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embeddings/oleObject2.bin" ContentType="application/vnd.openxmlformats-officedocument.oleObject"/>
  <Override PartName="/xl/drawings/drawing19.xml" ContentType="application/vnd.openxmlformats-officedocument.drawing+xml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drawings/drawing20.xml" ContentType="application/vnd.openxmlformats-officedocument.drawing+xml"/>
  <Override PartName="/xl/embeddings/oleObject5.bin" ContentType="application/vnd.openxmlformats-officedocument.oleObject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9230" windowHeight="5685" tabRatio="882"/>
  </bookViews>
  <sheets>
    <sheet name="Vorblatt " sheetId="45" r:id="rId1"/>
    <sheet name="Inhalt" sheetId="37" r:id="rId2"/>
    <sheet name="Abkürzungen" sheetId="36" r:id="rId3"/>
    <sheet name="Schaubild 1" sheetId="47" r:id="rId4"/>
    <sheet name="Schaubild 2" sheetId="48" r:id="rId5"/>
    <sheet name="1.1" sheetId="1" r:id="rId6"/>
    <sheet name="1.2-S." sheetId="2" r:id="rId7"/>
    <sheet name="1.2-U." sheetId="3" r:id="rId8"/>
    <sheet name="2.1" sheetId="4" r:id="rId9"/>
    <sheet name="2.2" sheetId="5" r:id="rId10"/>
    <sheet name="2.3" sheetId="6" r:id="rId11"/>
    <sheet name="2.4.1" sheetId="7" r:id="rId12"/>
    <sheet name="2.4.2" sheetId="49" r:id="rId13"/>
    <sheet name="2.5" sheetId="8" r:id="rId14"/>
    <sheet name="2.6" sheetId="9" r:id="rId15"/>
    <sheet name="2.7" sheetId="17" r:id="rId16"/>
    <sheet name="2.8.1+2" sheetId="16" r:id="rId17"/>
    <sheet name="2.8.3+4" sheetId="15" r:id="rId18"/>
    <sheet name="2.9" sheetId="14" r:id="rId19"/>
    <sheet name="3.1_S.1" sheetId="13" r:id="rId20"/>
    <sheet name="3.1_S.2" sheetId="12" r:id="rId21"/>
    <sheet name="3.1_S.3" sheetId="11" r:id="rId22"/>
    <sheet name="3.1_S.4" sheetId="22" r:id="rId23"/>
    <sheet name="3.2" sheetId="21" r:id="rId24"/>
    <sheet name="3.3" sheetId="23" r:id="rId25"/>
    <sheet name="3.4" sheetId="46" r:id="rId26"/>
    <sheet name="4.1_S.1" sheetId="20" r:id="rId27"/>
    <sheet name="4.1_S.2" sheetId="19" r:id="rId28"/>
    <sheet name="4.1_S.3" sheetId="18" r:id="rId29"/>
    <sheet name="4.1_S.4" sheetId="26" r:id="rId30"/>
    <sheet name="4.2" sheetId="33" r:id="rId31"/>
    <sheet name="5_S.1" sheetId="32" r:id="rId32"/>
    <sheet name="5_S.2" sheetId="31" r:id="rId33"/>
    <sheet name="5_S.3" sheetId="30" r:id="rId34"/>
    <sheet name="5_S.4" sheetId="29" r:id="rId35"/>
    <sheet name="5_S.5" sheetId="28" r:id="rId36"/>
    <sheet name="5_S.6" sheetId="10" r:id="rId37"/>
    <sheet name="5_S.7" sheetId="24" r:id="rId38"/>
    <sheet name="Qualitätsbericht" sheetId="40" r:id="rId39"/>
    <sheet name="USt-Voranmeldung" sheetId="39" r:id="rId40"/>
    <sheet name="Dauerfristverlängerung" sheetId="41" r:id="rId41"/>
    <sheet name="Datenangebote" sheetId="42" r:id="rId42"/>
  </sheets>
  <definedNames>
    <definedName name="_Fill" localSheetId="12" hidden="1">#REF!</definedName>
    <definedName name="_Fill" hidden="1">#REF!</definedName>
    <definedName name="_xlnm._FilterDatabase" localSheetId="10" hidden="1">'2.3'!$C$10:$H$1097</definedName>
    <definedName name="_IDX1" localSheetId="6">'1.2-S.'!#REF!</definedName>
    <definedName name="_IDX2" localSheetId="6">'1.2-S.'!#REF!</definedName>
    <definedName name="_IDX3" localSheetId="6">'1.2-S.'!#REF!</definedName>
    <definedName name="_IDX4" localSheetId="6">'1.2-S.'!#REF!</definedName>
    <definedName name="_IDX5" localSheetId="6">'1.2-S.'!#REF!</definedName>
    <definedName name="_MatMult_AxB" localSheetId="12" hidden="1">#REF!</definedName>
    <definedName name="_MatMult_AxB" hidden="1">#REF!</definedName>
    <definedName name="ab">#REF!</definedName>
    <definedName name="BB" localSheetId="11">#REF!</definedName>
    <definedName name="BB" localSheetId="12">#REF!</definedName>
    <definedName name="BB" localSheetId="24">#REF!</definedName>
    <definedName name="BB">#REF!</definedName>
    <definedName name="BE" localSheetId="11">#REF!</definedName>
    <definedName name="BE" localSheetId="12">#REF!</definedName>
    <definedName name="BE" localSheetId="24">#REF!</definedName>
    <definedName name="BE">#REF!</definedName>
    <definedName name="BW" localSheetId="11">#REF!</definedName>
    <definedName name="BW" localSheetId="12">#REF!</definedName>
    <definedName name="BW" localSheetId="24">#REF!</definedName>
    <definedName name="BW">#REF!</definedName>
    <definedName name="BY" localSheetId="11">#REF!</definedName>
    <definedName name="BY" localSheetId="12">#REF!</definedName>
    <definedName name="BY" localSheetId="24">#REF!</definedName>
    <definedName name="BY">#REF!</definedName>
    <definedName name="_xlnm.Print_Area" localSheetId="5">'1.1'!$A$1:$F$66</definedName>
    <definedName name="_xlnm.Print_Area" localSheetId="6">'1.2-S.'!$A$1:$F$81</definedName>
    <definedName name="_xlnm.Print_Area" localSheetId="7">'1.2-U.'!$A$1:$F$82</definedName>
    <definedName name="_xlnm.Print_Area" localSheetId="8">'2.1'!$A$1:$C$75</definedName>
    <definedName name="_xlnm.Print_Area" localSheetId="9">'2.2'!$A$1:$F$77</definedName>
    <definedName name="_xlnm.Print_Area" localSheetId="10">'2.3'!$A$1:$H$1100</definedName>
    <definedName name="_xlnm.Print_Area" localSheetId="14">'2.6'!$A$1:$G$76</definedName>
    <definedName name="_xlnm.Print_Area" localSheetId="19">'3.1_S.1'!$A$1:$I$71</definedName>
    <definedName name="_xlnm.Print_Area" localSheetId="24">'3.3'!$A$1:$O$50</definedName>
    <definedName name="_xlnm.Print_Area" localSheetId="25">'3.4'!$A$1:$K$80</definedName>
    <definedName name="_xlnm.Print_Area" localSheetId="30">'4.2'!$A$1:$E$73</definedName>
    <definedName name="_xlnm.Print_Area" localSheetId="31">'5_S.1'!$A$1:$G$64</definedName>
    <definedName name="_xlnm.Print_Area" localSheetId="41">Datenangebote!$A$1:$B$51</definedName>
    <definedName name="_xlnm.Print_Area" localSheetId="1">Inhalt!$A$1:$I$74</definedName>
    <definedName name="_xlnm.Print_Area" localSheetId="38">Qualitätsbericht!$A$1:$G$51</definedName>
    <definedName name="_xlnm.Print_Area" localSheetId="3">'Schaubild 1'!$A$1:$W$44</definedName>
    <definedName name="_xlnm.Print_Area" localSheetId="4">'Schaubild 2'!$A$1:$J$62</definedName>
    <definedName name="_xlnm.Print_Titles" localSheetId="10">'2.3'!$1:$10</definedName>
    <definedName name="ende" localSheetId="12">#REF!</definedName>
    <definedName name="ende">#REF!</definedName>
    <definedName name="Fussnote2" localSheetId="11">'2.4.1'!$A$80</definedName>
    <definedName name="Fussnote2" localSheetId="12">'2.4.2'!$A$80</definedName>
    <definedName name="ha">#REF!</definedName>
    <definedName name="HB" localSheetId="11">#REF!</definedName>
    <definedName name="HB" localSheetId="12">#REF!</definedName>
    <definedName name="HB" localSheetId="24">#REF!</definedName>
    <definedName name="HB">#REF!</definedName>
    <definedName name="HE" localSheetId="11">#REF!</definedName>
    <definedName name="HE" localSheetId="12">#REF!</definedName>
    <definedName name="HE" localSheetId="24">#REF!</definedName>
    <definedName name="HE">#REF!</definedName>
    <definedName name="HH" localSheetId="11">#REF!</definedName>
    <definedName name="HH" localSheetId="12">#REF!</definedName>
    <definedName name="HH" localSheetId="24">#REF!</definedName>
    <definedName name="HH">#REF!</definedName>
    <definedName name="hs">#REF!</definedName>
    <definedName name="ht">#REF!</definedName>
    <definedName name="kreis">#REF!</definedName>
    <definedName name="Kreisergebnisse_311299" localSheetId="11">#REF!</definedName>
    <definedName name="Kreisergebnisse_311299" localSheetId="12">#REF!</definedName>
    <definedName name="Kreisergebnisse_311299" localSheetId="24">#REF!</definedName>
    <definedName name="Kreisergebnisse_311299">#REF!</definedName>
    <definedName name="ls">#REF!</definedName>
    <definedName name="MV" localSheetId="11">#REF!</definedName>
    <definedName name="MV" localSheetId="12">#REF!</definedName>
    <definedName name="MV" localSheetId="24">#REF!</definedName>
    <definedName name="MV">#REF!</definedName>
    <definedName name="ni">#REF!</definedName>
    <definedName name="nrw">#REF!</definedName>
    <definedName name="NS" localSheetId="11">#REF!</definedName>
    <definedName name="NS" localSheetId="12">#REF!</definedName>
    <definedName name="NS" localSheetId="24">#REF!</definedName>
    <definedName name="NS">#REF!</definedName>
    <definedName name="NW" localSheetId="11">#REF!</definedName>
    <definedName name="NW" localSheetId="12">#REF!</definedName>
    <definedName name="NW" localSheetId="24">#REF!</definedName>
    <definedName name="NW">#REF!</definedName>
    <definedName name="pr">#REF!</definedName>
    <definedName name="RP" localSheetId="11">#REF!</definedName>
    <definedName name="RP" localSheetId="12">#REF!</definedName>
    <definedName name="RP" localSheetId="24">#REF!</definedName>
    <definedName name="RP">#REF!</definedName>
    <definedName name="sac">#REF!</definedName>
    <definedName name="SH" localSheetId="11">#REF!</definedName>
    <definedName name="SH" localSheetId="12">#REF!</definedName>
    <definedName name="SH" localSheetId="24">#REF!</definedName>
    <definedName name="SH">#REF!</definedName>
    <definedName name="SL" localSheetId="11">#REF!</definedName>
    <definedName name="SL" localSheetId="12">#REF!</definedName>
    <definedName name="SL" localSheetId="24">#REF!</definedName>
    <definedName name="SL">#REF!</definedName>
    <definedName name="SN" localSheetId="11">#REF!</definedName>
    <definedName name="SN" localSheetId="12">#REF!</definedName>
    <definedName name="SN" localSheetId="24">#REF!</definedName>
    <definedName name="SN">#REF!</definedName>
    <definedName name="ST" localSheetId="11">#REF!</definedName>
    <definedName name="ST" localSheetId="12">#REF!</definedName>
    <definedName name="ST" localSheetId="24">#REF!</definedName>
    <definedName name="ST">#REF!</definedName>
    <definedName name="TABLE" localSheetId="6">'1.2-S.'!#REF!</definedName>
    <definedName name="TH" localSheetId="11">#REF!</definedName>
    <definedName name="TH" localSheetId="12">#REF!</definedName>
    <definedName name="TH" localSheetId="24">#REF!</definedName>
    <definedName name="TH">#REF!</definedName>
    <definedName name="ts">#REF!</definedName>
    <definedName name="vm">#REF!</definedName>
    <definedName name="Z_3103A2BE_5920_4A4F_9995_346B80167030_.wvu.PrintArea" localSheetId="5" hidden="1">'1.1'!$A$1:$H$66</definedName>
    <definedName name="Z_3103A2BE_5920_4A4F_9995_346B80167030_.wvu.PrintArea" localSheetId="6" hidden="1">'1.2-S.'!$A$1:$F$81</definedName>
    <definedName name="Z_3103A2BE_5920_4A4F_9995_346B80167030_.wvu.PrintArea" localSheetId="7" hidden="1">'1.2-U.'!$A$1:$F$82</definedName>
    <definedName name="Z_3103A2BE_5920_4A4F_9995_346B80167030_.wvu.PrintArea" localSheetId="8" hidden="1">'2.1'!$A$1:$C$75</definedName>
    <definedName name="Z_3103A2BE_5920_4A4F_9995_346B80167030_.wvu.PrintArea" localSheetId="9" hidden="1">'2.2'!$A$1:$F$77</definedName>
    <definedName name="Z_3103A2BE_5920_4A4F_9995_346B80167030_.wvu.PrintArea" localSheetId="11" hidden="1">'2.4.1'!$A$1:$Q$77</definedName>
    <definedName name="Z_3103A2BE_5920_4A4F_9995_346B80167030_.wvu.PrintArea" localSheetId="12" hidden="1">'2.4.2'!$A$1:$J$77</definedName>
  </definedNames>
  <calcPr calcId="145621"/>
  <customWorkbookViews>
    <customWorkbookView name="Telearbeit - Persönliche Ansicht" guid="{3103A2BE-5920-4A4F-9995-346B80167030}" mergeInterval="0" personalView="1" maximized="1" windowWidth="1276" windowHeight="859" activeSheetId="8"/>
  </customWorkbookViews>
</workbook>
</file>

<file path=xl/calcChain.xml><?xml version="1.0" encoding="utf-8"?>
<calcChain xmlns="http://schemas.openxmlformats.org/spreadsheetml/2006/main">
  <c r="H10" i="49" l="1"/>
  <c r="H11" i="49"/>
  <c r="H12" i="49"/>
  <c r="H13" i="49"/>
  <c r="H14" i="49"/>
  <c r="H15" i="49"/>
  <c r="H16" i="49"/>
  <c r="H17" i="49"/>
  <c r="H18" i="49"/>
  <c r="H19" i="49"/>
  <c r="H20" i="49"/>
  <c r="H21" i="49"/>
  <c r="H22" i="49"/>
  <c r="H23" i="49"/>
  <c r="H24" i="49"/>
  <c r="H25" i="49"/>
  <c r="H26" i="49"/>
  <c r="H27" i="49"/>
  <c r="H28" i="49"/>
  <c r="H29" i="49"/>
  <c r="H30" i="49"/>
  <c r="H31" i="49"/>
  <c r="H32" i="49"/>
  <c r="H33" i="49"/>
  <c r="H34" i="49"/>
  <c r="H35" i="49"/>
  <c r="H36" i="49"/>
  <c r="H37" i="49"/>
  <c r="H38" i="49"/>
  <c r="H39" i="49"/>
  <c r="H40" i="49"/>
  <c r="H41" i="49"/>
  <c r="H42" i="49"/>
  <c r="H43" i="49"/>
  <c r="H44" i="49"/>
  <c r="H45" i="49"/>
  <c r="H46" i="49"/>
  <c r="H47" i="49"/>
  <c r="H48" i="49"/>
  <c r="H49" i="49"/>
  <c r="H50" i="49"/>
  <c r="H51" i="49"/>
  <c r="H52" i="49"/>
  <c r="H53" i="49"/>
  <c r="H54" i="49"/>
  <c r="H55" i="49"/>
  <c r="H56" i="49"/>
  <c r="H57" i="49"/>
  <c r="H58" i="49"/>
  <c r="H59" i="49"/>
  <c r="H60" i="49"/>
  <c r="H61" i="49"/>
  <c r="H62" i="49"/>
  <c r="H63" i="49"/>
  <c r="H64" i="49"/>
  <c r="H65" i="49"/>
  <c r="H66" i="49"/>
  <c r="H67" i="49"/>
  <c r="H68" i="49"/>
  <c r="H69" i="49"/>
  <c r="H70" i="49"/>
  <c r="H71" i="49"/>
  <c r="H72" i="49"/>
  <c r="H73" i="49"/>
  <c r="H9" i="49"/>
</calcChain>
</file>

<file path=xl/sharedStrings.xml><?xml version="1.0" encoding="utf-8"?>
<sst xmlns="http://schemas.openxmlformats.org/spreadsheetml/2006/main" count="6351" uniqueCount="3438">
  <si>
    <t>maximal</t>
  </si>
  <si>
    <t>z. T.</t>
  </si>
  <si>
    <t>zum Teil</t>
  </si>
  <si>
    <t>Mill.</t>
  </si>
  <si>
    <t>Million</t>
  </si>
  <si>
    <t>Ausbauelement.</t>
  </si>
  <si>
    <t>Ausbauelementen</t>
  </si>
  <si>
    <t>geschl.Immob.fonds</t>
  </si>
  <si>
    <t>geschlossenen Immobilienfonds</t>
  </si>
  <si>
    <t>ausländ.</t>
  </si>
  <si>
    <t>ausländischer</t>
  </si>
  <si>
    <t>Gesundh.wesens</t>
  </si>
  <si>
    <t>gesundheitswesens</t>
  </si>
  <si>
    <t>Ausrüstg.</t>
  </si>
  <si>
    <t>Ausrüstung(en)</t>
  </si>
  <si>
    <t>Gew.</t>
  </si>
  <si>
    <t>Gewinnung</t>
  </si>
  <si>
    <t>außerhäusl.</t>
  </si>
  <si>
    <t>außerhäusliche</t>
  </si>
  <si>
    <t>...gew.</t>
  </si>
  <si>
    <t>...gewinnung</t>
  </si>
  <si>
    <t>Auswärt.Angelegenh.</t>
  </si>
  <si>
    <t>Auswärtige Angelegenheiten</t>
  </si>
  <si>
    <t>gewerbl.</t>
  </si>
  <si>
    <t>gewerbliche(n)</t>
  </si>
  <si>
    <t>Gewerbsm.</t>
  </si>
  <si>
    <t>gewerbsmäßige</t>
  </si>
  <si>
    <t>B.</t>
  </si>
  <si>
    <t>Bereich</t>
  </si>
  <si>
    <t>Gh.</t>
  </si>
  <si>
    <t>Großhandel</t>
  </si>
  <si>
    <t>Bauelem.</t>
  </si>
  <si>
    <t>Bauelement</t>
  </si>
  <si>
    <t>Grundst.</t>
  </si>
  <si>
    <t>Grundstücken, Grundstücks</t>
  </si>
  <si>
    <t>Bausätz.</t>
  </si>
  <si>
    <t>Bausätze(n)</t>
  </si>
  <si>
    <t>Be- / Bearb.</t>
  </si>
  <si>
    <t>Bearbeitung</t>
  </si>
  <si>
    <t>H.v.</t>
  </si>
  <si>
    <t>Herstellung von</t>
  </si>
  <si>
    <t>...bearb.</t>
  </si>
  <si>
    <t>...bearbeitung(s)</t>
  </si>
  <si>
    <t>...halbw.</t>
  </si>
  <si>
    <t>...halbwaren</t>
  </si>
  <si>
    <t>Bedien.personal</t>
  </si>
  <si>
    <t>Bedienungspersonal</t>
  </si>
  <si>
    <t>Haush.</t>
  </si>
  <si>
    <t>Haushalt(s)</t>
  </si>
  <si>
    <t>...bef</t>
  </si>
  <si>
    <t>...beförderung</t>
  </si>
  <si>
    <t>Haush.gegenst.</t>
  </si>
  <si>
    <t>Haushaltsgegenstände(n)</t>
  </si>
  <si>
    <t>Bekleidg.</t>
  </si>
  <si>
    <t>Bekleidung(s)</t>
  </si>
  <si>
    <t>Herst.</t>
  </si>
  <si>
    <t>Herstellung</t>
  </si>
  <si>
    <t>...bekleidg.</t>
  </si>
  <si>
    <t>...bekleidung</t>
  </si>
  <si>
    <t>Bekleidg.zubeh.</t>
  </si>
  <si>
    <t>Bekleidungszubehör</t>
  </si>
  <si>
    <t>i.</t>
  </si>
  <si>
    <t>im, in</t>
  </si>
  <si>
    <t>Berufsbild.</t>
  </si>
  <si>
    <t>Berufsbildende</t>
  </si>
  <si>
    <t>Inst.</t>
  </si>
  <si>
    <t>Installation(s)</t>
  </si>
  <si>
    <t>besp.</t>
  </si>
  <si>
    <t>bespielten</t>
  </si>
  <si>
    <t>...inst.</t>
  </si>
  <si>
    <t>...installation(s)</t>
  </si>
  <si>
    <t>best.</t>
  </si>
  <si>
    <t>bestimmte</t>
  </si>
  <si>
    <t>Instandh.</t>
  </si>
  <si>
    <t>Instandhaltung</t>
  </si>
  <si>
    <t>bewegl.</t>
  </si>
  <si>
    <t>beweglicher</t>
  </si>
  <si>
    <t>Instr.</t>
  </si>
  <si>
    <t>Instrumenten</t>
  </si>
  <si>
    <t>Bildg.</t>
  </si>
  <si>
    <t>Bildung</t>
  </si>
  <si>
    <t xml:space="preserve">26.4   </t>
  </si>
  <si>
    <t xml:space="preserve">Herst.von Geräten der Unterhaltungselektronik  </t>
  </si>
  <si>
    <t xml:space="preserve">26.5   </t>
  </si>
  <si>
    <t xml:space="preserve">H.v.Mess-,Kontr.-,Navi.-Instr.u.Vorr.;H.v.Uhren </t>
  </si>
  <si>
    <t xml:space="preserve">26.51  </t>
  </si>
  <si>
    <t xml:space="preserve">H.v.Mess-,Kontr.-,Navig- u.ä.Instr.u.Vorricht. </t>
  </si>
  <si>
    <t>26.51.1</t>
  </si>
  <si>
    <t xml:space="preserve">H.v.elektr.Mess-,Kont.-,Navi.-u.ä.Instr.u.Vorr. </t>
  </si>
  <si>
    <t>26.51.2</t>
  </si>
  <si>
    <t>H.v.nicht elektr.Mess-,Kont.-,Navi-Instr.u.Vor.</t>
  </si>
  <si>
    <t>26.51.3</t>
  </si>
  <si>
    <t xml:space="preserve">Herstellung von Prüfmaschinen  </t>
  </si>
  <si>
    <t xml:space="preserve">26.52  </t>
  </si>
  <si>
    <t xml:space="preserve">Herstellung von Uhren  </t>
  </si>
  <si>
    <t xml:space="preserve">26.6   </t>
  </si>
  <si>
    <t xml:space="preserve">H.v.Bestrahl.-u.Elektr.therap.u.elektromed.Ger. </t>
  </si>
  <si>
    <t xml:space="preserve">26.7   </t>
  </si>
  <si>
    <t xml:space="preserve">  Natürliche Personen, Einzelunternehmen </t>
  </si>
  <si>
    <t xml:space="preserve">  Personengesellschaften </t>
  </si>
  <si>
    <t xml:space="preserve">  Kapitalgesellschaften </t>
  </si>
  <si>
    <t xml:space="preserve">Wirtschaftsprüfung und Steuerberatung; Buchf.  </t>
  </si>
  <si>
    <t>69.20.1</t>
  </si>
  <si>
    <t>Prax.v.Wirtschaftsprüf., -prüfungsgesellschaften</t>
  </si>
  <si>
    <t>69.20.2</t>
  </si>
  <si>
    <t>Prax.v.vereid.Buchprüf., -prüfungsgesellschaften</t>
  </si>
  <si>
    <t>69.20.3</t>
  </si>
  <si>
    <t xml:space="preserve">Prax.v.Steuerbevollm.,Steuerberat.,-gesellsch. </t>
  </si>
  <si>
    <t>69.20.4</t>
  </si>
  <si>
    <t xml:space="preserve">Buchführung (oh.Datenverarb.dienste)  </t>
  </si>
  <si>
    <t xml:space="preserve">70     </t>
  </si>
  <si>
    <t>Verwalt.u.Führ.v.Untern.u.Betr.; Untern.beratung</t>
  </si>
  <si>
    <t xml:space="preserve">70.1   </t>
  </si>
  <si>
    <t xml:space="preserve">Verwaltung u.Führung v.Unternehmen u.Betrieben </t>
  </si>
  <si>
    <t>70.10.1</t>
  </si>
  <si>
    <t xml:space="preserve">Managementtätigkeiten v. Holdinggesellschaften </t>
  </si>
  <si>
    <t>70.10.9</t>
  </si>
  <si>
    <t xml:space="preserve">Sonst.Verwalt.u.Führ.v.Unternehmen u. Betrieben </t>
  </si>
  <si>
    <t xml:space="preserve">70.2   </t>
  </si>
  <si>
    <t xml:space="preserve">Public-Relations- und Unternehmensberatung </t>
  </si>
  <si>
    <t xml:space="preserve">70.21  </t>
  </si>
  <si>
    <t xml:space="preserve">Public-Relations-Beratung  </t>
  </si>
  <si>
    <t xml:space="preserve">70.22  </t>
  </si>
  <si>
    <t xml:space="preserve">Unternehmensberatung  </t>
  </si>
  <si>
    <t xml:space="preserve">71     </t>
  </si>
  <si>
    <t xml:space="preserve">Archit.,Ing.bür.;techn.,physikal.u.chem.Unters. </t>
  </si>
  <si>
    <t xml:space="preserve">71.1   </t>
  </si>
  <si>
    <t xml:space="preserve">Architektur- und Ingenieurbüros </t>
  </si>
  <si>
    <t xml:space="preserve">71.11  </t>
  </si>
  <si>
    <t xml:space="preserve">Architekturbüros  </t>
  </si>
  <si>
    <t>71.11.1</t>
  </si>
  <si>
    <t xml:space="preserve">Architekturbüros für Hochbau  </t>
  </si>
  <si>
    <t>71.11.2</t>
  </si>
  <si>
    <t xml:space="preserve">Büros für Innenarchitektur </t>
  </si>
  <si>
    <t>71.11.3</t>
  </si>
  <si>
    <t xml:space="preserve">Architekturbür.f.Orts-,Regional-u.Landesplanung </t>
  </si>
  <si>
    <t>71.11.4</t>
  </si>
  <si>
    <t xml:space="preserve">Architekturbür.f.Garten-u.Landschaftsgestaltung </t>
  </si>
  <si>
    <t xml:space="preserve">71.12  </t>
  </si>
  <si>
    <t xml:space="preserve">Ingenieurbüros </t>
  </si>
  <si>
    <t>71.12.1</t>
  </si>
  <si>
    <t xml:space="preserve">Ingenieurbüros f.bautechnische Gesamtplanung  </t>
  </si>
  <si>
    <t>71.12.2</t>
  </si>
  <si>
    <t xml:space="preserve">Ingenieurbüros f.techn. Fachplan.u.Ingen.design </t>
  </si>
  <si>
    <t>71.12.3</t>
  </si>
  <si>
    <t>2.6       Umsatzsteuermerkmale nach ausgewählten Wirtschaftszweigen</t>
  </si>
  <si>
    <t>2.7       Organkreise nach ausgewählten Wirtschaftszweigen</t>
  </si>
  <si>
    <t>2.8       Besteuerungsarten</t>
  </si>
  <si>
    <t>2.8.1    Istbesteuerung nach § 20 UStG</t>
  </si>
  <si>
    <t>2.8.2    Besteuerung nach allgemeinen Durchschnittsätzen nach § 23 UStG</t>
  </si>
  <si>
    <t>2.8.3    Besteuerung nach dem Durchschnittsatz für Körperschaften, Personenvereinigungen und</t>
  </si>
  <si>
    <t xml:space="preserve">              Vermögensmassen nach § 23a UStG</t>
  </si>
  <si>
    <t>2.8.4    Land- und forstwirtschaftliche Betriebe mit Regelbesteuerung nach § 24 Abs. 4 UStG</t>
  </si>
  <si>
    <t>2.9       Zugänge und Abgänge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</si>
  <si>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</si>
  <si>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</si>
  <si>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</si>
  <si>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</si>
  <si>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</si>
  <si>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t>Deutschland ...</t>
  </si>
  <si>
    <t xml:space="preserve">77  Vermietung von beweglichen Sachen                    </t>
  </si>
  <si>
    <r>
      <t>1)</t>
    </r>
    <r>
      <rPr>
        <sz val="11"/>
        <rFont val="MetaNormalLF-Roman"/>
        <family val="2"/>
      </rPr>
      <t xml:space="preserve"> Steuerpflichtige mit jährlichen Lieferungen und Leistungen über 17 500 Euro.</t>
    </r>
  </si>
  <si>
    <r>
      <t>2)</t>
    </r>
    <r>
      <rPr>
        <sz val="11"/>
        <rFont val="MetaNormalLF-Roman"/>
        <family val="2"/>
      </rPr>
      <t xml:space="preserve"> Umsätze der Unternehmen. - Ohne Umsatzsteuer.</t>
    </r>
  </si>
  <si>
    <t>1 000 EURO</t>
  </si>
  <si>
    <t xml:space="preserve">68.2  Verm.,Verp.v.eig.od.geleast. Grdst.,Geb.,Wohn.      </t>
  </si>
  <si>
    <t xml:space="preserve">53  Post-, Kurier- und Expressdienste                    </t>
  </si>
  <si>
    <t>G  Handel; Instandhaltung und   Reparatur von Kfz</t>
  </si>
  <si>
    <t xml:space="preserve">             ausgewählten Wirtschaftszweigen</t>
  </si>
  <si>
    <t>4        Rechtsform</t>
  </si>
  <si>
    <t>4.1      Steuerpflichtige und deren Lieferungen und Leistungen  nach</t>
  </si>
  <si>
    <t xml:space="preserve">             Wirtschaftszweigen</t>
  </si>
  <si>
    <t>4.2      Steuerpflichtige und deren Lieferungen und Leistungen  nach</t>
  </si>
  <si>
    <t xml:space="preserve">              ausführlichem Rechtsformschlüssel</t>
  </si>
  <si>
    <t>5        Länder</t>
  </si>
  <si>
    <t>5         Steuerpflichtige und deren Lieferungen und Leistungen nach Wirtschaftszweigen</t>
  </si>
  <si>
    <t xml:space="preserve">Anhang </t>
  </si>
  <si>
    <t xml:space="preserve">Vordruck Umsatzsteuer-Voranmeldung </t>
  </si>
  <si>
    <t>Antrag auf Dauerfristverlängerung</t>
  </si>
  <si>
    <t>Datenangebote</t>
  </si>
  <si>
    <t xml:space="preserve">                                   </t>
  </si>
  <si>
    <t>Zeichenerklärung</t>
  </si>
  <si>
    <t xml:space="preserve">      –    = nichts vorhanden</t>
  </si>
  <si>
    <t xml:space="preserve">      •    = Zahlenwert unbekannt oder geheim zu halten</t>
  </si>
  <si>
    <t xml:space="preserve">      0    = weniger als die Hälfte von 1 in der letzten besetzten Stelle, jedoch mehr als nichts</t>
  </si>
  <si>
    <t xml:space="preserve">      x    =    Tabellenfach gesperrt, weil Aussage nicht sinnvoll</t>
  </si>
  <si>
    <t xml:space="preserve"> Rundungen</t>
  </si>
  <si>
    <t>Rundungsdifferenzen wurden bei der Summenbildung nicht ausgeglichen.</t>
  </si>
  <si>
    <t>Daher kann es zu geringfügigen Rundungsdifferenzen kommen.</t>
  </si>
  <si>
    <t>Schaubild 1</t>
  </si>
  <si>
    <t>Schaubild 2</t>
  </si>
  <si>
    <t>Tabellenteil</t>
  </si>
  <si>
    <t xml:space="preserve"> 50 000      -     100 000 ......................................................................</t>
  </si>
  <si>
    <t>100 000      -     250 000 ......................................................................</t>
  </si>
  <si>
    <t>250 000      -     500 000 ......................................................................</t>
  </si>
  <si>
    <t xml:space="preserve"> 500 000      -          1 Mill. .....................................................................</t>
  </si>
  <si>
    <t xml:space="preserve">  1 Mill.     -        10 Mill. .....................................................................</t>
  </si>
  <si>
    <t>10 Mill. und mehr ......................................................................</t>
  </si>
  <si>
    <t xml:space="preserve">25.6   </t>
  </si>
  <si>
    <t xml:space="preserve">Oberfl.veredl.u.Wärmebehandl.; Mech. a.n.g. </t>
  </si>
  <si>
    <t xml:space="preserve">25.61  </t>
  </si>
  <si>
    <t xml:space="preserve">Oberflächenveredlung und Wärmebehandlung  </t>
  </si>
  <si>
    <t xml:space="preserve">25.62  </t>
  </si>
  <si>
    <t xml:space="preserve">Mechanik a.n.g. </t>
  </si>
  <si>
    <t xml:space="preserve">25.7   </t>
  </si>
  <si>
    <t xml:space="preserve">H.v.Schneidw.,Werkz.,Schl.,Besch.a.unedl.Met.  </t>
  </si>
  <si>
    <t xml:space="preserve">25.71  </t>
  </si>
  <si>
    <t xml:space="preserve">H.v.Schneidw.u.Besteck. aus unedlen Metallen  </t>
  </si>
  <si>
    <t xml:space="preserve">25.72  </t>
  </si>
  <si>
    <t xml:space="preserve">H.v.Schlöss.u.Beschläg. aus unedlen Metallen  </t>
  </si>
  <si>
    <t xml:space="preserve">25.73  </t>
  </si>
  <si>
    <t xml:space="preserve">Herstellung von Werkzeugen </t>
  </si>
  <si>
    <t>25.73.1</t>
  </si>
  <si>
    <t xml:space="preserve">Herstellung von Handwerkzeugen </t>
  </si>
  <si>
    <t>25.73.2</t>
  </si>
  <si>
    <t xml:space="preserve">H.v.Sägen u.v.Maschinenwerkzeug.f.d.Holzbearb. </t>
  </si>
  <si>
    <t>25.73.3</t>
  </si>
  <si>
    <t xml:space="preserve">H.v.auswechselb.Werkz.f.d.Metallbearb. a.n.g.  </t>
  </si>
  <si>
    <t>25.73.4</t>
  </si>
  <si>
    <t xml:space="preserve">Aufbereitung von Kernbrennstoffen  </t>
  </si>
  <si>
    <t xml:space="preserve">24.5   </t>
  </si>
  <si>
    <t xml:space="preserve">Gießereien </t>
  </si>
  <si>
    <t xml:space="preserve">24.51  </t>
  </si>
  <si>
    <t xml:space="preserve">Eisengießereien </t>
  </si>
  <si>
    <t xml:space="preserve">24.52  </t>
  </si>
  <si>
    <t xml:space="preserve">Stahlgießereien </t>
  </si>
  <si>
    <t xml:space="preserve">24.53  </t>
  </si>
  <si>
    <t xml:space="preserve">Leichtmetallgießereien </t>
  </si>
  <si>
    <t xml:space="preserve">24.54  </t>
  </si>
  <si>
    <t xml:space="preserve">Buntmetallgießereien  </t>
  </si>
  <si>
    <t xml:space="preserve">25     </t>
  </si>
  <si>
    <t xml:space="preserve">Herstellung von Metallerzeugnissen </t>
  </si>
  <si>
    <t xml:space="preserve">25.1   </t>
  </si>
  <si>
    <t xml:space="preserve">Stahl- und Leichtmetallbau </t>
  </si>
  <si>
    <t xml:space="preserve">25.11  </t>
  </si>
  <si>
    <t xml:space="preserve">Herstellung von Metallkonstruktionen  </t>
  </si>
  <si>
    <t xml:space="preserve">25.12  </t>
  </si>
  <si>
    <t xml:space="preserve">Herstellung von Ausbauelementen aus Metall </t>
  </si>
  <si>
    <t xml:space="preserve">25.2   </t>
  </si>
  <si>
    <t>H.v.Met.tanks,-behält.; H.v.Heizk.kess.f.Ztr.hz.</t>
  </si>
  <si>
    <t xml:space="preserve">25.21  </t>
  </si>
  <si>
    <t xml:space="preserve">H.v.Heizkörpern u. -kesseln f.Zentralheiz. </t>
  </si>
  <si>
    <t xml:space="preserve">25.29  </t>
  </si>
  <si>
    <t>H.v.Sammelbehält.,Tanks u.ä.Behältern aus Metall</t>
  </si>
  <si>
    <t xml:space="preserve">25.3   </t>
  </si>
  <si>
    <t xml:space="preserve">Herst. von Dampfkesseln (oh.Zentralheiz.kessel) </t>
  </si>
  <si>
    <t xml:space="preserve">25.4   </t>
  </si>
  <si>
    <t xml:space="preserve">Herstellung von Waffen und Munition </t>
  </si>
  <si>
    <t xml:space="preserve">25.5   </t>
  </si>
  <si>
    <t xml:space="preserve">H.v.Schmiede-,Pr.,Zieh-u.Stanzt.,metallurg.Erz. </t>
  </si>
  <si>
    <t xml:space="preserve">H.v.sonst. elektr. Ausrüst.u Geräten a.n.g. </t>
  </si>
  <si>
    <t xml:space="preserve">28     </t>
  </si>
  <si>
    <t xml:space="preserve">Maschinenbau  </t>
  </si>
  <si>
    <t xml:space="preserve">28.1   </t>
  </si>
  <si>
    <t xml:space="preserve">H.v.nicht wirtschaftszweigspezifischen Masch.  </t>
  </si>
  <si>
    <t xml:space="preserve">28.11  </t>
  </si>
  <si>
    <t>H.v.Verbr.mot.,Turb.(oh.Mot.f.Luft-u.Straßenfz.)</t>
  </si>
  <si>
    <t xml:space="preserve">28.12  </t>
  </si>
  <si>
    <t xml:space="preserve">H.v.hydraul.u.pneumat. Komponenten u.Systemen  </t>
  </si>
  <si>
    <t xml:space="preserve">28.13  </t>
  </si>
  <si>
    <t xml:space="preserve">Herstellung von Pumpen und Kompressoren a.n.g. </t>
  </si>
  <si>
    <t xml:space="preserve">28.14  </t>
  </si>
  <si>
    <t xml:space="preserve">Herstellung von Armaturen a.n.g.  </t>
  </si>
  <si>
    <t xml:space="preserve">28.15  </t>
  </si>
  <si>
    <t>H.v. Lagern, Getrieben, Zahnräd. u.Antriebselem.</t>
  </si>
  <si>
    <t xml:space="preserve">28.2   </t>
  </si>
  <si>
    <t xml:space="preserve">H.v.sonst.nicht wirtschaftszweigspez. Masch.  </t>
  </si>
  <si>
    <t xml:space="preserve">28.21  </t>
  </si>
  <si>
    <t xml:space="preserve">Herstellung von Öfen und Brennern  </t>
  </si>
  <si>
    <t>28.21.1</t>
  </si>
  <si>
    <t xml:space="preserve">Herstellung von Solarwärmekollektoren  </t>
  </si>
  <si>
    <t>28.21.9</t>
  </si>
  <si>
    <t xml:space="preserve">82.99  </t>
  </si>
  <si>
    <t>Erbr.sonst.wirt.Dienstl.f.Untern.u.Privp. a.n.g.</t>
  </si>
  <si>
    <t>82.99.1</t>
  </si>
  <si>
    <t xml:space="preserve">Versteigerungsgewerbe  </t>
  </si>
  <si>
    <t>82.99.9</t>
  </si>
  <si>
    <t>Erbr.v.and.wirt.Dienstl.f.Untern.u.Privp. a.n.g.</t>
  </si>
  <si>
    <t xml:space="preserve">O/84      </t>
  </si>
  <si>
    <t xml:space="preserve">Öff.Verwaltung,Verteidig.; Sozialversich.  </t>
  </si>
  <si>
    <t xml:space="preserve">P/85      </t>
  </si>
  <si>
    <t xml:space="preserve">Erziehung und Unterricht  </t>
  </si>
  <si>
    <t xml:space="preserve">85.1   </t>
  </si>
  <si>
    <t xml:space="preserve">Kindergärten und Vorschulen </t>
  </si>
  <si>
    <t xml:space="preserve">85.2   </t>
  </si>
  <si>
    <t xml:space="preserve">Grundschulen  </t>
  </si>
  <si>
    <t xml:space="preserve">85.3   </t>
  </si>
  <si>
    <t xml:space="preserve">Weiterführende Schulen </t>
  </si>
  <si>
    <t xml:space="preserve">85.31  </t>
  </si>
  <si>
    <t xml:space="preserve">Allgemein bildende weiterführende Schulen  </t>
  </si>
  <si>
    <t xml:space="preserve">85.32  </t>
  </si>
  <si>
    <t>Steuerpflichtige innergemeinschaftliche Erwerbe</t>
  </si>
  <si>
    <t>von Lieferern mit USt-ldNr.</t>
  </si>
  <si>
    <t xml:space="preserve">   zum vollen Steuersatz (19%)</t>
  </si>
  <si>
    <t xml:space="preserve">   zum ermäßigten Steuersatz (7%)</t>
  </si>
  <si>
    <t xml:space="preserve">   zu anderen Steuersätzen</t>
  </si>
  <si>
    <t>neuer Fahrzeuge von Lieferern ohne USt-ldNr.</t>
  </si>
  <si>
    <t>Steuerfreie innergemeinschaftliche Erwerbe</t>
  </si>
  <si>
    <t>Umsätze, für die als Leistungsempfänger die Steuer</t>
  </si>
  <si>
    <t>nach §13b Abs. 2 UStG geschuldet wird</t>
  </si>
  <si>
    <t xml:space="preserve">         ansässigen Unternehmen</t>
  </si>
  <si>
    <t>andere Leistungen eines im Ausland ansässigen Unternehmers</t>
  </si>
  <si>
    <t>Lieferungen sicherungsüb. Gegenst. u. Umsätze die u .das GrEStG fallen.</t>
  </si>
  <si>
    <t>Bauleistungen eines im Inland ansässigen Unternehmers</t>
  </si>
  <si>
    <t>Lieferungen von Mobilfunkgeräten und integrierten Schaltkreisen</t>
  </si>
  <si>
    <t>für Lieferungen und Leistungen</t>
  </si>
  <si>
    <t>47.59.1</t>
  </si>
  <si>
    <t xml:space="preserve">Einzelhandel mit Wohnmöbeln </t>
  </si>
  <si>
    <t>47.59.2</t>
  </si>
  <si>
    <t xml:space="preserve">Einzelh.m.keramischen Erzeugnissen u.Glaswaren </t>
  </si>
  <si>
    <t>47.59.3</t>
  </si>
  <si>
    <t xml:space="preserve">Eh.m.Musikinstrumenten und Musikalien  </t>
  </si>
  <si>
    <t>47.59.9</t>
  </si>
  <si>
    <t>Kirchl.Vereing.;p.Part.,Intess.vertr.,Ver.a.n.g.</t>
  </si>
  <si>
    <t xml:space="preserve">94.91  </t>
  </si>
  <si>
    <t xml:space="preserve">Kirchliche und sonstige religiöse Vereinigungen </t>
  </si>
  <si>
    <t xml:space="preserve">94.92  </t>
  </si>
  <si>
    <t xml:space="preserve">Politische Parteien und Vereinigungen  </t>
  </si>
  <si>
    <t xml:space="preserve">94.99  </t>
  </si>
  <si>
    <t xml:space="preserve">Erbringung v.sonstigen Informationsdienstleist. </t>
  </si>
  <si>
    <t xml:space="preserve">63.91  </t>
  </si>
  <si>
    <t xml:space="preserve">Korrespondenz- und Nachrichtenbüros </t>
  </si>
  <si>
    <t xml:space="preserve">63.99  </t>
  </si>
  <si>
    <t xml:space="preserve">Erbr.v.sonst.Informationsdienstleist. a.n.g.  </t>
  </si>
  <si>
    <t xml:space="preserve">K      </t>
  </si>
  <si>
    <t xml:space="preserve">64     </t>
  </si>
  <si>
    <t xml:space="preserve">Erbringung von Finanzdienstleistungen  </t>
  </si>
  <si>
    <t xml:space="preserve">64.1   </t>
  </si>
  <si>
    <t xml:space="preserve">Zentralbanken und Kreditinstitute  </t>
  </si>
  <si>
    <t xml:space="preserve">64.11  </t>
  </si>
  <si>
    <t xml:space="preserve">Zentralbanken  </t>
  </si>
  <si>
    <t xml:space="preserve">64.19  </t>
  </si>
  <si>
    <t xml:space="preserve">Kreditinstitute (ohne Spezialkreditinstitute)  </t>
  </si>
  <si>
    <t>64.19.1</t>
  </si>
  <si>
    <t xml:space="preserve">Kreditbanken einschl. Zweigst. ausländ. Banken </t>
  </si>
  <si>
    <t>64.19.2</t>
  </si>
  <si>
    <t xml:space="preserve">Kreditinstitute des Sparkassensektors  </t>
  </si>
  <si>
    <t>64.19.3</t>
  </si>
  <si>
    <t xml:space="preserve">Kreditinstitute des Genossenschaftssektors </t>
  </si>
  <si>
    <t>64.19.4</t>
  </si>
  <si>
    <t xml:space="preserve">Realkreditinstitute </t>
  </si>
  <si>
    <t>64.19.5</t>
  </si>
  <si>
    <t xml:space="preserve">Kreditinstitute mit Sonderaufgaben </t>
  </si>
  <si>
    <t>64.19.6</t>
  </si>
  <si>
    <t xml:space="preserve">Bausparkassen  </t>
  </si>
  <si>
    <t xml:space="preserve">64.2   </t>
  </si>
  <si>
    <t xml:space="preserve">Beteiligungsgesellschaften </t>
  </si>
  <si>
    <t xml:space="preserve">64.3   </t>
  </si>
  <si>
    <t>Treuhand- u.sonst. Fonds u.ähnl. Finanzinstitut.</t>
  </si>
  <si>
    <t xml:space="preserve">64.9   </t>
  </si>
  <si>
    <t xml:space="preserve">Sonstige Finanzierungsinstitutionen </t>
  </si>
  <si>
    <t xml:space="preserve">64.91  </t>
  </si>
  <si>
    <t xml:space="preserve">Institutionen für Finanzierungsleasing </t>
  </si>
  <si>
    <t xml:space="preserve">64.92  </t>
  </si>
  <si>
    <t xml:space="preserve">Spezialkreditinstitute </t>
  </si>
  <si>
    <t>64.92.1</t>
  </si>
  <si>
    <t xml:space="preserve">96.01  </t>
  </si>
  <si>
    <t xml:space="preserve">Wäscherei und chemische Reinigung  </t>
  </si>
  <si>
    <t xml:space="preserve">96.02  </t>
  </si>
  <si>
    <t xml:space="preserve">Frisör- und Kosmetiksalons </t>
  </si>
  <si>
    <t>96.02.1</t>
  </si>
  <si>
    <t xml:space="preserve">Frisörsalons  </t>
  </si>
  <si>
    <t>96.02.2</t>
  </si>
  <si>
    <t xml:space="preserve">Kosmetiksalons </t>
  </si>
  <si>
    <t xml:space="preserve">96.03  </t>
  </si>
  <si>
    <t xml:space="preserve">Bestattungswesen  </t>
  </si>
  <si>
    <t>96.03.1</t>
  </si>
  <si>
    <t xml:space="preserve">Bestattungsinstitute  </t>
  </si>
  <si>
    <t>96.03.2</t>
  </si>
  <si>
    <t xml:space="preserve">Friedhöfe und Krematorien  </t>
  </si>
  <si>
    <t xml:space="preserve">96.04  </t>
  </si>
  <si>
    <t xml:space="preserve">Saunas, Solarien, Bäder u. Ä.  </t>
  </si>
  <si>
    <t xml:space="preserve">96.09  </t>
  </si>
  <si>
    <t xml:space="preserve">Erbringung v. sonstigen Dienstleistungen a.n.g. </t>
  </si>
  <si>
    <r>
      <t xml:space="preserve">  A  Land- und Forstwirtschaft, Fischerei </t>
    </r>
    <r>
      <rPr>
        <vertAlign val="superscript"/>
        <sz val="11"/>
        <rFont val="MetaNormalLF-Roman"/>
        <family val="2"/>
      </rPr>
      <t xml:space="preserve">1) </t>
    </r>
  </si>
  <si>
    <r>
      <t>Zugänge 2</t>
    </r>
    <r>
      <rPr>
        <vertAlign val="superscript"/>
        <sz val="11"/>
        <rFont val="MetaNormalLF-Roman"/>
        <family val="2"/>
      </rPr>
      <t xml:space="preserve">) </t>
    </r>
  </si>
  <si>
    <r>
      <t>Abgänge 3</t>
    </r>
    <r>
      <rPr>
        <vertAlign val="superscript"/>
        <sz val="11"/>
        <rFont val="MetaNormalLF-Roman"/>
        <family val="2"/>
      </rPr>
      <t>)</t>
    </r>
    <r>
      <rPr>
        <sz val="11"/>
        <rFont val="MetaNormalLF-Roman"/>
        <family val="2"/>
      </rPr>
      <t xml:space="preserve"> </t>
    </r>
  </si>
  <si>
    <r>
      <t>3)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endete, ohne Unternehmen, deren Steuerpflicht im gleichen Jahr begründet wurde. Siehe auch methodische</t>
    </r>
  </si>
  <si>
    <r>
      <t xml:space="preserve">Lieferungen und Leistungen </t>
    </r>
    <r>
      <rPr>
        <b/>
        <vertAlign val="superscript"/>
        <sz val="11"/>
        <rFont val="MetaNormalLF-Roman"/>
        <family val="2"/>
      </rPr>
      <t>1)</t>
    </r>
    <r>
      <rPr>
        <b/>
        <sz val="11"/>
        <rFont val="MetaNormalLF-Roman"/>
        <family val="2"/>
      </rPr>
      <t xml:space="preserve">  in Mill. EUR</t>
    </r>
  </si>
  <si>
    <r>
      <t xml:space="preserve">  K  Erbr. v. Finanz- u.Versicherungsdienstleist.</t>
    </r>
    <r>
      <rPr>
        <vertAlign val="superscript"/>
        <sz val="11"/>
        <rFont val="MetaNormalLF-Roman"/>
        <family val="2"/>
      </rPr>
      <t xml:space="preserve"> 2)</t>
    </r>
  </si>
  <si>
    <r>
      <t xml:space="preserve">Zugänge </t>
    </r>
    <r>
      <rPr>
        <vertAlign val="superscript"/>
        <sz val="11"/>
        <rFont val="MetaNormalLF-Roman"/>
        <family val="2"/>
      </rPr>
      <t xml:space="preserve">3) </t>
    </r>
  </si>
  <si>
    <r>
      <t xml:space="preserve">Abgänge </t>
    </r>
    <r>
      <rPr>
        <vertAlign val="superscript"/>
        <sz val="11"/>
        <rFont val="MetaNormalLF-Roman"/>
        <family val="2"/>
      </rPr>
      <t>4)</t>
    </r>
    <r>
      <rPr>
        <sz val="11"/>
        <rFont val="MetaNormalLF-Roman"/>
        <family val="2"/>
      </rPr>
      <t xml:space="preserve"> </t>
    </r>
  </si>
  <si>
    <r>
      <t>4)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endete, ohne Unternehmen, deren Steuerpflicht im gleichen Jahr begründet wurde. Siehe auch methodische</t>
    </r>
  </si>
  <si>
    <r>
      <t xml:space="preserve">Steuer-
pflichtige </t>
    </r>
    <r>
      <rPr>
        <vertAlign val="superscript"/>
        <sz val="11"/>
        <rFont val="MetaNormalLF-Roman"/>
        <family val="2"/>
      </rPr>
      <t>1)</t>
    </r>
  </si>
  <si>
    <r>
      <t xml:space="preserve">Lieferungen und
Leistungen </t>
    </r>
    <r>
      <rPr>
        <vertAlign val="superscript"/>
        <sz val="11"/>
        <rFont val="MetaNormalLF-Roman"/>
        <family val="2"/>
      </rPr>
      <t>2)</t>
    </r>
  </si>
  <si>
    <r>
      <t xml:space="preserve">  A   Land- und Forstwirtschaft, Fischerei</t>
    </r>
    <r>
      <rPr>
        <vertAlign val="superscript"/>
        <sz val="11"/>
        <rFont val="MetaNormalLF-Roman"/>
        <family val="2"/>
      </rPr>
      <t/>
    </r>
  </si>
  <si>
    <r>
      <t xml:space="preserve">tige </t>
    </r>
    <r>
      <rPr>
        <vertAlign val="superscript"/>
        <sz val="10"/>
        <rFont val="MetaNormalLF-Roman"/>
        <family val="2"/>
      </rPr>
      <t>1)</t>
    </r>
  </si>
  <si>
    <r>
      <t xml:space="preserve">Leistungen </t>
    </r>
    <r>
      <rPr>
        <vertAlign val="superscript"/>
        <sz val="10"/>
        <rFont val="MetaNormalLF-Roman"/>
        <family val="2"/>
      </rPr>
      <t>2)</t>
    </r>
  </si>
  <si>
    <r>
      <t xml:space="preserve">Erwerbe </t>
    </r>
    <r>
      <rPr>
        <vertAlign val="superscript"/>
        <sz val="10"/>
        <rFont val="MetaNormalLF-Roman"/>
        <family val="2"/>
      </rPr>
      <t>2)</t>
    </r>
  </si>
  <si>
    <t>2 Allgemeiner Überblick</t>
  </si>
  <si>
    <t>Nr. der Klassifika-
tion der Wirtschafts-
zweige 2008</t>
  </si>
  <si>
    <t>Insgesamt</t>
  </si>
  <si>
    <t xml:space="preserve">Steuerpflichtige </t>
  </si>
  <si>
    <t>zusammen</t>
  </si>
  <si>
    <t>darunter</t>
  </si>
  <si>
    <t>zu 19 v.H.</t>
  </si>
  <si>
    <t>zu 7 v.H.</t>
  </si>
  <si>
    <t>Fälle</t>
  </si>
  <si>
    <t>A-S</t>
  </si>
  <si>
    <t xml:space="preserve">Herstellung v.Nahrungs- und Futtermitteln </t>
  </si>
  <si>
    <t xml:space="preserve">Vermiet.v.Kraftw.mit e.Ges.gew.v.mehr ala 3,5t </t>
  </si>
  <si>
    <t xml:space="preserve">77.2   </t>
  </si>
  <si>
    <t xml:space="preserve">Vermietung von Gebrauchsgütern </t>
  </si>
  <si>
    <t xml:space="preserve">77.21  </t>
  </si>
  <si>
    <t xml:space="preserve">Vermietung von Sport- und Freizeitgeräten  </t>
  </si>
  <si>
    <t xml:space="preserve">77.22  </t>
  </si>
  <si>
    <t xml:space="preserve">Videotheken </t>
  </si>
  <si>
    <t xml:space="preserve">77.29  </t>
  </si>
  <si>
    <t xml:space="preserve">Vermietung von sonst. Gebrauchsgütern  </t>
  </si>
  <si>
    <t xml:space="preserve">77.3   </t>
  </si>
  <si>
    <t xml:space="preserve">Vermiet.v.Masch.,Gerät. und sonst.bewegl.Sachen </t>
  </si>
  <si>
    <t xml:space="preserve">77.31  </t>
  </si>
  <si>
    <t xml:space="preserve">Vermiet.v. landwirt. Maschinen und Geräten </t>
  </si>
  <si>
    <t xml:space="preserve">77.32  </t>
  </si>
  <si>
    <t xml:space="preserve">Vermietung von Baumaschinen u. -geräten </t>
  </si>
  <si>
    <t xml:space="preserve">77.33  </t>
  </si>
  <si>
    <t>Vermiet. v. Büromasch., DV-geräten u. -einricht.</t>
  </si>
  <si>
    <t xml:space="preserve">77.34  </t>
  </si>
  <si>
    <t xml:space="preserve">Vermietung von Wasserfahrzeugen </t>
  </si>
  <si>
    <t xml:space="preserve">77.35  </t>
  </si>
  <si>
    <t xml:space="preserve">Vermietung von Luftfahrzeugen  </t>
  </si>
  <si>
    <t xml:space="preserve">77.39  </t>
  </si>
  <si>
    <t xml:space="preserve">Vermiet.v.sonst.Masch.,Ger.u.bewegl.Sach.a.n.g. </t>
  </si>
  <si>
    <t xml:space="preserve">77.4   </t>
  </si>
  <si>
    <t xml:space="preserve">Leasing nichtfin.immat.Verm.geg.(oh.Copyrights) </t>
  </si>
  <si>
    <t xml:space="preserve">78     </t>
  </si>
  <si>
    <t xml:space="preserve">Vermittlung und Überlassung v.Arbeitskräften  </t>
  </si>
  <si>
    <t xml:space="preserve">78.1   </t>
  </si>
  <si>
    <t xml:space="preserve">Vermittlung von Arbeitskräften </t>
  </si>
  <si>
    <t xml:space="preserve">78.2   </t>
  </si>
  <si>
    <t xml:space="preserve">Befristete Überlassung von Arbeitskräften  </t>
  </si>
  <si>
    <t xml:space="preserve">78.3   </t>
  </si>
  <si>
    <t xml:space="preserve">Sonstige Überlassung von Arbeitskräften </t>
  </si>
  <si>
    <t xml:space="preserve">79     </t>
  </si>
  <si>
    <t xml:space="preserve">Reisebüros,-veranstalt.,Erbr.sonst.Res.dienstl. </t>
  </si>
  <si>
    <t xml:space="preserve">79.1   </t>
  </si>
  <si>
    <t xml:space="preserve">Reisebüros und Reiseveranstalter  </t>
  </si>
  <si>
    <t xml:space="preserve">79.11  </t>
  </si>
  <si>
    <t xml:space="preserve">Reisebüros </t>
  </si>
  <si>
    <t xml:space="preserve">79.12  </t>
  </si>
  <si>
    <t xml:space="preserve">Reiseveranstalter  </t>
  </si>
  <si>
    <t xml:space="preserve">79.9   </t>
  </si>
  <si>
    <t xml:space="preserve">Erbringung sonst. Reservierungsdienstleistungen </t>
  </si>
  <si>
    <t xml:space="preserve">80     </t>
  </si>
  <si>
    <t xml:space="preserve">Wach- und Sicherheitsdienste sowie Detekteien  </t>
  </si>
  <si>
    <t xml:space="preserve">80.1   </t>
  </si>
  <si>
    <t xml:space="preserve">Private Wach- und Sicherheitsdienste  </t>
  </si>
  <si>
    <t xml:space="preserve">80.2   </t>
  </si>
  <si>
    <t xml:space="preserve">Sicherheitsdienste mit Überwach.- u.Alarmsyst. </t>
  </si>
  <si>
    <t xml:space="preserve">80.3   </t>
  </si>
  <si>
    <t xml:space="preserve">Detekteien </t>
  </si>
  <si>
    <t xml:space="preserve">81     </t>
  </si>
  <si>
    <t xml:space="preserve">Gebäudebetreuung; Garten- u.Landschaftsbau </t>
  </si>
  <si>
    <t xml:space="preserve">81.1   </t>
  </si>
  <si>
    <t xml:space="preserve">Hausmeisterdienste </t>
  </si>
  <si>
    <t xml:space="preserve">81.2   </t>
  </si>
  <si>
    <t xml:space="preserve">Reinigung von Gebäuden, Straßen u.Verkehrsmitt. </t>
  </si>
  <si>
    <t xml:space="preserve">81.21  </t>
  </si>
  <si>
    <t xml:space="preserve">Allgemeine Gebäudereinigung </t>
  </si>
  <si>
    <t xml:space="preserve">81.22  </t>
  </si>
  <si>
    <t>Spez.Reinigung v.Gebäud. u.Reinigung v.Maschinen</t>
  </si>
  <si>
    <t>81.22.1</t>
  </si>
  <si>
    <t xml:space="preserve">Schornsteinreinigung  </t>
  </si>
  <si>
    <t>81.22.9</t>
  </si>
  <si>
    <t xml:space="preserve">Sonst. spez. Reinigung v. Gebäuden u. Maschinen </t>
  </si>
  <si>
    <t xml:space="preserve">81.29  </t>
  </si>
  <si>
    <t xml:space="preserve">Reinigung a.n.g.  </t>
  </si>
  <si>
    <t>81.29.1</t>
  </si>
  <si>
    <t xml:space="preserve">Reinigung von Verkehrsmitteln  </t>
  </si>
  <si>
    <t>81.29.2</t>
  </si>
  <si>
    <t xml:space="preserve">Desinfektion und Schädlingsbekämpfung  </t>
  </si>
  <si>
    <t>81.29.9</t>
  </si>
  <si>
    <t xml:space="preserve">Sons. Reinigung a.n.g. </t>
  </si>
  <si>
    <t xml:space="preserve">81.3   </t>
  </si>
  <si>
    <t>Garten,Landsch.bau,Erbr.v.sonst.gärtner.Dienstl.</t>
  </si>
  <si>
    <t>81.30.1</t>
  </si>
  <si>
    <t>Steuerfreie Lieferungen und Leistungen</t>
  </si>
  <si>
    <t xml:space="preserve">H.v.Leder u.-faserst; Zuricht.u.Färb.v.Fellen  </t>
  </si>
  <si>
    <t xml:space="preserve">15.12  </t>
  </si>
  <si>
    <t xml:space="preserve">Lederverarbeitung (oh.Herst.v. Lederbekl.) </t>
  </si>
  <si>
    <t xml:space="preserve">15.2   </t>
  </si>
  <si>
    <t xml:space="preserve">Herstellung von Schuhen </t>
  </si>
  <si>
    <t xml:space="preserve">16     </t>
  </si>
  <si>
    <t xml:space="preserve">H.v.Holz-,Flecht-,Korb- u.Korkwaren(oh.Möbel)  </t>
  </si>
  <si>
    <t xml:space="preserve">16.1   </t>
  </si>
  <si>
    <t xml:space="preserve">Säge-, Hobel- und Holzimprägnierwerke  </t>
  </si>
  <si>
    <t xml:space="preserve">16.2   </t>
  </si>
  <si>
    <t xml:space="preserve">H.v.sonst.Holz-, Kork-,Flecht-u.Korbw.(oh.Möb.) </t>
  </si>
  <si>
    <t xml:space="preserve">16.21  </t>
  </si>
  <si>
    <t xml:space="preserve">H.v.Furnier-,Sperrholz-,Holzfaser-u.Holzspanpl. </t>
  </si>
  <si>
    <t xml:space="preserve">16.22  </t>
  </si>
  <si>
    <t xml:space="preserve">Herstellung von Parketttafeln  </t>
  </si>
  <si>
    <t xml:space="preserve">16.23  </t>
  </si>
  <si>
    <t xml:space="preserve">H.v.s.Konstr.-,Fertigb.,Ausb.el.u.Fertigt.a.Hz. </t>
  </si>
  <si>
    <t xml:space="preserve">16.24  </t>
  </si>
  <si>
    <t xml:space="preserve">H.v.Verpack.mitt.,Lagerbeh.u.Ladungsträg.a.Holz </t>
  </si>
  <si>
    <t xml:space="preserve">16.29  </t>
  </si>
  <si>
    <t>H.v.Holzw. a.n.g.,Kork-,Flecht-u.Korbw.(oh.Möb.)</t>
  </si>
  <si>
    <t xml:space="preserve">17     </t>
  </si>
  <si>
    <t xml:space="preserve">Herstellung von Papier, Pappe und Waren daraus </t>
  </si>
  <si>
    <t xml:space="preserve">17.1   </t>
  </si>
  <si>
    <t xml:space="preserve">H.v.Holz- u. Zellstoff, Papier, Karton u. Pappe </t>
  </si>
  <si>
    <t xml:space="preserve">46.4  Großhandel m.Gebrauchs- und Verbrauchsgütern       </t>
  </si>
  <si>
    <t xml:space="preserve">46.5  Gh.m.Geräten d.Informations-u.Kommunik.technik     </t>
  </si>
  <si>
    <t xml:space="preserve">46.6  Gh.m.sonst. Maschinen, Ausrüstungen und Zubehör    </t>
  </si>
  <si>
    <t xml:space="preserve">47  Einzelhandel (oh.Handel mit Kraftfahrzeugen)         </t>
  </si>
  <si>
    <t xml:space="preserve">47.1  Einzelh.m.Waren versch. Art (i.Verkaufsräumen)     </t>
  </si>
  <si>
    <t xml:space="preserve">H  Verkehr und Lagerei                                   </t>
  </si>
  <si>
    <t xml:space="preserve">49  Landverkehr u.Transport in Rohrfernleitungen         </t>
  </si>
  <si>
    <t xml:space="preserve">49.4  Güterbeförd. im Straßenverkehr, Umzugstransporte     </t>
  </si>
  <si>
    <t xml:space="preserve">52.29.1  Spedition                                       </t>
  </si>
  <si>
    <t xml:space="preserve">53  Post-, Kurier- und   Expressdienste                    </t>
  </si>
  <si>
    <t xml:space="preserve">I  Gastgewerbe                                           </t>
  </si>
  <si>
    <t xml:space="preserve">55  Beherbergung                                         </t>
  </si>
  <si>
    <t xml:space="preserve">56  Gastronomie                                          </t>
  </si>
  <si>
    <t xml:space="preserve">J  Information und Kommunikation                         </t>
  </si>
  <si>
    <t xml:space="preserve">58  Verlagswesen                                         </t>
  </si>
  <si>
    <t xml:space="preserve">61  Telekommunikation                                    </t>
  </si>
  <si>
    <t xml:space="preserve">62  Erbr.v.Dienstleist.der Informationstechnologie       </t>
  </si>
  <si>
    <t xml:space="preserve">L  Grundstücks- und Wohnungswesen                     </t>
  </si>
  <si>
    <t xml:space="preserve">68.2  Verm.,Verp.v.eig.od.geleast.
Grdst.,Geb.,Wohn.      </t>
  </si>
  <si>
    <t xml:space="preserve">M  Erbr. v. freiberufl.,wiss.u.techn.Dienstl.            </t>
  </si>
  <si>
    <t xml:space="preserve">69  Rechts- und Steuerberatung, Wirtschaftsprüfung       </t>
  </si>
  <si>
    <t>Offene Handelsgesellschaften
 einschl. Gesellschaften des 
bürgerlichen Rechts u.ä.</t>
  </si>
  <si>
    <t>über 17 500     -       50 000</t>
  </si>
  <si>
    <t xml:space="preserve">        50 000     -     100 000 </t>
  </si>
  <si>
    <t xml:space="preserve">      100 000     -     250 000 </t>
  </si>
  <si>
    <t xml:space="preserve">      250 000     -     500 000 </t>
  </si>
  <si>
    <t xml:space="preserve">      500 000     -         1 Mill.</t>
  </si>
  <si>
    <t xml:space="preserve">         1 Mill.     -         2 Mill. </t>
  </si>
  <si>
    <t xml:space="preserve">         2 Mill.     -         5 Mill. </t>
  </si>
  <si>
    <t xml:space="preserve">         5 Mill.     -       10 Mill. </t>
  </si>
  <si>
    <t xml:space="preserve">       10 Mill.     -       25 Mill.</t>
  </si>
  <si>
    <t xml:space="preserve">       25 Mill.     -       50 Mill. </t>
  </si>
  <si>
    <t xml:space="preserve">       50 Mill.     -     100 Mill. </t>
  </si>
  <si>
    <t xml:space="preserve">     100 Mill.     -     250 Mill.</t>
  </si>
  <si>
    <t xml:space="preserve">                          Zusammen </t>
  </si>
  <si>
    <t>Kommanditgesellschaften 
einschl. GmbH &amp; Co. KG</t>
  </si>
  <si>
    <t>Erwerbs- u. Wirtschafts-
genossenschaften</t>
  </si>
  <si>
    <t>Betriebe gewerblicher Art
von Körperschaften des 
öffentlichen Rechts</t>
  </si>
  <si>
    <t>Sonstige Rechtsformen</t>
  </si>
  <si>
    <t>Lfd.
Nr.</t>
  </si>
  <si>
    <t>Größenklassen 
der Lieferungen
und Leistungen von ... 
bis unter ... EUR</t>
  </si>
  <si>
    <t xml:space="preserve">C   Verarbeitendes Gewerbe                                </t>
  </si>
  <si>
    <t xml:space="preserve">F   Baugewerbe                                            </t>
  </si>
  <si>
    <t>G   Handel; Instandhaltung und Reparatur von Kfz</t>
  </si>
  <si>
    <t xml:space="preserve">H   Verkehr und Lagerei                                   </t>
  </si>
  <si>
    <t xml:space="preserve">L   Grundstücks- und Wohnungswesen                        </t>
  </si>
  <si>
    <t xml:space="preserve">S   Erbringung von sonstigen Dienstleistungen             </t>
  </si>
  <si>
    <t xml:space="preserve">   über 17 500     -     100 000 </t>
  </si>
  <si>
    <t xml:space="preserve">          100 000     -     500 000 </t>
  </si>
  <si>
    <t xml:space="preserve">          500 000     -         1 Mill.</t>
  </si>
  <si>
    <t xml:space="preserve">              1 Mill.     -       25 Mill. </t>
  </si>
  <si>
    <t xml:space="preserve">            25 Mill.     -     100 Mill. </t>
  </si>
  <si>
    <t xml:space="preserve">                  100 Mill. und mehr</t>
  </si>
  <si>
    <t xml:space="preserve">                             Zusammen </t>
  </si>
  <si>
    <t>Eh.m.Text.,Bekl.,Schuhen a.Verkaufsst.u.a.Märkt.</t>
  </si>
  <si>
    <t xml:space="preserve">47.89  </t>
  </si>
  <si>
    <t xml:space="preserve">Eh.m.sonst.Gütern an Verkaufsst. u.a. Märkten  </t>
  </si>
  <si>
    <t xml:space="preserve">47.9   </t>
  </si>
  <si>
    <t xml:space="preserve">Eh.,nicht i.Verkaufsr.,a.Verkaufsst.od.a.Märkt. </t>
  </si>
  <si>
    <t xml:space="preserve">47.91  </t>
  </si>
  <si>
    <t xml:space="preserve">Versand- und Internet-Einzelhandel </t>
  </si>
  <si>
    <t xml:space="preserve">47.99  </t>
  </si>
  <si>
    <t xml:space="preserve">Sonst.Eh.,nicht i.Verk.r.,a.Ständ.od.a.Märkt.  </t>
  </si>
  <si>
    <t>47.99.1</t>
  </si>
  <si>
    <t xml:space="preserve">Einzelhandel vom Lager mit Brennstoffen </t>
  </si>
  <si>
    <t>47.99.9</t>
  </si>
  <si>
    <t xml:space="preserve">Sonst. Einzelh. a.n.g. (nicht i.Verkaufsräumen) </t>
  </si>
  <si>
    <t xml:space="preserve">H      </t>
  </si>
  <si>
    <t xml:space="preserve">Verkehr und Lagerei </t>
  </si>
  <si>
    <t xml:space="preserve">49     </t>
  </si>
  <si>
    <t xml:space="preserve">Landverkehr u.Transport in Rohrfernleitungen  </t>
  </si>
  <si>
    <t xml:space="preserve">49.1   </t>
  </si>
  <si>
    <t xml:space="preserve">Personenbeförderung im Eisenbahnfernverkehr </t>
  </si>
  <si>
    <t xml:space="preserve">49.2   </t>
  </si>
  <si>
    <t xml:space="preserve">Güterbeförderung im Eisenbahnverkehr  </t>
  </si>
  <si>
    <t xml:space="preserve">49.3   </t>
  </si>
  <si>
    <t xml:space="preserve">Sonst.Personenbeförd. im Landverkehr  </t>
  </si>
  <si>
    <t xml:space="preserve">49.31  </t>
  </si>
  <si>
    <t xml:space="preserve">Personenbeförderung im Nahverk.z.Lande(oh.Taxi) </t>
  </si>
  <si>
    <t xml:space="preserve">49.32  </t>
  </si>
  <si>
    <t xml:space="preserve">Betrieb von Taxis  </t>
  </si>
  <si>
    <t xml:space="preserve">49.39  </t>
  </si>
  <si>
    <t xml:space="preserve">Sonst.Personenbeförd. im Landverkehr a.n.g. </t>
  </si>
  <si>
    <t>49.39.1</t>
  </si>
  <si>
    <t xml:space="preserve">Personenbeförderung im Omnibus-Linienfernverk. </t>
  </si>
  <si>
    <t>49.39.2</t>
  </si>
  <si>
    <t xml:space="preserve">Personenbeförderung im Omnibus-Gelegenh.verk.  </t>
  </si>
  <si>
    <t>49.39.9</t>
  </si>
  <si>
    <t xml:space="preserve">Personenbeförderung im Landverkehr a.n.g.  </t>
  </si>
  <si>
    <t xml:space="preserve">49.4   </t>
  </si>
  <si>
    <t xml:space="preserve">Güterbeförd. i.Straßenverkehr,Umzugstransporte </t>
  </si>
  <si>
    <t xml:space="preserve">49.41  </t>
  </si>
  <si>
    <t xml:space="preserve">Güterbeförderung im Straßenverkehr </t>
  </si>
  <si>
    <t xml:space="preserve">49.42  </t>
  </si>
  <si>
    <t xml:space="preserve">Umzugstransporte  </t>
  </si>
  <si>
    <t xml:space="preserve">49.5   </t>
  </si>
  <si>
    <t xml:space="preserve">Transport in Rohrfernleitungen </t>
  </si>
  <si>
    <t xml:space="preserve">50     </t>
  </si>
  <si>
    <t xml:space="preserve">Schifffahrt </t>
  </si>
  <si>
    <t xml:space="preserve">50.1   </t>
  </si>
  <si>
    <t xml:space="preserve">Personenbeförderung i.d.See-u.Küstenschifffahrt </t>
  </si>
  <si>
    <t xml:space="preserve">50.2   </t>
  </si>
  <si>
    <t xml:space="preserve">Güterbeförderung i.d.See-u.Küstenschifffahrt  </t>
  </si>
  <si>
    <t xml:space="preserve">50.3   </t>
  </si>
  <si>
    <t xml:space="preserve">Personenbeförderung i.d.Binnenschifffahrt  </t>
  </si>
  <si>
    <t xml:space="preserve">50.4   </t>
  </si>
  <si>
    <t xml:space="preserve">Güterbeförderung i.d.Binnenschifffahrt </t>
  </si>
  <si>
    <t xml:space="preserve">51     </t>
  </si>
  <si>
    <t xml:space="preserve">Luftfahrt  </t>
  </si>
  <si>
    <t xml:space="preserve">51.1   </t>
  </si>
  <si>
    <t xml:space="preserve">Personenbeförderung i.d.Luftfahrt  </t>
  </si>
  <si>
    <t xml:space="preserve">51.2   </t>
  </si>
  <si>
    <t xml:space="preserve">Güterbeförderung i.d.Luftfahrt u.Raumtransp.  </t>
  </si>
  <si>
    <t xml:space="preserve">51.21  </t>
  </si>
  <si>
    <t>Güterbeförderung i.d.Luftfahrt</t>
  </si>
  <si>
    <t xml:space="preserve">51.22  </t>
  </si>
  <si>
    <t xml:space="preserve">Raumtransport  </t>
  </si>
  <si>
    <t xml:space="preserve">52     </t>
  </si>
  <si>
    <t xml:space="preserve">Lagerei, Erbr.v.sonst.Dienstleist.f.d.Verkehr  </t>
  </si>
  <si>
    <t xml:space="preserve">52.1   </t>
  </si>
  <si>
    <t xml:space="preserve">Lagerei </t>
  </si>
  <si>
    <t xml:space="preserve">52.2   </t>
  </si>
  <si>
    <t xml:space="preserve">Erbringung v.sonstigen Dienstleist. f.d.Verkehr </t>
  </si>
  <si>
    <t xml:space="preserve">52.21  </t>
  </si>
  <si>
    <t xml:space="preserve">Erbring.v.sonst.Dienstl. für den Landverkehr  </t>
  </si>
  <si>
    <t>52.21.1</t>
  </si>
  <si>
    <t xml:space="preserve">Betrieb von Parkhäusern und Parkplätzen </t>
  </si>
  <si>
    <t>52.21.2</t>
  </si>
  <si>
    <t xml:space="preserve">Betrieb v.Verkehrswegen für Straßenfahrzeuge  </t>
  </si>
  <si>
    <t>52.21.3</t>
  </si>
  <si>
    <t xml:space="preserve">Betrieb v.Verkehrswegen für Schienenfahrzeuge  </t>
  </si>
  <si>
    <t>52.21.4</t>
  </si>
  <si>
    <t xml:space="preserve">Betr.v.Bahnhöfen f.Pers.verk.einschl.Omnibusb. </t>
  </si>
  <si>
    <t>52.21.5</t>
  </si>
  <si>
    <t xml:space="preserve">Betr.v.Güterabf.f.Schienen-,Str.fz.(oh.Fracht.) </t>
  </si>
  <si>
    <t>52.21.9</t>
  </si>
  <si>
    <t xml:space="preserve">HV.von Maschinen, techn.Bedarf,Wasser-u.Luftfz. </t>
  </si>
  <si>
    <t xml:space="preserve">46.15  </t>
  </si>
  <si>
    <t xml:space="preserve">HV.v.Möb.,Einr.-,Haush.-gegenst., Eisen-,Met.w. </t>
  </si>
  <si>
    <t xml:space="preserve">46.16  </t>
  </si>
  <si>
    <t xml:space="preserve">HV.v.Textilien,Bekleid., Schuhen und Lederwaren </t>
  </si>
  <si>
    <t xml:space="preserve">46.17  </t>
  </si>
  <si>
    <t xml:space="preserve">HV.v. Nahrungsmitteln, Getränken und Tabakwaren </t>
  </si>
  <si>
    <t xml:space="preserve">46.18  </t>
  </si>
  <si>
    <t xml:space="preserve">HV. von sonstigen Waren </t>
  </si>
  <si>
    <t>46.18.1</t>
  </si>
  <si>
    <t xml:space="preserve">HV.v. feinmechanischen, Foto- u. opt. Erzeugn. </t>
  </si>
  <si>
    <t>46.18.2</t>
  </si>
  <si>
    <t xml:space="preserve">HV. von Uhren, Edelmetallwaren und Schmuck </t>
  </si>
  <si>
    <t>46.18.3</t>
  </si>
  <si>
    <t xml:space="preserve">HV. von Spielwaren und Musikinstrumenten  </t>
  </si>
  <si>
    <t>46.18.4</t>
  </si>
  <si>
    <t xml:space="preserve">HV.pharm.Erz.,Labor-,Ärzte-,Krankenhausbedarf  </t>
  </si>
  <si>
    <t>46.18.5</t>
  </si>
  <si>
    <t>HV.v.kosmet.Erzeugnissen und Körperpflegemitteln</t>
  </si>
  <si>
    <t>46.18.6</t>
  </si>
  <si>
    <t xml:space="preserve">HV.v.Papier-,Schreibw.,Büro-,Werbeart.,Tapeten </t>
  </si>
  <si>
    <t>46.18.7</t>
  </si>
  <si>
    <t xml:space="preserve">HV.v.Büchern,Zeitschr.,Zeitungen,Musikal. u.Ä. </t>
  </si>
  <si>
    <t>46.18.9</t>
  </si>
  <si>
    <t xml:space="preserve">Handelsvermittlung von sonstigen Waren a.n.g.  </t>
  </si>
  <si>
    <t xml:space="preserve">46.19  </t>
  </si>
  <si>
    <t xml:space="preserve">HV.v. Waren ohne ausgeprägten Schwerpunkt  </t>
  </si>
  <si>
    <t xml:space="preserve">46.2   </t>
  </si>
  <si>
    <t xml:space="preserve">    versteuerte Anzahlungen wegen Steuersatzerhöhung.</t>
  </si>
  <si>
    <t>Umsatzsteuer 1) vor Abzug der 
Vorsteuer-
beträge</t>
  </si>
  <si>
    <t xml:space="preserve">Herstellung von Fahrzeugen a.n.g.  </t>
  </si>
  <si>
    <t xml:space="preserve">30.91  </t>
  </si>
  <si>
    <t xml:space="preserve">Herstellung von Krafträdern </t>
  </si>
  <si>
    <t xml:space="preserve">30.92  </t>
  </si>
  <si>
    <t>Herstellung v.Fahrrädern sow.v.Behindertenfahrz.</t>
  </si>
  <si>
    <t xml:space="preserve">30.99  </t>
  </si>
  <si>
    <t xml:space="preserve">Herstellung von sonstigen Fahrzeugen a.n.g. </t>
  </si>
  <si>
    <t xml:space="preserve">31     </t>
  </si>
  <si>
    <t xml:space="preserve">Herstellung von Möbeln </t>
  </si>
  <si>
    <t xml:space="preserve">31.01  </t>
  </si>
  <si>
    <t xml:space="preserve">Herstellung von Büro- und Ladenmöbeln  </t>
  </si>
  <si>
    <t xml:space="preserve">31.02  </t>
  </si>
  <si>
    <t xml:space="preserve">Herstellung von Küchenmöbeln  </t>
  </si>
  <si>
    <t xml:space="preserve">31.03  </t>
  </si>
  <si>
    <t xml:space="preserve">Herstellung von Matratzen  </t>
  </si>
  <si>
    <t xml:space="preserve">31.09  </t>
  </si>
  <si>
    <t xml:space="preserve">Herstellung von sonstigen Möbeln  </t>
  </si>
  <si>
    <t>31.09.1</t>
  </si>
  <si>
    <t xml:space="preserve">Herstellung von Polstermöbeln  </t>
  </si>
  <si>
    <t>31.09.9</t>
  </si>
  <si>
    <t xml:space="preserve">Herstellung von sonstigen Möbeln a.n.g. </t>
  </si>
  <si>
    <t xml:space="preserve">32     </t>
  </si>
  <si>
    <t xml:space="preserve">Herstellung von sonstigen Waren </t>
  </si>
  <si>
    <t xml:space="preserve">32.1   </t>
  </si>
  <si>
    <t xml:space="preserve">Herstellung von Münzen, Schmuck u.ähnl.Erzeugn. </t>
  </si>
  <si>
    <t xml:space="preserve">32.11  </t>
  </si>
  <si>
    <t xml:space="preserve">Herstellung von Münzen </t>
  </si>
  <si>
    <t xml:space="preserve">32.12  </t>
  </si>
  <si>
    <t xml:space="preserve">H.v.Schmuck,Gold,Silberschmiedw.(oh.Fant.schm.) </t>
  </si>
  <si>
    <t xml:space="preserve">32.13  </t>
  </si>
  <si>
    <t xml:space="preserve">Herstellung von Fantasieschmuck </t>
  </si>
  <si>
    <t xml:space="preserve">32.2   </t>
  </si>
  <si>
    <t xml:space="preserve">Herstellung von Musikinstrumenten  </t>
  </si>
  <si>
    <t xml:space="preserve">32.3   </t>
  </si>
  <si>
    <t xml:space="preserve">Herstellung von Sportgeräten  </t>
  </si>
  <si>
    <t xml:space="preserve">32.4   </t>
  </si>
  <si>
    <t xml:space="preserve">Herstellung von Spielwaren </t>
  </si>
  <si>
    <t xml:space="preserve">32.5   </t>
  </si>
  <si>
    <t xml:space="preserve">H.v.mediz. u.zahnmediz. Apparaten u.Materialien </t>
  </si>
  <si>
    <t>32.50.1</t>
  </si>
  <si>
    <t xml:space="preserve">H.v.mediz.techn.Apparat. und Materialien a.n.g. </t>
  </si>
  <si>
    <t>32.50.2</t>
  </si>
  <si>
    <t xml:space="preserve">Herstellung von orthopädischen Erzeugnissen </t>
  </si>
  <si>
    <t>32.50.3</t>
  </si>
  <si>
    <t xml:space="preserve">Zahntechnische Laboratorien </t>
  </si>
  <si>
    <t xml:space="preserve">32.9   </t>
  </si>
  <si>
    <t xml:space="preserve">Herstellung von Erzeugnissen a.n.g. </t>
  </si>
  <si>
    <t xml:space="preserve">32.91  </t>
  </si>
  <si>
    <t xml:space="preserve">Herstellung von Besen und Bürsten  </t>
  </si>
  <si>
    <t xml:space="preserve">32.99  </t>
  </si>
  <si>
    <t xml:space="preserve">Herstellung von sonstigen Erzeugnissen a.n.g.  </t>
  </si>
  <si>
    <t xml:space="preserve">33     </t>
  </si>
  <si>
    <t>Reparatur u.Installation v.Masch. u.Ausrüstungen</t>
  </si>
  <si>
    <t xml:space="preserve">33.1   </t>
  </si>
  <si>
    <t xml:space="preserve">Rep. v.Metallerzeugn., Maschinen u.Ausrüstungen </t>
  </si>
  <si>
    <t xml:space="preserve">33.11  </t>
  </si>
  <si>
    <t xml:space="preserve">Reparatur von Metallerzeugnissen  </t>
  </si>
  <si>
    <t xml:space="preserve">33.12  </t>
  </si>
  <si>
    <t xml:space="preserve">Reparatur von Maschinen </t>
  </si>
  <si>
    <t xml:space="preserve">33.13  </t>
  </si>
  <si>
    <t xml:space="preserve">  Q   Gesundheits- und Sozialwesen</t>
  </si>
  <si>
    <t xml:space="preserve">  R   Kunst, Unterhaltung und Erholung</t>
  </si>
  <si>
    <t xml:space="preserve">  S   Erbringung von sonstigen Dienstleistungen</t>
  </si>
  <si>
    <t>nach Größenklassen der Lieferungen und Leistungen</t>
  </si>
  <si>
    <t xml:space="preserve"> von ... bis unter ... EUR</t>
  </si>
  <si>
    <t>über 17 500      -       50 000</t>
  </si>
  <si>
    <t xml:space="preserve">         50 000     -     100 000 </t>
  </si>
  <si>
    <t xml:space="preserve">       100 000     -     250 000 </t>
  </si>
  <si>
    <t xml:space="preserve">       250 000     -     500 000 </t>
  </si>
  <si>
    <t xml:space="preserve">       500 000     -          1 Mill.</t>
  </si>
  <si>
    <t xml:space="preserve">           1 Mill.    -          2 Mill. </t>
  </si>
  <si>
    <t xml:space="preserve">           2 Mill.    -          5 Mill. </t>
  </si>
  <si>
    <t xml:space="preserve">           5 Mill.    -        10 Mill. </t>
  </si>
  <si>
    <t xml:space="preserve">         10 Mill.    -        25 Mill.</t>
  </si>
  <si>
    <t xml:space="preserve">         25 Mill.    -        50 Mill. </t>
  </si>
  <si>
    <t xml:space="preserve">         50 Mill.    -      100 Mill. </t>
  </si>
  <si>
    <t xml:space="preserve">       100 Mill.    -      250 Mill.</t>
  </si>
  <si>
    <t xml:space="preserve">Wassergewinnung ohne Fremdbezug zur Verteilung </t>
  </si>
  <si>
    <t>36.00.3</t>
  </si>
  <si>
    <t xml:space="preserve">Wasserverteilung ohne Gewinnung </t>
  </si>
  <si>
    <t xml:space="preserve">37     </t>
  </si>
  <si>
    <t xml:space="preserve">Abwasserentsorgung </t>
  </si>
  <si>
    <t>37.00.1</t>
  </si>
  <si>
    <t xml:space="preserve">Betrieb der Sammelkanalisation </t>
  </si>
  <si>
    <t>37.00.2</t>
  </si>
  <si>
    <t xml:space="preserve">Betrieb von Kläranlagen </t>
  </si>
  <si>
    <t xml:space="preserve">38     </t>
  </si>
  <si>
    <t xml:space="preserve">Samml.,Behandl. u.Beseitig.v.Abfällen; Rückgew. </t>
  </si>
  <si>
    <t xml:space="preserve">38.1   </t>
  </si>
  <si>
    <t xml:space="preserve">Sammlung von Abfällen  </t>
  </si>
  <si>
    <t xml:space="preserve">38.11  </t>
  </si>
  <si>
    <t xml:space="preserve">Sammlung nicht gefährlicher Abfälle </t>
  </si>
  <si>
    <t xml:space="preserve">38.12  </t>
  </si>
  <si>
    <t xml:space="preserve">Sammlung gefährlicher Abfälle  </t>
  </si>
  <si>
    <t xml:space="preserve">38.2   </t>
  </si>
  <si>
    <t xml:space="preserve">Abfallbehandlung und -beseitigung  </t>
  </si>
  <si>
    <t xml:space="preserve">38.21  </t>
  </si>
  <si>
    <t xml:space="preserve">Behandlung u. Beseitig. nicht gefährl. Abfälle </t>
  </si>
  <si>
    <t xml:space="preserve">38.22  </t>
  </si>
  <si>
    <t xml:space="preserve">Behandlung und Beseitigung gefährlicher Abfälle </t>
  </si>
  <si>
    <t xml:space="preserve">38.3   </t>
  </si>
  <si>
    <t xml:space="preserve">Rückgewinnung  </t>
  </si>
  <si>
    <t xml:space="preserve">Herstellung von sonstigen Textilwaren  </t>
  </si>
  <si>
    <t xml:space="preserve">13.91  </t>
  </si>
  <si>
    <t xml:space="preserve">Herstellung von gewirktem und gestricktem Stoff </t>
  </si>
  <si>
    <t xml:space="preserve">13.92  </t>
  </si>
  <si>
    <t>Herst.v.konfektioniert. Textilwaren(oh.Bekleid.)</t>
  </si>
  <si>
    <t xml:space="preserve">13.93  </t>
  </si>
  <si>
    <t xml:space="preserve">Herstellung von Teppichen  </t>
  </si>
  <si>
    <t xml:space="preserve">13.94  </t>
  </si>
  <si>
    <t xml:space="preserve">Herstellung von Seilerwaren </t>
  </si>
  <si>
    <t xml:space="preserve">13.95  </t>
  </si>
  <si>
    <t>Herst. v. Vliesstoff u. Erzeugn.daraus(oh.Bekl.)</t>
  </si>
  <si>
    <t xml:space="preserve">13.96  </t>
  </si>
  <si>
    <t xml:space="preserve">Herstellung von technischen Textilien  </t>
  </si>
  <si>
    <t xml:space="preserve">13.99  </t>
  </si>
  <si>
    <t xml:space="preserve">Herstellung von sonstigen Textilwaren a.n.g.  </t>
  </si>
  <si>
    <t xml:space="preserve">14     </t>
  </si>
  <si>
    <t xml:space="preserve">Herstellung von Bekleidung </t>
  </si>
  <si>
    <t xml:space="preserve">14.1   </t>
  </si>
  <si>
    <t xml:space="preserve">Herst. von Bekleidung (ohne Pelzbekleidung) </t>
  </si>
  <si>
    <t xml:space="preserve">14.11  </t>
  </si>
  <si>
    <t xml:space="preserve">Herstellung von Lederbekleidung </t>
  </si>
  <si>
    <t xml:space="preserve">14.12  </t>
  </si>
  <si>
    <t xml:space="preserve">Herstellung v. Arbeits- und Berufsbekleidung  </t>
  </si>
  <si>
    <t xml:space="preserve">14.13  </t>
  </si>
  <si>
    <t xml:space="preserve">Herstellung von sonstiger Oberbekleidung  </t>
  </si>
  <si>
    <t xml:space="preserve">14.14  </t>
  </si>
  <si>
    <t xml:space="preserve">Herstellung von Wäsche </t>
  </si>
  <si>
    <t xml:space="preserve">14.19  </t>
  </si>
  <si>
    <t xml:space="preserve">01.2   </t>
  </si>
  <si>
    <t xml:space="preserve">Anbau mehrjähr.Pflanzen </t>
  </si>
  <si>
    <t xml:space="preserve">01.21  </t>
  </si>
  <si>
    <t xml:space="preserve">Anbau von Wein- und Tafeltrauben  </t>
  </si>
  <si>
    <t xml:space="preserve">01.22  </t>
  </si>
  <si>
    <t xml:space="preserve">Anbau von tropischen u. subtropischen Früchten </t>
  </si>
  <si>
    <t xml:space="preserve">01.23  </t>
  </si>
  <si>
    <t xml:space="preserve">Anbau von Zitrusfrüchten  </t>
  </si>
  <si>
    <t xml:space="preserve">01.24  </t>
  </si>
  <si>
    <t xml:space="preserve">Anbau von Kern- und Steinobst  </t>
  </si>
  <si>
    <t xml:space="preserve">01.25  </t>
  </si>
  <si>
    <t xml:space="preserve">Anbau v. sonstigem Obst und Nüssen </t>
  </si>
  <si>
    <t>01.25.1</t>
  </si>
  <si>
    <t xml:space="preserve">Anbau von Erdbeeren </t>
  </si>
  <si>
    <t xml:space="preserve">                   1 Mrd. und mehr</t>
  </si>
  <si>
    <t>_______________________</t>
  </si>
  <si>
    <t>1) Steuerpflichtige mit Lieferungen und Leistungen über 17 500 Euro.</t>
  </si>
  <si>
    <t>Nr. der</t>
  </si>
  <si>
    <t>Inner-</t>
  </si>
  <si>
    <t>Umsatzsteuer</t>
  </si>
  <si>
    <t>Klassi-</t>
  </si>
  <si>
    <t>Steuer-</t>
  </si>
  <si>
    <t>Lieferungen</t>
  </si>
  <si>
    <t>gemein-</t>
  </si>
  <si>
    <t>vor Abzug der</t>
  </si>
  <si>
    <t>Abziehbare</t>
  </si>
  <si>
    <t>Umsatzsteuer-</t>
  </si>
  <si>
    <t>fikation</t>
  </si>
  <si>
    <t>Wirtschaftsgliederung</t>
  </si>
  <si>
    <t>pflich-</t>
  </si>
  <si>
    <t xml:space="preserve">und </t>
  </si>
  <si>
    <t>schaft-</t>
  </si>
  <si>
    <t>Vorsteuer-</t>
  </si>
  <si>
    <t>Voraus-</t>
  </si>
  <si>
    <t>der Wirt-</t>
  </si>
  <si>
    <t>liche</t>
  </si>
  <si>
    <t>beträge</t>
  </si>
  <si>
    <t>zahlung</t>
  </si>
  <si>
    <t>schafts-</t>
  </si>
  <si>
    <t>zweige 08</t>
  </si>
  <si>
    <t>1 000 EUR</t>
  </si>
  <si>
    <t xml:space="preserve">A - S  </t>
  </si>
  <si>
    <t xml:space="preserve">Wirtschaftszweige insgesamt </t>
  </si>
  <si>
    <t xml:space="preserve">A      </t>
  </si>
  <si>
    <t xml:space="preserve">Land- und Forstwirtschaft, Fischerei </t>
  </si>
  <si>
    <t xml:space="preserve">01     </t>
  </si>
  <si>
    <t xml:space="preserve">Landwirtschaft, Jagd u. damit verb. Tätigkeiten </t>
  </si>
  <si>
    <t xml:space="preserve">01.1   </t>
  </si>
  <si>
    <t xml:space="preserve">Anbau einjähriger Pflanzen </t>
  </si>
  <si>
    <t xml:space="preserve">01.11  </t>
  </si>
  <si>
    <t xml:space="preserve">Anbau v.Getr.(oh. Reis), Hülsenfr. u. Ölsaaten </t>
  </si>
  <si>
    <t xml:space="preserve">01.12  </t>
  </si>
  <si>
    <t xml:space="preserve">Anbau von Reis </t>
  </si>
  <si>
    <t xml:space="preserve">01.13  </t>
  </si>
  <si>
    <t xml:space="preserve">Anbau v.Gemüse u.Melonen sow. Wurzeln u.Knollen </t>
  </si>
  <si>
    <t>01.13.1</t>
  </si>
  <si>
    <t xml:space="preserve">Anbau von Gemüse und Melonen  </t>
  </si>
  <si>
    <t>01.13.2</t>
  </si>
  <si>
    <t>Anbau v.Kartoffeln sow. sonst. Wurzeln u.Knollen</t>
  </si>
  <si>
    <t xml:space="preserve">01.14  </t>
  </si>
  <si>
    <t xml:space="preserve">Anbau von Zuckerrohr  </t>
  </si>
  <si>
    <t xml:space="preserve">01.15  </t>
  </si>
  <si>
    <t xml:space="preserve">Anbau von Tabak </t>
  </si>
  <si>
    <t xml:space="preserve">01.16  </t>
  </si>
  <si>
    <t xml:space="preserve">Anbau von Faserpflanzen </t>
  </si>
  <si>
    <t xml:space="preserve">01.19  </t>
  </si>
  <si>
    <t xml:space="preserve">Anbau von sonstigen einjährigen Pflanzen  </t>
  </si>
  <si>
    <t>01.19.1</t>
  </si>
  <si>
    <t xml:space="preserve">Anbau von Zierpflanzen zum Schnitt </t>
  </si>
  <si>
    <t>01.19.2</t>
  </si>
  <si>
    <t xml:space="preserve">Erzeugung v. Blumensamen  </t>
  </si>
  <si>
    <t>01.19.9</t>
  </si>
  <si>
    <t xml:space="preserve">Anbau v.sonst.einjährig.Pflanzen a.n.g. </t>
  </si>
  <si>
    <t>H.v.keramisch.Wand- und Bodenfliesen u. -platten</t>
  </si>
  <si>
    <t xml:space="preserve">23.32  </t>
  </si>
  <si>
    <t>Herstellung von Ziegeln und sonstiger Baukeramik</t>
  </si>
  <si>
    <t xml:space="preserve">23.4   </t>
  </si>
  <si>
    <t>H.v.sonst.Porzellan- u. keramischen Erzeugnissen</t>
  </si>
  <si>
    <t xml:space="preserve">23.41  </t>
  </si>
  <si>
    <t xml:space="preserve">H.v.keram.Haushaltsw. und Ziergegenständen </t>
  </si>
  <si>
    <t xml:space="preserve">23.42  </t>
  </si>
  <si>
    <t xml:space="preserve">Druck- und Medienvorstufe  </t>
  </si>
  <si>
    <t xml:space="preserve">18.14  </t>
  </si>
  <si>
    <t xml:space="preserve">Binden v.Druckerzeugn. u.damit verbund.Dienstl. </t>
  </si>
  <si>
    <t xml:space="preserve">18.2   </t>
  </si>
  <si>
    <t xml:space="preserve">Vervielfält.v.bespielt. Ton-,Bild- u.Datenträg. </t>
  </si>
  <si>
    <t xml:space="preserve">19     </t>
  </si>
  <si>
    <t xml:space="preserve">Kokerei und Mineralölverarbeitung  </t>
  </si>
  <si>
    <t xml:space="preserve">19.1   </t>
  </si>
  <si>
    <t xml:space="preserve">Kokerei </t>
  </si>
  <si>
    <t xml:space="preserve">19.2   </t>
  </si>
  <si>
    <t xml:space="preserve">Mineralölverarbeitung  </t>
  </si>
  <si>
    <t xml:space="preserve">20     </t>
  </si>
  <si>
    <t xml:space="preserve">Herstellung von chemischen Erzeugnissen </t>
  </si>
  <si>
    <t xml:space="preserve">20.1   </t>
  </si>
  <si>
    <t>H.v.chem.Grdst.,Düngem.,Kunst.u.syn.Kaut.i.Prim.</t>
  </si>
  <si>
    <t xml:space="preserve">20.11  </t>
  </si>
  <si>
    <t xml:space="preserve">Herstellung von Industriegasen </t>
  </si>
  <si>
    <t xml:space="preserve">20.12  </t>
  </si>
  <si>
    <t xml:space="preserve">Herstellung von Farbstoffen und Pigmenten  </t>
  </si>
  <si>
    <t xml:space="preserve">20.13  </t>
  </si>
  <si>
    <t>H.v.sonst.anorganischen Grundstoff.u.Chemikalien</t>
  </si>
  <si>
    <t xml:space="preserve">20.14  </t>
  </si>
  <si>
    <t xml:space="preserve">H.v.sonst. organischen Grundstoff.u.Chemikalien </t>
  </si>
  <si>
    <t xml:space="preserve">20.15  </t>
  </si>
  <si>
    <t xml:space="preserve">Herst.v. Düngemitteln u.Stickstoffverbindungen </t>
  </si>
  <si>
    <t xml:space="preserve">20.16  </t>
  </si>
  <si>
    <t xml:space="preserve">Herstellung von Kunststoffen in Primärformen  </t>
  </si>
  <si>
    <t xml:space="preserve">20.17  </t>
  </si>
  <si>
    <t>Herst von synthetischem Kautschuk i.Primärformen</t>
  </si>
  <si>
    <t xml:space="preserve">20.2   </t>
  </si>
  <si>
    <t xml:space="preserve">H.v.Schädl.bekämpf.-, Pflanz.sch.-u.Desinf.m.  </t>
  </si>
  <si>
    <t xml:space="preserve">20.3   </t>
  </si>
  <si>
    <t xml:space="preserve">Herst.v.Anstrichmitteln, Druckfarben und Kitten </t>
  </si>
  <si>
    <t xml:space="preserve">Großhandel mit Obst, Gemüse und Kartoffeln </t>
  </si>
  <si>
    <t xml:space="preserve">46.32  </t>
  </si>
  <si>
    <t xml:space="preserve">Großhandel mit Fleisch und Fleischwaren </t>
  </si>
  <si>
    <t xml:space="preserve">46.33  </t>
  </si>
  <si>
    <t xml:space="preserve">Gh.m.Milch,Milcherzgn.,Eiern,Speiseölen,-fetten </t>
  </si>
  <si>
    <t xml:space="preserve">46.34  </t>
  </si>
  <si>
    <t xml:space="preserve">Großhandel mit Getränken  </t>
  </si>
  <si>
    <t xml:space="preserve">46.35  </t>
  </si>
  <si>
    <t xml:space="preserve">Großhandel m. Tabakwaren  </t>
  </si>
  <si>
    <t xml:space="preserve">46.36  </t>
  </si>
  <si>
    <t xml:space="preserve">Großhandel mit Zucker, Süßwaren und Backwaren  </t>
  </si>
  <si>
    <t xml:space="preserve">46.37  </t>
  </si>
  <si>
    <t xml:space="preserve">Großhandel m. Kaffee, Tee, Kakao und Gewürzen  </t>
  </si>
  <si>
    <t xml:space="preserve">46.38  </t>
  </si>
  <si>
    <t xml:space="preserve">Großhandel m. sonst. Nahrungs-u.Genussmitteln  </t>
  </si>
  <si>
    <t>46.38.1</t>
  </si>
  <si>
    <t xml:space="preserve">Großhandel mit Fisch und Fischerzeugnissen </t>
  </si>
  <si>
    <t>46.38.2</t>
  </si>
  <si>
    <t xml:space="preserve">Großhandel mit Mehl und Getreideprodukten  </t>
  </si>
  <si>
    <t>46.38.9</t>
  </si>
  <si>
    <t xml:space="preserve">Großhandel m. Nahrungs- u.Genussmitteln a.n.g. </t>
  </si>
  <si>
    <t xml:space="preserve">46.39  </t>
  </si>
  <si>
    <t>Gh.m.Nahrungs.,Genussm.,Getränken,Tabakw.,o.a.S.</t>
  </si>
  <si>
    <t>46.39.1</t>
  </si>
  <si>
    <t>Großh. m. tiefgefrorenen Nahrungsmitteln, o.a.S.</t>
  </si>
  <si>
    <t>46.39.9</t>
  </si>
  <si>
    <t xml:space="preserve">Gh.m.so.Nahrungs-,Gen.mitt,Getr.,Tabak.,o.a.S. </t>
  </si>
  <si>
    <t xml:space="preserve">46.4   </t>
  </si>
  <si>
    <t xml:space="preserve">Großhandel m.Gebrauchs- und Verbrauchsgütern  </t>
  </si>
  <si>
    <t xml:space="preserve">46.41  </t>
  </si>
  <si>
    <t xml:space="preserve">Großhandel mit Textilien  </t>
  </si>
  <si>
    <t xml:space="preserve">46.42  </t>
  </si>
  <si>
    <t xml:space="preserve">Großhandel m. Bekleidung und Schuhen  </t>
  </si>
  <si>
    <t>46.42.1</t>
  </si>
  <si>
    <t xml:space="preserve">Großh. mit Bekleidung  </t>
  </si>
  <si>
    <t>46.42.2</t>
  </si>
  <si>
    <t xml:space="preserve">Großh. mit Schuhen </t>
  </si>
  <si>
    <t xml:space="preserve">46.43  </t>
  </si>
  <si>
    <t xml:space="preserve">Gh.m.Foto-,Optik, elektr.Hh.ger.,Unterh.elektr. </t>
  </si>
  <si>
    <t>46.43.1</t>
  </si>
  <si>
    <t xml:space="preserve">Großhandel m. Foto- und optischen Erzeugnissen </t>
  </si>
  <si>
    <t>46.43.2</t>
  </si>
  <si>
    <t xml:space="preserve">Großhandel m. elektr. Haushaltsgeräten </t>
  </si>
  <si>
    <t>46.43.3</t>
  </si>
  <si>
    <t>Großhandel m.Geräten der Unterhaltungselektronik</t>
  </si>
  <si>
    <t xml:space="preserve">46.44  </t>
  </si>
  <si>
    <t xml:space="preserve">Gh.m.keram.Erzeugn.,Glaswaren u.Reinig.mitt.  </t>
  </si>
  <si>
    <t>46.44.1</t>
  </si>
  <si>
    <t xml:space="preserve">Großh. mit keramischen Erzeugn. und Glaswaren  </t>
  </si>
  <si>
    <t>46.44.2</t>
  </si>
  <si>
    <t xml:space="preserve">Großh. m. Wasch-, Putz- und Reinigungsmitteln  </t>
  </si>
  <si>
    <t xml:space="preserve">46.45  </t>
  </si>
  <si>
    <t>Großh.m.kosmet. Erzeugn. und Körperpflegemitteln</t>
  </si>
  <si>
    <t xml:space="preserve">46.46  </t>
  </si>
  <si>
    <t xml:space="preserve">Großh.m.pharmazeut.,mediz.u.orthop.Erzeugn. </t>
  </si>
  <si>
    <t>46.46.1</t>
  </si>
  <si>
    <t xml:space="preserve">Großh.m.pharmazeutischen Erzeugnissen  </t>
  </si>
  <si>
    <t>46.46.2</t>
  </si>
  <si>
    <t xml:space="preserve">O     </t>
  </si>
  <si>
    <t xml:space="preserve">Großhandel mit Roh- und Schnittholz </t>
  </si>
  <si>
    <t>46.73.3</t>
  </si>
  <si>
    <t>Gh.m.sonst.Holzhalbwaren sow.Bauelementen a.Holz</t>
  </si>
  <si>
    <t>46.73.4</t>
  </si>
  <si>
    <t xml:space="preserve">Gh.m.Baustoffen u.Bauelementen a.min.Stoffen  </t>
  </si>
  <si>
    <t>46.73.5</t>
  </si>
  <si>
    <t xml:space="preserve">Großhandel mit Flachglas  </t>
  </si>
  <si>
    <t>46.73.6</t>
  </si>
  <si>
    <t xml:space="preserve">Großhandel mit Anstrichmitteln </t>
  </si>
  <si>
    <t>46.73.7</t>
  </si>
  <si>
    <t xml:space="preserve">Großhandel mit Sanitärkeramik  </t>
  </si>
  <si>
    <t>46.73.8</t>
  </si>
  <si>
    <t xml:space="preserve">Gh.m. Tapeten u. Bodenbelägen (ohne Teppiche)  </t>
  </si>
  <si>
    <t xml:space="preserve">46.74  </t>
  </si>
  <si>
    <t xml:space="preserve">Gh.m.Met,Kunstst.f.Bau,Inst.b.f.Gas,Was.,Heiz. </t>
  </si>
  <si>
    <t>46.74.1</t>
  </si>
  <si>
    <t xml:space="preserve">Großh. mit Werkzeugen und Kleineisenwaren  </t>
  </si>
  <si>
    <t>46.74.2</t>
  </si>
  <si>
    <t>Großh.m. Install.bedarf für Gas,Wasser u.Heizung</t>
  </si>
  <si>
    <t>46.74.3</t>
  </si>
  <si>
    <t xml:space="preserve">Großh.m.Metall- u.Kunststoffwaren f.Bauzwecke  </t>
  </si>
  <si>
    <t xml:space="preserve">46.75  </t>
  </si>
  <si>
    <t xml:space="preserve">Großhandel mit chemischen Erzeugnissen </t>
  </si>
  <si>
    <t xml:space="preserve">46.76  </t>
  </si>
  <si>
    <t xml:space="preserve">Großhandel mit sonstigen Halbwaren </t>
  </si>
  <si>
    <t xml:space="preserve">46.77  </t>
  </si>
  <si>
    <t xml:space="preserve">Großh.m.Altmaterialien und Reststoffen </t>
  </si>
  <si>
    <t xml:space="preserve">46.9   </t>
  </si>
  <si>
    <t xml:space="preserve">Großhandel ohne ausgeprägten Schwerpunkt  </t>
  </si>
  <si>
    <t xml:space="preserve">47     </t>
  </si>
  <si>
    <t xml:space="preserve">Einzelhandel (oh.Handel mit Kraftfahrzeugen)  </t>
  </si>
  <si>
    <t xml:space="preserve">47.1   </t>
  </si>
  <si>
    <t xml:space="preserve">Einzelh.m.Waren versch. Art (i.Verkaufsräumen) </t>
  </si>
  <si>
    <t xml:space="preserve">47.11  </t>
  </si>
  <si>
    <t xml:space="preserve">Eh.m.Waren versch.Art,Hauptr.Nahr.,Getr.,Tabak </t>
  </si>
  <si>
    <t xml:space="preserve">47.19  </t>
  </si>
  <si>
    <t>Vervielfältigung und Verbreitung, auch auszugsweise, mit Quellenangabe gestattet.</t>
  </si>
  <si>
    <t>ohne ausgeprägten Schwerpunkt</t>
  </si>
  <si>
    <t>u.ä.</t>
  </si>
  <si>
    <t>und ähnliche</t>
  </si>
  <si>
    <t>Oberfläch.veredlg.</t>
  </si>
  <si>
    <t>Oberflächenveredlung</t>
  </si>
  <si>
    <t>übw.</t>
  </si>
  <si>
    <t>überwiegend</t>
  </si>
  <si>
    <t>öff. / Öff.</t>
  </si>
  <si>
    <t>öffentlich(e,en,er) / Öffentliche</t>
  </si>
  <si>
    <t>Unterhaltg.</t>
  </si>
  <si>
    <t>Unterhaltung</t>
  </si>
  <si>
    <t>oh.</t>
  </si>
  <si>
    <t>ohne</t>
  </si>
  <si>
    <t>Untern.</t>
  </si>
  <si>
    <t>Unternehmen</t>
  </si>
  <si>
    <t>opt.</t>
  </si>
  <si>
    <t>optischen</t>
  </si>
  <si>
    <t>usw.</t>
  </si>
  <si>
    <t>und so weiter</t>
  </si>
  <si>
    <t>Org.</t>
  </si>
  <si>
    <t>Organisationen</t>
  </si>
  <si>
    <t>...org.</t>
  </si>
  <si>
    <t>...organisationen</t>
  </si>
  <si>
    <t>v.</t>
  </si>
  <si>
    <t>vom, von</t>
  </si>
  <si>
    <t>orthopäd.</t>
  </si>
  <si>
    <t>orthopädischen</t>
  </si>
  <si>
    <t>V.v.</t>
  </si>
  <si>
    <t>Handelsvermittlung von</t>
  </si>
  <si>
    <t>...verarb.</t>
  </si>
  <si>
    <t>...verarbeitung</t>
  </si>
  <si>
    <t>persönl.</t>
  </si>
  <si>
    <t>persönliche(n,r)</t>
  </si>
  <si>
    <t>Verarb.</t>
  </si>
  <si>
    <t>Verarbeitung</t>
  </si>
  <si>
    <t>pharmazeut.</t>
  </si>
  <si>
    <t>pharmazeutischen</t>
  </si>
  <si>
    <t>verb.</t>
  </si>
  <si>
    <t>verbundene(r)</t>
  </si>
  <si>
    <t>...pl.</t>
  </si>
  <si>
    <t>...platten</t>
  </si>
  <si>
    <t>Verbrenn.mot.</t>
  </si>
  <si>
    <t>Verbrennungsmotoren</t>
  </si>
  <si>
    <t>prod.</t>
  </si>
  <si>
    <t>produzierenden</t>
  </si>
  <si>
    <t>Veredlg.</t>
  </si>
  <si>
    <t>Veredlung</t>
  </si>
  <si>
    <t>profession. / Profession</t>
  </si>
  <si>
    <t>professionelle / Professionelle</t>
  </si>
  <si>
    <t>Erläuterungen der Abkürzungen zur Klassifikation der Wirtschaftszweige</t>
  </si>
  <si>
    <t>a.</t>
  </si>
  <si>
    <t>an, auf,aus</t>
  </si>
  <si>
    <t>Fertigb.t.</t>
  </si>
  <si>
    <t>Fertigbauteilen</t>
  </si>
  <si>
    <t>ä.</t>
  </si>
  <si>
    <t>ähnlichen</t>
  </si>
  <si>
    <t>Fertigt.b.</t>
  </si>
  <si>
    <t>Fertigteilbauten</t>
  </si>
  <si>
    <t>allgem.</t>
  </si>
  <si>
    <t>allgemeine(n,r)</t>
  </si>
  <si>
    <t>Forschg.</t>
  </si>
  <si>
    <t>Forschung</t>
  </si>
  <si>
    <t>Altmat.</t>
  </si>
  <si>
    <t>Altmaterialien</t>
  </si>
  <si>
    <t>forstw. / Forstw.</t>
  </si>
  <si>
    <t>forstwirtschaftliche(n) / Forstwirtschaft</t>
  </si>
  <si>
    <t>ang</t>
  </si>
  <si>
    <t>anderweitig nicht genannt</t>
  </si>
  <si>
    <t>fotograf. / Fotograf.</t>
  </si>
  <si>
    <t>fotografisches / Fotografisches</t>
  </si>
  <si>
    <t>...anlg.</t>
  </si>
  <si>
    <t>...anlagen</t>
  </si>
  <si>
    <t>Annahmest.</t>
  </si>
  <si>
    <t>Annahmestellen</t>
  </si>
  <si>
    <t>gärtn.</t>
  </si>
  <si>
    <t>gärtnerische(n)</t>
  </si>
  <si>
    <t>Antriebselem.</t>
  </si>
  <si>
    <t>Antriebselementen</t>
  </si>
  <si>
    <t>Geb.güt</t>
  </si>
  <si>
    <t>Gebrauchsgüter(n)</t>
  </si>
  <si>
    <t>Arbeitskr.</t>
  </si>
  <si>
    <t>Arbeitskräften</t>
  </si>
  <si>
    <t>...gegenst.</t>
  </si>
  <si>
    <t>...gegenstände(n)</t>
  </si>
  <si>
    <t>Archit.</t>
  </si>
  <si>
    <t>Architektur</t>
  </si>
  <si>
    <t>Gerät.</t>
  </si>
  <si>
    <t>Geräten</t>
  </si>
  <si>
    <t>Art.</t>
  </si>
  <si>
    <t>Artikel(n)</t>
  </si>
  <si>
    <t>...gerät.</t>
  </si>
  <si>
    <t>...geräte(n)</t>
  </si>
  <si>
    <t>...art.</t>
  </si>
  <si>
    <t>...artikeln</t>
  </si>
  <si>
    <t>...ges.</t>
  </si>
  <si>
    <t>...gesellschaften</t>
  </si>
  <si>
    <t>3        Größenklassen der Lieferungen und Leistungen</t>
  </si>
  <si>
    <t>3.1      Steuerpflichtige und deren Lieferungen und Leistungen nach</t>
  </si>
  <si>
    <t xml:space="preserve">              Wirtschaftszweigen</t>
  </si>
  <si>
    <t xml:space="preserve">Handel m.KFZ m.e.Gesamtgew.von 3,5 t od.weniger </t>
  </si>
  <si>
    <t xml:space="preserve">45.19  </t>
  </si>
  <si>
    <t xml:space="preserve">E  Wasserversorgung;  Abw.,Abf.ents.,Bes.v.Umweltv.        </t>
  </si>
  <si>
    <t>45  Handel m. Kraftfahrz.; Instandh. u. Rep. v. Kfz</t>
  </si>
  <si>
    <t xml:space="preserve">46.3  Gh.m.Nahrungs-, Genussm.,Getränken u.Tabakw.        </t>
  </si>
  <si>
    <t xml:space="preserve">68.2  Verm.,Verp.v.eig. od.geleast.Grdst.,Geb.,Wohn.      </t>
  </si>
  <si>
    <t xml:space="preserve">70  Verwalt.u.Führ.v.Untern. u.Betr.; Untern.beratung     </t>
  </si>
  <si>
    <t xml:space="preserve">77  Vermietung von              beweglichen Sachen                    </t>
  </si>
  <si>
    <t xml:space="preserve">Natürliche Personen; Einzelunternehmen </t>
  </si>
  <si>
    <t xml:space="preserve">Hausgewerbetreibende u.s.w. </t>
  </si>
  <si>
    <t xml:space="preserve">Sonstige Einzelgewerbetreibende </t>
  </si>
  <si>
    <t xml:space="preserve">Land- und Forstwirte </t>
  </si>
  <si>
    <t xml:space="preserve">Angehörige der freien Berufe </t>
  </si>
  <si>
    <t xml:space="preserve">Sonstige selbständig tätige Personen </t>
  </si>
  <si>
    <t xml:space="preserve">Personen mit Beteiligungen an gewerblichen Personengesellschaften </t>
  </si>
  <si>
    <t xml:space="preserve">Sonstige natürliche Personen </t>
  </si>
  <si>
    <t>Personengesellschaften</t>
  </si>
  <si>
    <t xml:space="preserve">Atypische stille Gesellschaften </t>
  </si>
  <si>
    <t xml:space="preserve">Offene Handelsgesellschaften </t>
  </si>
  <si>
    <t xml:space="preserve">GmbH &amp; Co. OHG </t>
  </si>
  <si>
    <t>Mecklenburg</t>
  </si>
  <si>
    <t>Anlg.</t>
  </si>
  <si>
    <t>Anlage</t>
  </si>
  <si>
    <t>Mrd.</t>
  </si>
  <si>
    <t>Milliarde</t>
  </si>
  <si>
    <t>AO</t>
  </si>
  <si>
    <t>Abgabenordnung</t>
  </si>
  <si>
    <t>Nr.</t>
  </si>
  <si>
    <t>Nummer</t>
  </si>
  <si>
    <t>ber.</t>
  </si>
  <si>
    <t>berichtigt</t>
  </si>
  <si>
    <t>RB</t>
  </si>
  <si>
    <t>Regierungsbezirk</t>
  </si>
  <si>
    <t>BGBl.</t>
  </si>
  <si>
    <t>Bundesgesetzblatt</t>
  </si>
  <si>
    <t>sog.</t>
  </si>
  <si>
    <t>sogenannt</t>
  </si>
  <si>
    <t>Bsp.</t>
  </si>
  <si>
    <t>Beispiel</t>
  </si>
  <si>
    <t>StStatG</t>
  </si>
  <si>
    <t>Steuerstatistikgesetz</t>
  </si>
  <si>
    <t>BStBl.</t>
  </si>
  <si>
    <t>Bundessteuerblatt</t>
  </si>
  <si>
    <t>u. a.</t>
  </si>
  <si>
    <t>unter anderem</t>
  </si>
  <si>
    <t>DM</t>
  </si>
  <si>
    <t>Deutsche Mark</t>
  </si>
  <si>
    <t>u. ä.</t>
  </si>
  <si>
    <t>d. h.</t>
  </si>
  <si>
    <t>das heißt</t>
  </si>
  <si>
    <t>u. dgl.</t>
  </si>
  <si>
    <t>und dergleichen</t>
  </si>
  <si>
    <t>EDV</t>
  </si>
  <si>
    <t>Elektronische Datenverarbeitung</t>
  </si>
  <si>
    <t>Ust-</t>
  </si>
  <si>
    <t>UStDV</t>
  </si>
  <si>
    <t>Umsatzsteuer-Durchführungsverordnung</t>
  </si>
  <si>
    <t>EStG</t>
  </si>
  <si>
    <t>Einkommensteuergesetz</t>
  </si>
  <si>
    <t>UStG</t>
  </si>
  <si>
    <t>Umsatzsteuergesetz</t>
  </si>
  <si>
    <t>EU</t>
  </si>
  <si>
    <t>Europäische Union</t>
  </si>
  <si>
    <t>USt-IdNr.</t>
  </si>
  <si>
    <t>Umsatzsteuer-Identifikationsnummer</t>
  </si>
  <si>
    <t>EUR</t>
  </si>
  <si>
    <t>Euro</t>
  </si>
  <si>
    <t>UStR</t>
  </si>
  <si>
    <t>Umsatzsteuer-Richtlinien</t>
  </si>
  <si>
    <t>ff.</t>
  </si>
  <si>
    <t>folgende</t>
  </si>
  <si>
    <t>gem.</t>
  </si>
  <si>
    <t>gemäß</t>
  </si>
  <si>
    <t>UVV</t>
  </si>
  <si>
    <t>Umsatzsteuer-Voranmeldungs- und Vorauszahlungsverfahren</t>
  </si>
  <si>
    <t>ggf.</t>
  </si>
  <si>
    <t>gegebenenfalls</t>
  </si>
  <si>
    <t>v. H.</t>
  </si>
  <si>
    <t>vom Hundert (%)</t>
  </si>
  <si>
    <t>GKZ</t>
  </si>
  <si>
    <t>Gewerbekennzahl</t>
  </si>
  <si>
    <t>WZ</t>
  </si>
  <si>
    <t>Klassifikation der Wirtschaftszweige</t>
  </si>
  <si>
    <t>HGZ</t>
  </si>
  <si>
    <t>Handels- und Gaststättenzählung</t>
  </si>
  <si>
    <t>z. B.</t>
  </si>
  <si>
    <t>zum Beispiel</t>
  </si>
  <si>
    <t>max.</t>
  </si>
  <si>
    <r>
      <t>1)</t>
    </r>
    <r>
      <rPr>
        <vertAlign val="superscript"/>
        <sz val="12"/>
        <rFont val="MetaNormalLF-Roman"/>
        <family val="2"/>
      </rPr>
      <t xml:space="preserve"> </t>
    </r>
    <r>
      <rPr>
        <sz val="12"/>
        <rFont val="MetaNormalLF-Roman"/>
        <family val="2"/>
      </rPr>
      <t>Unternehmen, deren Steuerpflicht im Berichtsjahr begann und nicht bereits im gleichen Jahr wieder endete. Siehe auch methodische Erläuterungen im Textteil.</t>
    </r>
  </si>
  <si>
    <r>
      <t>2)</t>
    </r>
    <r>
      <rPr>
        <vertAlign val="superscript"/>
        <sz val="12"/>
        <rFont val="MetaNormalLF-Roman"/>
        <family val="2"/>
      </rPr>
      <t xml:space="preserve"> </t>
    </r>
    <r>
      <rPr>
        <sz val="12"/>
        <rFont val="MetaNormalLF-Roman"/>
        <family val="2"/>
      </rPr>
      <t>Unternehmen, deren Steuerpflicht im Berichtsjahr endete, ohne Unternehmen, deren Steuerpflicht  im gleichen Jahr begründet wurde. Siehe auch methodische</t>
    </r>
  </si>
  <si>
    <t>3) Umsätze der Unternehmen. - Ohne Umsatzsteuer.</t>
  </si>
  <si>
    <t>4) Ohne land- und forstwirtschaftliche Betriebe, für die Vorsteuerbeträge in gleicher Höhe wie die Steuer festgesetzt sind und für die somit keine Steuer</t>
  </si>
  <si>
    <t xml:space="preserve">     zu entrichten ist.</t>
  </si>
  <si>
    <t>3  Größenklassen der Lieferungen und Leistungen</t>
  </si>
  <si>
    <t>Größenklassen der 
Lieferungen und 
Leistungen von ...
bis unter ... EUR</t>
  </si>
  <si>
    <t>Steuer-
pflichtige 1)</t>
  </si>
  <si>
    <t>Lieferungen und
Leistungen 2)</t>
  </si>
  <si>
    <t xml:space="preserve">A-S  Wirtschaftszweige insgesamt                         </t>
  </si>
  <si>
    <t xml:space="preserve">A  Land- und Forstwirtschaft, Fischerei                  </t>
  </si>
  <si>
    <t xml:space="preserve">B  Bergbau und Gewinnung von Steinen und Erden           </t>
  </si>
  <si>
    <t xml:space="preserve">C  Verarbeitendes Gewerbe                                </t>
  </si>
  <si>
    <t xml:space="preserve">        50 000      -     100 000 </t>
  </si>
  <si>
    <t xml:space="preserve">      100 000      -     250 000 </t>
  </si>
  <si>
    <t xml:space="preserve">      250 000      -     500 000 </t>
  </si>
  <si>
    <t xml:space="preserve">      500 000      -        1 Mill.</t>
  </si>
  <si>
    <t xml:space="preserve">          1 Mill.     -        2 Mill. </t>
  </si>
  <si>
    <t xml:space="preserve">          2 Mill.     -        5 Mill. </t>
  </si>
  <si>
    <t xml:space="preserve">          5 Mill.     -      10 Mill. </t>
  </si>
  <si>
    <t xml:space="preserve">        10 Mill.     -      25 Mill.</t>
  </si>
  <si>
    <t xml:space="preserve">        25 Mill.     -      50 Mill. </t>
  </si>
  <si>
    <t xml:space="preserve">        50 Mill.     -    100 Mill. </t>
  </si>
  <si>
    <t xml:space="preserve">      100 Mill.     -    250 Mill.</t>
  </si>
  <si>
    <t xml:space="preserve">             250 Mill. und mehr</t>
  </si>
  <si>
    <t xml:space="preserve">                         Zusammen </t>
  </si>
  <si>
    <t xml:space="preserve">10  Herstellung v.Nahrungs- und Futtermitteln            </t>
  </si>
  <si>
    <t>...instr.</t>
  </si>
  <si>
    <t>...instrumenten</t>
  </si>
  <si>
    <t>Binnenschiff.</t>
  </si>
  <si>
    <t>Binnenschiffahrt</t>
  </si>
  <si>
    <t>Interessenvertr.</t>
  </si>
  <si>
    <t>Interessenvertretungen</t>
  </si>
  <si>
    <t>Bodensan.</t>
  </si>
  <si>
    <t>Bodensanierung</t>
  </si>
  <si>
    <t>isol.</t>
  </si>
  <si>
    <t>isolierten</t>
  </si>
  <si>
    <t>Brutst.</t>
  </si>
  <si>
    <t>Brutstoffen</t>
  </si>
  <si>
    <t>Journal.</t>
  </si>
  <si>
    <t>Journalisten</t>
  </si>
  <si>
    <t>chem./Chem.</t>
  </si>
  <si>
    <t>chemische / Chemische</t>
  </si>
  <si>
    <t>Chemik.</t>
  </si>
  <si>
    <t>Chemikalien</t>
  </si>
  <si>
    <t>keram.</t>
  </si>
  <si>
    <t>keramischen</t>
  </si>
  <si>
    <t>Kfz</t>
  </si>
  <si>
    <t>Kraftfahrzeug(e,en)</t>
  </si>
  <si>
    <t>d.</t>
  </si>
  <si>
    <t>dem, den, der, des, die, das, durch</t>
  </si>
  <si>
    <t>Kinderbetreu.</t>
  </si>
  <si>
    <t>Kinderbetreuung</t>
  </si>
  <si>
    <t>Dekor.</t>
  </si>
  <si>
    <t>Dekorations</t>
  </si>
  <si>
    <t>kirchl.</t>
  </si>
  <si>
    <t>kirchliche</t>
  </si>
  <si>
    <t>Dienstleistg.</t>
  </si>
  <si>
    <t>Dienstleistungen</t>
  </si>
  <si>
    <t>konfektion.</t>
  </si>
  <si>
    <t>konfektionierten</t>
  </si>
  <si>
    <t>Dolom.</t>
  </si>
  <si>
    <t>Dolomit</t>
  </si>
  <si>
    <t>Konstr.-</t>
  </si>
  <si>
    <t>Konstruktions-</t>
  </si>
  <si>
    <t>DV-Gerät.</t>
  </si>
  <si>
    <t>Datenverarbeitungsgeräten</t>
  </si>
  <si>
    <t>kosmet.</t>
  </si>
  <si>
    <t>kosmetische(n)</t>
  </si>
  <si>
    <t>Künstler.</t>
  </si>
  <si>
    <t>Künstlerische</t>
  </si>
  <si>
    <t>EBM-Waren</t>
  </si>
  <si>
    <t>Eisen-, Blech- und Metallwaren</t>
  </si>
  <si>
    <t>Edelmetallplatt.</t>
  </si>
  <si>
    <t>Edelmetallplatten</t>
  </si>
  <si>
    <t>landw. / Landw.</t>
  </si>
  <si>
    <t>landwirtschaftliche(n) / Landwirtschaft</t>
  </si>
  <si>
    <t>Eh.</t>
  </si>
  <si>
    <t>Einzelhandel</t>
  </si>
  <si>
    <t>Leistg. / ...leistg.</t>
  </si>
  <si>
    <t>Leistungen</t>
  </si>
  <si>
    <t>eig.</t>
  </si>
  <si>
    <t>eigenen</t>
  </si>
  <si>
    <t>Einr. / -ein.</t>
  </si>
  <si>
    <t>Einrichtungen (s)</t>
  </si>
  <si>
    <t>m.</t>
  </si>
  <si>
    <t>mit</t>
  </si>
  <si>
    <t>...einr.</t>
  </si>
  <si>
    <t>...einrichtungen</t>
  </si>
  <si>
    <t>...m.</t>
  </si>
  <si>
    <t>...mittel(n)</t>
  </si>
  <si>
    <t>einschl.</t>
  </si>
  <si>
    <t>einschließlich</t>
  </si>
  <si>
    <t>Masch.</t>
  </si>
  <si>
    <t>Maschinen</t>
  </si>
  <si>
    <t>elektr.</t>
  </si>
  <si>
    <t>elektrische(n)</t>
  </si>
  <si>
    <t>...masch.</t>
  </si>
  <si>
    <t>...maschinen</t>
  </si>
  <si>
    <t>Elektriz.erzg.</t>
  </si>
  <si>
    <t>Elektrizitätserzeugung</t>
  </si>
  <si>
    <t>mech. / ...mech.</t>
  </si>
  <si>
    <t>mechanische(n,r)</t>
  </si>
  <si>
    <t>Elektriz.vertlg.</t>
  </si>
  <si>
    <t>Elektrizitätsverteilung(s)</t>
  </si>
  <si>
    <t>med.</t>
  </si>
  <si>
    <t>medizinische(n)</t>
  </si>
  <si>
    <t>Elektrotech.</t>
  </si>
  <si>
    <t>Elektrotechnik</t>
  </si>
  <si>
    <t>...metall.</t>
  </si>
  <si>
    <t>metallischen</t>
  </si>
  <si>
    <t>Entwicklg.</t>
  </si>
  <si>
    <t>Entwicklung</t>
  </si>
  <si>
    <t>mineral.</t>
  </si>
  <si>
    <t>mineralische(n,r)</t>
  </si>
  <si>
    <t>Erbrg.</t>
  </si>
  <si>
    <t>Erbringung</t>
  </si>
  <si>
    <t>Möb.</t>
  </si>
  <si>
    <t>Möbeln</t>
  </si>
  <si>
    <t>Erschließg.</t>
  </si>
  <si>
    <t>Erschließung</t>
  </si>
  <si>
    <t>Erzchütterg.</t>
  </si>
  <si>
    <t xml:space="preserve">Sonstiger Einzelhandel mit Waren versch. Art  </t>
  </si>
  <si>
    <t xml:space="preserve">47.2   </t>
  </si>
  <si>
    <t xml:space="preserve">Eh.m.Nahr.-u.Genussm.,Getr.,Tabakw.(i.Verk.r.) </t>
  </si>
  <si>
    <t xml:space="preserve">47.21  </t>
  </si>
  <si>
    <t xml:space="preserve">Einzelhandel mit Obst, Gemüse und Kartoffeln  </t>
  </si>
  <si>
    <t xml:space="preserve">47.22  </t>
  </si>
  <si>
    <t xml:space="preserve">Einzelhandel mit Fleisch und Fleischwaren  </t>
  </si>
  <si>
    <t xml:space="preserve">47.23  </t>
  </si>
  <si>
    <t xml:space="preserve">Einzelh.m.Fisch, Meeresfrüchten u.Fischerzeugn. </t>
  </si>
  <si>
    <t xml:space="preserve">47.24  </t>
  </si>
  <si>
    <t xml:space="preserve">Einzelhandel mit Back- und Süßwaren </t>
  </si>
  <si>
    <t xml:space="preserve">47.25  </t>
  </si>
  <si>
    <t xml:space="preserve">Einzelh. mit Getränken </t>
  </si>
  <si>
    <t xml:space="preserve">47.26  </t>
  </si>
  <si>
    <t xml:space="preserve">Einzelh. mit Tabakwaren </t>
  </si>
  <si>
    <t xml:space="preserve">47.29  </t>
  </si>
  <si>
    <t xml:space="preserve">Sonstiger Einzelhandel mit Nahrungs- u.Genussm. </t>
  </si>
  <si>
    <t xml:space="preserve">47.3   </t>
  </si>
  <si>
    <t xml:space="preserve">Einzelh.m.Motorenkraftstoffen (Tankstellen) </t>
  </si>
  <si>
    <t>47.30.1</t>
  </si>
  <si>
    <t xml:space="preserve">Eh.in fremd.Nam.m.Motorkraftst.(Agenturtankst.) </t>
  </si>
  <si>
    <t>47.30.2</t>
  </si>
  <si>
    <t xml:space="preserve">Eh.in eig.Nam.m.Motorkraftst.(Freie Tankst.)  </t>
  </si>
  <si>
    <t xml:space="preserve">47.4   </t>
  </si>
  <si>
    <t>Eh.m.Ger.d.Informations-u.Komm.techn.(i.Verk.r.)</t>
  </si>
  <si>
    <t xml:space="preserve">47.41  </t>
  </si>
  <si>
    <t xml:space="preserve">Einzelh.m.DV-geräten,peripheren Ger.u.Softw.  </t>
  </si>
  <si>
    <t xml:space="preserve">47.42  </t>
  </si>
  <si>
    <t xml:space="preserve">Vermessungsbüros  </t>
  </si>
  <si>
    <t>71.12.9</t>
  </si>
  <si>
    <t xml:space="preserve">Sonstige Ingenieurbüros </t>
  </si>
  <si>
    <t xml:space="preserve">71.2   </t>
  </si>
  <si>
    <t xml:space="preserve">Technische, physikal. u.chemische Untersuchung </t>
  </si>
  <si>
    <t xml:space="preserve">72     </t>
  </si>
  <si>
    <t xml:space="preserve">Forschung und Entwicklung  </t>
  </si>
  <si>
    <t xml:space="preserve">72.1   </t>
  </si>
  <si>
    <t xml:space="preserve">Sonst.Interess.vertret.und Vereinigungen a.n.g. </t>
  </si>
  <si>
    <t>94.99.1</t>
  </si>
  <si>
    <t>Organisat. der Bildung, Wissenschaft u.Forschung</t>
  </si>
  <si>
    <t>94.99.2</t>
  </si>
  <si>
    <t xml:space="preserve">Organisationen der Kultur  </t>
  </si>
  <si>
    <t>94.99.3</t>
  </si>
  <si>
    <t xml:space="preserve">Verbraucherorganisationen  </t>
  </si>
  <si>
    <t>94.99.4</t>
  </si>
  <si>
    <t xml:space="preserve">Jugendorganisationen  </t>
  </si>
  <si>
    <t>94.99.9</t>
  </si>
  <si>
    <t xml:space="preserve">Interessenvertretungen und Vereinigungen a.n.g. </t>
  </si>
  <si>
    <t xml:space="preserve">95     </t>
  </si>
  <si>
    <t xml:space="preserve">Reparatur von DV-geräten und Gebrauchsgütern  </t>
  </si>
  <si>
    <t xml:space="preserve">95.1   </t>
  </si>
  <si>
    <t xml:space="preserve">Reparatur von DV- und Telekommunikationsgerät. </t>
  </si>
  <si>
    <t xml:space="preserve">95.11  </t>
  </si>
  <si>
    <t xml:space="preserve">Reparatur von DV-Geräten und peripheren Geräten </t>
  </si>
  <si>
    <t xml:space="preserve">95.12  </t>
  </si>
  <si>
    <t xml:space="preserve">Reparatur von Telekommunikationsgeräten </t>
  </si>
  <si>
    <t xml:space="preserve">95.2   </t>
  </si>
  <si>
    <t xml:space="preserve">Reparatur von Gebrauchsgütern  </t>
  </si>
  <si>
    <t xml:space="preserve">95.21  </t>
  </si>
  <si>
    <t xml:space="preserve">Reparatur v. Geräten d. Unterhaltungselektronik </t>
  </si>
  <si>
    <t xml:space="preserve">95.22  </t>
  </si>
  <si>
    <t xml:space="preserve">Reparatur v.elektr.Haushalts- u. Gartengeräten </t>
  </si>
  <si>
    <t xml:space="preserve">95.23  </t>
  </si>
  <si>
    <t xml:space="preserve">Reparatur von Schuhen und Lederwaren  </t>
  </si>
  <si>
    <t xml:space="preserve">95.24  </t>
  </si>
  <si>
    <t>Reparatur v. Möbeln und Einrichtungsgegenständen</t>
  </si>
  <si>
    <t xml:space="preserve">95.25  </t>
  </si>
  <si>
    <t xml:space="preserve">Reparatur von Uhren und Schmuck </t>
  </si>
  <si>
    <t xml:space="preserve">95.29  </t>
  </si>
  <si>
    <t xml:space="preserve">Reparatur von sonstigen Gebrauchsgütern </t>
  </si>
  <si>
    <t xml:space="preserve">96     </t>
  </si>
  <si>
    <t>Erb.v.sonst.überwiegend persönl.Dienstleistungen</t>
  </si>
  <si>
    <t xml:space="preserve">Herstellung von Zement </t>
  </si>
  <si>
    <t xml:space="preserve">23.52  </t>
  </si>
  <si>
    <t xml:space="preserve">Herstellung von Kalk und gebranntem Gips  </t>
  </si>
  <si>
    <t xml:space="preserve">23.6   </t>
  </si>
  <si>
    <t xml:space="preserve">H.v. Erzeugnissen aus Beton, Zement und Gips  </t>
  </si>
  <si>
    <t xml:space="preserve">23.61  </t>
  </si>
  <si>
    <t xml:space="preserve">H.v.Erzg.a.Beton,Zement u.Kalksandstein f.d.Bau </t>
  </si>
  <si>
    <t xml:space="preserve">23.62  </t>
  </si>
  <si>
    <t xml:space="preserve">Herstellung von Gipserzeugnissen für den Bau  </t>
  </si>
  <si>
    <t xml:space="preserve">23.63  </t>
  </si>
  <si>
    <t xml:space="preserve">Herstellung von Frischbeton (Transportbeton)  </t>
  </si>
  <si>
    <t xml:space="preserve">23.64  </t>
  </si>
  <si>
    <t xml:space="preserve">H.v. Mörtel u.and.Beton (Trockenbeton) </t>
  </si>
  <si>
    <t xml:space="preserve">23.65  </t>
  </si>
  <si>
    <t xml:space="preserve">Herstellung von Faserzementwaren  </t>
  </si>
  <si>
    <t xml:space="preserve">23.69  </t>
  </si>
  <si>
    <t xml:space="preserve">H.v.sonst.Erzg.a.Beton, Zement und Gips a.n.g. </t>
  </si>
  <si>
    <t xml:space="preserve">23.7   </t>
  </si>
  <si>
    <t>Be- u.Verarb.v.Naturwerksteinen u.Naturst.a.n.g.</t>
  </si>
  <si>
    <t xml:space="preserve">23.9   </t>
  </si>
  <si>
    <t xml:space="preserve">H.v.Schleifk.,-mitt,s.Erz.a.n.met.Min.a.n.g.  </t>
  </si>
  <si>
    <t xml:space="preserve">23.91  </t>
  </si>
  <si>
    <t xml:space="preserve">H.v.Schleifkörpern u. Schleifmitteln a.Unterl. </t>
  </si>
  <si>
    <t xml:space="preserve">23.99  </t>
  </si>
  <si>
    <t xml:space="preserve">H.v.sonst.Erzeugn. aus nichtmet.Mineral. a.n.g. </t>
  </si>
  <si>
    <t xml:space="preserve">24     </t>
  </si>
  <si>
    <t xml:space="preserve">Metallerzeugung und -bearbeitung  </t>
  </si>
  <si>
    <t xml:space="preserve">24.1   </t>
  </si>
  <si>
    <t>Erzeugung von Roheisen, Stahl u.Ferrolegierungen</t>
  </si>
  <si>
    <t xml:space="preserve">24.2   </t>
  </si>
  <si>
    <t xml:space="preserve">H.v.Stahlr.,-form.,-verschl.,-verb.a.Stahl </t>
  </si>
  <si>
    <t xml:space="preserve">24.3   </t>
  </si>
  <si>
    <t xml:space="preserve">Sonst. erste Bearb. von Eisen und Stahl </t>
  </si>
  <si>
    <t xml:space="preserve">24.31  </t>
  </si>
  <si>
    <t xml:space="preserve">Herstellung von Blankstahl </t>
  </si>
  <si>
    <t xml:space="preserve">24.32  </t>
  </si>
  <si>
    <t xml:space="preserve">H.v.Kaltband m.e.Breite v.weniger als 600 mm  </t>
  </si>
  <si>
    <t xml:space="preserve">24.33  </t>
  </si>
  <si>
    <t xml:space="preserve">Herstellung von Kaltprofilen  </t>
  </si>
  <si>
    <t xml:space="preserve">24.34  </t>
  </si>
  <si>
    <t xml:space="preserve">Herstellung von kaltgezogenem Draht </t>
  </si>
  <si>
    <t xml:space="preserve">24.4   </t>
  </si>
  <si>
    <t xml:space="preserve">Erzeug..u.erste Bearb. von NE-Metallen </t>
  </si>
  <si>
    <t xml:space="preserve">24.41  </t>
  </si>
  <si>
    <t xml:space="preserve">Erzeug. u. erste Bearb. von Edelmetallen  </t>
  </si>
  <si>
    <t xml:space="preserve">24.42  </t>
  </si>
  <si>
    <t xml:space="preserve">Erzeug. U. erste Bearb. von Aluminium  </t>
  </si>
  <si>
    <t xml:space="preserve">24.43  </t>
  </si>
  <si>
    <t xml:space="preserve">Erzeug. u. erste Bearb. von Blei, Zink und Zinn </t>
  </si>
  <si>
    <t xml:space="preserve">24.44  </t>
  </si>
  <si>
    <t xml:space="preserve">Erzeug. u. erste Bearb. von Kupfer </t>
  </si>
  <si>
    <t xml:space="preserve">24.45  </t>
  </si>
  <si>
    <t xml:space="preserve">Erzeug.u.erste Bearb.v.sonstigen NE-Metallen  </t>
  </si>
  <si>
    <t xml:space="preserve">24.46  </t>
  </si>
  <si>
    <t>Anzahl</t>
  </si>
  <si>
    <t xml:space="preserve">Steuerpflichtige 1) insgesamt </t>
  </si>
  <si>
    <t>Mill. EUR</t>
  </si>
  <si>
    <t xml:space="preserve">Lieferungen und Leistungen 2) insgesamt </t>
  </si>
  <si>
    <t xml:space="preserve">Steuerpflichtige Lieferungen und Leistungen </t>
  </si>
  <si>
    <t>darunter:</t>
  </si>
  <si>
    <t xml:space="preserve">  46.3</t>
  </si>
  <si>
    <t xml:space="preserve">  46.4</t>
  </si>
  <si>
    <t xml:space="preserve">Großhandel m.Gebrauchs- und Verbrauchsgütern </t>
  </si>
  <si>
    <t xml:space="preserve">  46.5</t>
  </si>
  <si>
    <t xml:space="preserve">  46.6</t>
  </si>
  <si>
    <t xml:space="preserve">Einzelhandel (oh.Handel mit Kraftfahrzeugen) </t>
  </si>
  <si>
    <t xml:space="preserve">  47.1</t>
  </si>
  <si>
    <t xml:space="preserve">  52.29.1</t>
  </si>
  <si>
    <t xml:space="preserve">Spedition </t>
  </si>
  <si>
    <t xml:space="preserve">Post-, Kurier- und Expressdienste </t>
  </si>
  <si>
    <t xml:space="preserve">Beherbergung </t>
  </si>
  <si>
    <t xml:space="preserve">Information und Kommunikation </t>
  </si>
  <si>
    <t xml:space="preserve">Herstellung von sonstigen Öfen und Brennern </t>
  </si>
  <si>
    <t xml:space="preserve">28.22  </t>
  </si>
  <si>
    <t xml:space="preserve">Herstellung von Hebezeugen und Fördermitteln  </t>
  </si>
  <si>
    <t xml:space="preserve">28.23  </t>
  </si>
  <si>
    <t xml:space="preserve">H.v.Büromasch. (oh. DV-Geräte u.periphere Ger.) </t>
  </si>
  <si>
    <t xml:space="preserve">28.24  </t>
  </si>
  <si>
    <t xml:space="preserve">H.v.handgeführten Werkzeugen mit Motorantrieb  </t>
  </si>
  <si>
    <t xml:space="preserve">28.25  </t>
  </si>
  <si>
    <t xml:space="preserve">H.v.kälte-u.lufttechn.Erzgn., nicht f.d.Haush. </t>
  </si>
  <si>
    <t xml:space="preserve">28.29  </t>
  </si>
  <si>
    <t xml:space="preserve">H.v.sonst.nicht wirtsch.zweigspez. Masch.a.n.g. </t>
  </si>
  <si>
    <t xml:space="preserve">28.3   </t>
  </si>
  <si>
    <t xml:space="preserve">Herstellung v.land- und forstwirtsch.Maschinen </t>
  </si>
  <si>
    <t xml:space="preserve">28.4   </t>
  </si>
  <si>
    <t xml:space="preserve">Herstellung von Werkzeugmaschinen  </t>
  </si>
  <si>
    <t xml:space="preserve">28.41  </t>
  </si>
  <si>
    <t xml:space="preserve">H.v.Werkzeugmaschinen f.d. Metallbearbeitung  </t>
  </si>
  <si>
    <t xml:space="preserve">28.49  </t>
  </si>
  <si>
    <t xml:space="preserve">Herstellung von sonstigen Werkzeugmaschinen </t>
  </si>
  <si>
    <t xml:space="preserve">28.9   </t>
  </si>
  <si>
    <t xml:space="preserve">H.v.Maschinen f.sonst. bestimmte Wirtsch.zweige </t>
  </si>
  <si>
    <t xml:space="preserve">28.91  </t>
  </si>
  <si>
    <t xml:space="preserve">H.v.Masch.f.Met.erz.,v.Walzwerkeinr.,Gießmasch. </t>
  </si>
  <si>
    <t xml:space="preserve">28.92  </t>
  </si>
  <si>
    <t xml:space="preserve">H.v.Bergwerks-, Bau- und Baustoffmaschinen </t>
  </si>
  <si>
    <t>28.92.1</t>
  </si>
  <si>
    <t xml:space="preserve">Herstellung von Bergwerksmaschinen </t>
  </si>
  <si>
    <t>28.92.2</t>
  </si>
  <si>
    <t xml:space="preserve">Herstellung von Bau- und Baustoffmaschinen </t>
  </si>
  <si>
    <t xml:space="preserve">28.93  </t>
  </si>
  <si>
    <t xml:space="preserve">H.v.Masch.f.Nahrungs-u.Genussm.erz.,Tab.verarb. </t>
  </si>
  <si>
    <t xml:space="preserve">28.94  </t>
  </si>
  <si>
    <t xml:space="preserve">H.v.Masch.f.d.Textil-u.Bekl.herst.,Lederverarb. </t>
  </si>
  <si>
    <t xml:space="preserve">28.95  </t>
  </si>
  <si>
    <t xml:space="preserve">H.v.Masch. für die Papiererzeug.u.-verarb. </t>
  </si>
  <si>
    <t xml:space="preserve">28.96  </t>
  </si>
  <si>
    <t xml:space="preserve">H.v.Masch.f.d.Verarb.v.Kunststoffen u.Kautschuk </t>
  </si>
  <si>
    <t xml:space="preserve">28.99  </t>
  </si>
  <si>
    <t xml:space="preserve">H.v.Masch.f.sonst.best. Wirtsch.zweige a.n.g.  </t>
  </si>
  <si>
    <t xml:space="preserve">29     </t>
  </si>
  <si>
    <t xml:space="preserve">H.v.Kraftwagen und Kraftwagenteilen </t>
  </si>
  <si>
    <t xml:space="preserve">29.1   </t>
  </si>
  <si>
    <t xml:space="preserve">H.v.Kraftwagen und Kraftwagenmotoren  </t>
  </si>
  <si>
    <t>29.10.1</t>
  </si>
  <si>
    <t xml:space="preserve">H.v.Personenkraftwagen u.Personenkraftwagenmot. </t>
  </si>
  <si>
    <t>29.10.2</t>
  </si>
  <si>
    <t xml:space="preserve">H.v.Nutzkraftwagen u.Nutzkraftwagenmotoren </t>
  </si>
  <si>
    <t xml:space="preserve">29.2   </t>
  </si>
  <si>
    <t xml:space="preserve">H.v.Karosserien, Aufbauten und Anhängern  </t>
  </si>
  <si>
    <t xml:space="preserve">29.3   </t>
  </si>
  <si>
    <t xml:space="preserve">H.v. Teilen und Zubehör für Kraftwagen </t>
  </si>
  <si>
    <t xml:space="preserve">29.31  </t>
  </si>
  <si>
    <t xml:space="preserve">H.v.elektr.u.elektron.Ausrüst.geg.st.f.Kraftw. </t>
  </si>
  <si>
    <t xml:space="preserve">29.32  </t>
  </si>
  <si>
    <t xml:space="preserve">H.v.sonst.Teilen und sonst.Zubehör f.Kraftw.  </t>
  </si>
  <si>
    <t xml:space="preserve">30     </t>
  </si>
  <si>
    <t xml:space="preserve">Sonstiger Fahrzeugbau  </t>
  </si>
  <si>
    <t xml:space="preserve">30.1   </t>
  </si>
  <si>
    <t xml:space="preserve">Schiff- und Bootsbau  </t>
  </si>
  <si>
    <t xml:space="preserve">30.11  </t>
  </si>
  <si>
    <t xml:space="preserve">Schiffbau (ohne Boots- und Yachtbau)  </t>
  </si>
  <si>
    <t xml:space="preserve">30.12  </t>
  </si>
  <si>
    <t xml:space="preserve">Boots- und Yachtbau </t>
  </si>
  <si>
    <t xml:space="preserve">30.2   </t>
  </si>
  <si>
    <t xml:space="preserve">Schienenfahrzeugbau </t>
  </si>
  <si>
    <t>30.20.1</t>
  </si>
  <si>
    <t xml:space="preserve">H.v.Lokomotiven und and. Schienenfahrzeugen </t>
  </si>
  <si>
    <t>30.20.2</t>
  </si>
  <si>
    <t xml:space="preserve">Herstellung von Eisenbahninfrastruktur </t>
  </si>
  <si>
    <t xml:space="preserve">30.3   </t>
  </si>
  <si>
    <t xml:space="preserve">Luft- und Raumfahrzeugbau  </t>
  </si>
  <si>
    <t xml:space="preserve">30.4   </t>
  </si>
  <si>
    <t xml:space="preserve">Herstellung von militärischen Kampffahrzeugen  </t>
  </si>
  <si>
    <t xml:space="preserve">30.9   </t>
  </si>
  <si>
    <t xml:space="preserve">Internetserviceprovider </t>
  </si>
  <si>
    <t>61.90.9</t>
  </si>
  <si>
    <t xml:space="preserve">Sonstige Telekommunikation a.n.g.  </t>
  </si>
  <si>
    <t xml:space="preserve">62     </t>
  </si>
  <si>
    <t xml:space="preserve">Erbr.v.Dienstleist.der Informationstechnologie </t>
  </si>
  <si>
    <t xml:space="preserve">62.01  </t>
  </si>
  <si>
    <t xml:space="preserve">Programmierungstätigkeiten </t>
  </si>
  <si>
    <t>62.01.1</t>
  </si>
  <si>
    <t>Entwickl.u.Programmier. v.Internetpräsentationen</t>
  </si>
  <si>
    <t>62.01.9</t>
  </si>
  <si>
    <t xml:space="preserve">Sonstige Softwareentwicklung  </t>
  </si>
  <si>
    <t xml:space="preserve">62.02  </t>
  </si>
  <si>
    <t xml:space="preserve">Einzelh. mit Haushaltsgegenständen a.n.g.  </t>
  </si>
  <si>
    <t xml:space="preserve">47.6   </t>
  </si>
  <si>
    <t xml:space="preserve">Eh.m.Verlagsprod.,Sportausr.,Spielw.(i.Verk.r.) </t>
  </si>
  <si>
    <t xml:space="preserve">47.61  </t>
  </si>
  <si>
    <t xml:space="preserve">Einzelhandel m. Büchern </t>
  </si>
  <si>
    <t xml:space="preserve">47.62  </t>
  </si>
  <si>
    <t xml:space="preserve">Eh.m.Zeitsch., Zeitung.,Schreibw.u.Bürobedarf  </t>
  </si>
  <si>
    <t>47.62.1</t>
  </si>
  <si>
    <t xml:space="preserve">Einzelhandel mit Zeitschrift. u.Zeitungen  </t>
  </si>
  <si>
    <t>47.62.2</t>
  </si>
  <si>
    <t>Eh.m.Schreib-u.Papierw., Schul- und Büroartikeln</t>
  </si>
  <si>
    <t xml:space="preserve">47.63  </t>
  </si>
  <si>
    <t xml:space="preserve">Eh.mit bespielten Ton- und Bildträgern </t>
  </si>
  <si>
    <t xml:space="preserve">47.64  </t>
  </si>
  <si>
    <t>Einzelh. m. Fahrrädern, Sport- u.Campingartikeln</t>
  </si>
  <si>
    <t>47.64.1</t>
  </si>
  <si>
    <t>Einzelh. m. Fahrrädern, Fahrradteilen u.-zubehör</t>
  </si>
  <si>
    <t>47.64.2</t>
  </si>
  <si>
    <t xml:space="preserve">Eh.m.Sport-u.Campingartikel(oh.Campingmöb.) </t>
  </si>
  <si>
    <t xml:space="preserve">47.65  </t>
  </si>
  <si>
    <t xml:space="preserve">Einzelhandel mit Spielwaren </t>
  </si>
  <si>
    <t xml:space="preserve">47.7   </t>
  </si>
  <si>
    <t xml:space="preserve">Einzelhandel m.sonstigen Gütern (in Verkaufsr.) </t>
  </si>
  <si>
    <t xml:space="preserve">47.71  </t>
  </si>
  <si>
    <t xml:space="preserve">Einzelhandel mit Bekleidung </t>
  </si>
  <si>
    <t xml:space="preserve">47.72  </t>
  </si>
  <si>
    <t xml:space="preserve">Einzelhandel mit Schuhen und Lederwaren </t>
  </si>
  <si>
    <t>47.72.1</t>
  </si>
  <si>
    <t xml:space="preserve">Einzelhandel mit Schuhen  </t>
  </si>
  <si>
    <t>47.72.2</t>
  </si>
  <si>
    <t xml:space="preserve">Einzelhandel mit Lederwaren u.Reisegepäck  </t>
  </si>
  <si>
    <t xml:space="preserve">47.73  </t>
  </si>
  <si>
    <t xml:space="preserve">Apotheken  </t>
  </si>
  <si>
    <t xml:space="preserve">47.74  </t>
  </si>
  <si>
    <t xml:space="preserve">Eh.m.medizinischen und orthopädischen Artikeln </t>
  </si>
  <si>
    <t xml:space="preserve">47.75  </t>
  </si>
  <si>
    <t xml:space="preserve">Eh.m.kosmet. Erzeugn. u. Körperpflegemitteln  </t>
  </si>
  <si>
    <t xml:space="preserve">47.76  </t>
  </si>
  <si>
    <t xml:space="preserve">Eh.m.Blumen,Düngemitt.,zoolog.Bed.u.leb.Tieren </t>
  </si>
  <si>
    <t>47.76.1</t>
  </si>
  <si>
    <t xml:space="preserve">Eh.m.Blumen,Pflanzen,Sämereien u.Düngemitteln  </t>
  </si>
  <si>
    <t>47.76.2</t>
  </si>
  <si>
    <t xml:space="preserve">Eh.m.zoologischem Bedarf und lebenden Tieren  </t>
  </si>
  <si>
    <t xml:space="preserve">47.77  </t>
  </si>
  <si>
    <t xml:space="preserve">Einzelhandel mit Uhren und Schmuck </t>
  </si>
  <si>
    <t xml:space="preserve">47.78  </t>
  </si>
  <si>
    <t xml:space="preserve">Sonst.Eh.i.Verkaufsr. (oh.Antiq.u.Gebr.waren)  </t>
  </si>
  <si>
    <t>47.78.1</t>
  </si>
  <si>
    <t xml:space="preserve">Augenoptiker  </t>
  </si>
  <si>
    <t>47.78.2</t>
  </si>
  <si>
    <t xml:space="preserve">73  Werbung und Marktforschung                           </t>
  </si>
  <si>
    <t xml:space="preserve">N  Erbr. v. sonst. Wirtsch. Dienstleistungen             </t>
  </si>
  <si>
    <t xml:space="preserve">77  Vermietung von                beweglichen Sachen                    </t>
  </si>
  <si>
    <t xml:space="preserve">P  Erziehung und Unterricht                           </t>
  </si>
  <si>
    <t xml:space="preserve">Q  Gesundheits- und Sozialwesen                          </t>
  </si>
  <si>
    <t xml:space="preserve">R  Kunst, Unterhaltung und Erholung                      </t>
  </si>
  <si>
    <t xml:space="preserve">S  Erbringung von sonstigen Dienstleistungen             </t>
  </si>
  <si>
    <t>Einzelunternehmen</t>
  </si>
  <si>
    <t xml:space="preserve">Land- und Forstwirtschaft </t>
  </si>
  <si>
    <t xml:space="preserve">Werbung und Marktforschung </t>
  </si>
  <si>
    <t xml:space="preserve">73.1   </t>
  </si>
  <si>
    <t xml:space="preserve">Werbung </t>
  </si>
  <si>
    <t xml:space="preserve">73.11  </t>
  </si>
  <si>
    <t xml:space="preserve">Werbeagenturen </t>
  </si>
  <si>
    <t xml:space="preserve">73.12  </t>
  </si>
  <si>
    <t xml:space="preserve">Vermarkt.u.Vermittl.v.Werbezeit.u.Werbeflächen </t>
  </si>
  <si>
    <t xml:space="preserve">73.2   </t>
  </si>
  <si>
    <t xml:space="preserve">Markt- und Meinungsforschung  </t>
  </si>
  <si>
    <t xml:space="preserve">74     </t>
  </si>
  <si>
    <t xml:space="preserve">Sonst.freiberufl.,wiss.schaftl.u.techn.Tätigk. </t>
  </si>
  <si>
    <t xml:space="preserve">74.1   </t>
  </si>
  <si>
    <t xml:space="preserve">Ateliers für Textil-,Schmuck-,Grafik-Design </t>
  </si>
  <si>
    <t>74.10.1</t>
  </si>
  <si>
    <t xml:space="preserve">Industrie-, Produkt- und Mode-Design  </t>
  </si>
  <si>
    <t>74.10.2</t>
  </si>
  <si>
    <t xml:space="preserve">Grafik- und Kommunikationsdesign  </t>
  </si>
  <si>
    <t>74.10.3</t>
  </si>
  <si>
    <t xml:space="preserve">Interior Design und Raumgestaltung </t>
  </si>
  <si>
    <t xml:space="preserve">74.2   </t>
  </si>
  <si>
    <t xml:space="preserve">Fotografie und Fotolabors  </t>
  </si>
  <si>
    <t>74.20.1</t>
  </si>
  <si>
    <t xml:space="preserve">Fotografie </t>
  </si>
  <si>
    <t>74.20.2</t>
  </si>
  <si>
    <t xml:space="preserve">Fotolabors </t>
  </si>
  <si>
    <t xml:space="preserve">74.3   </t>
  </si>
  <si>
    <t xml:space="preserve">Übersetzen und Dolmetschen </t>
  </si>
  <si>
    <t>74.30.1</t>
  </si>
  <si>
    <t xml:space="preserve">Übersetzen </t>
  </si>
  <si>
    <t>74.30.2</t>
  </si>
  <si>
    <t xml:space="preserve">Dolmetschen </t>
  </si>
  <si>
    <t xml:space="preserve">74.9   </t>
  </si>
  <si>
    <t xml:space="preserve">Sonst.freiberufl.,wiss.u.techn.Tätigk. a.n.g.  </t>
  </si>
  <si>
    <t xml:space="preserve">75     </t>
  </si>
  <si>
    <t xml:space="preserve">Veterinärwesen </t>
  </si>
  <si>
    <t>75.00.1</t>
  </si>
  <si>
    <t xml:space="preserve">Tierarztpraxen </t>
  </si>
  <si>
    <t>75.00.9</t>
  </si>
  <si>
    <t xml:space="preserve">Sonstiges Veterinärwesen  </t>
  </si>
  <si>
    <t xml:space="preserve">N      </t>
  </si>
  <si>
    <t xml:space="preserve">Erbr. v. sonst. Wirtsch. Dienstleistungen  </t>
  </si>
  <si>
    <t xml:space="preserve">77     </t>
  </si>
  <si>
    <t xml:space="preserve">Vermietung von beweglichen Sachen  </t>
  </si>
  <si>
    <t xml:space="preserve">77.1   </t>
  </si>
  <si>
    <t xml:space="preserve">Vermietung von Kraftwagen  </t>
  </si>
  <si>
    <t xml:space="preserve">77.11  </t>
  </si>
  <si>
    <t xml:space="preserve">Vermiet.v.Kraftw.mit e.Ges.gew.v.3,5t od.wenig. </t>
  </si>
  <si>
    <t xml:space="preserve">77.12  </t>
  </si>
  <si>
    <t xml:space="preserve">Eissalons  </t>
  </si>
  <si>
    <t xml:space="preserve">56.2   </t>
  </si>
  <si>
    <t>Caterer u.Erbring.sonst.Verpflegungsdienstleist.</t>
  </si>
  <si>
    <t xml:space="preserve">56.21  </t>
  </si>
  <si>
    <t xml:space="preserve">Event-Caterer  </t>
  </si>
  <si>
    <t xml:space="preserve">56.29  </t>
  </si>
  <si>
    <t xml:space="preserve">Erbringung sonstiger Verpflegungsdienstleist.  </t>
  </si>
  <si>
    <t xml:space="preserve">56.3   </t>
  </si>
  <si>
    <t xml:space="preserve">Ausschank von Getränken </t>
  </si>
  <si>
    <t>56.30.1</t>
  </si>
  <si>
    <t xml:space="preserve">Schankwirtschaften </t>
  </si>
  <si>
    <t>56.30.2</t>
  </si>
  <si>
    <t xml:space="preserve">Diskotheken u.Tanzlokale  </t>
  </si>
  <si>
    <t>56.30.3</t>
  </si>
  <si>
    <t xml:space="preserve">Bars  </t>
  </si>
  <si>
    <t>56.30.4</t>
  </si>
  <si>
    <t xml:space="preserve">Vergnügungslokale  </t>
  </si>
  <si>
    <t xml:space="preserve">  Steuerfreie Lieferungen und Leistungen mit Vorsteuerabzug</t>
  </si>
  <si>
    <t xml:space="preserve">      Innergemeinschaftliche Lieferungen</t>
  </si>
  <si>
    <t xml:space="preserve">      Weitere steuerfreie Lieferungen und Leistungen mit Vorsteuerabzug</t>
  </si>
  <si>
    <t xml:space="preserve">  Steuerfreie Lieferungen und Leistungen ohne Vorsteuerabzug</t>
  </si>
  <si>
    <t>Innergemeinschaftliche Erwerbe insgesamt</t>
  </si>
  <si>
    <t>Umsatzsteuer vor Abzug der Vorsteuerbeträge</t>
  </si>
  <si>
    <t xml:space="preserve">   für Lieferungen und Leistungen</t>
  </si>
  <si>
    <t xml:space="preserve">   für innergemeinschaftliche Erwerbe</t>
  </si>
  <si>
    <t xml:space="preserve">Steuer infolge Wechsels der Besteuerungsart/-form sowie </t>
  </si>
  <si>
    <t xml:space="preserve">      Nachsteuer auf versteuerte Anzahlung wegen Steuersatzerhöhung</t>
  </si>
  <si>
    <t>Abziehbare Vorsteuerbeträge</t>
  </si>
  <si>
    <t>Umsatzsteuer-Vorauszahlung</t>
  </si>
  <si>
    <t>Anzahl der Steuerpflichtigen 1)</t>
  </si>
  <si>
    <t>Organkreise</t>
  </si>
  <si>
    <t>Istbesteuerung nach § 20 UStG</t>
  </si>
  <si>
    <t>Besteuerung nach allgemeinen Durchschnittsätzen nach §23 UStG</t>
  </si>
  <si>
    <t>Besteuerung nach dem Durchschnittsatz für Körperschaften, Personen-</t>
  </si>
  <si>
    <t xml:space="preserve">  vereinigungen und Vermögensmassen nach §23a UStG</t>
  </si>
  <si>
    <t>Land- und forstwirtschaftl. Betriebe mit Regelbesteuerung nach §24 Abs. 4 UStG</t>
  </si>
  <si>
    <t>Monatszahler</t>
  </si>
  <si>
    <t>Vierteljahreszahler</t>
  </si>
  <si>
    <t>Dauerfristverlängerung</t>
  </si>
  <si>
    <t>Lieferungen und Leistungen 2) in Mill. EUR</t>
  </si>
  <si>
    <t>1) Steuerpflichtige mit jährlichen Lieferungen und Leistungen über 17 500 Euro.</t>
  </si>
  <si>
    <t>2) Umsätze der Unternehmen. - Ohne Umsatzsteuer.</t>
  </si>
  <si>
    <t xml:space="preserve">     </t>
  </si>
  <si>
    <t xml:space="preserve">1.2  Steuerpflichtige und deren Lieferungen und Leistungen nach Wirtschaftsabschnitten, Größenklassen der Lieferungen </t>
  </si>
  <si>
    <t>und Leistungen, Rechtsform und Ländern sowie Zugänge und Abgänge</t>
  </si>
  <si>
    <t>N</t>
  </si>
  <si>
    <t>Erhebungsmerkmale</t>
  </si>
  <si>
    <t>Anzahl der Steuerpflichtigen</t>
  </si>
  <si>
    <t>Steuerpflichtige insgesamt</t>
  </si>
  <si>
    <t>nach dem wirtschaftlichen Schwerpunkt</t>
  </si>
  <si>
    <t xml:space="preserve">  B  Bergbau und Gewinnung von Steinen und Erden</t>
  </si>
  <si>
    <t xml:space="preserve">  C  Verarbeitendes Gewerbe</t>
  </si>
  <si>
    <t xml:space="preserve">  D  Energieversorgung</t>
  </si>
  <si>
    <t xml:space="preserve">  E  Wasserversorgung;Abw.,Abf.ents.,Bes.v.Umweltv.</t>
  </si>
  <si>
    <t xml:space="preserve">  F  Baugewerbe</t>
  </si>
  <si>
    <t xml:space="preserve">  G  Handel; Instandhaltung und Reparatur von Kfz</t>
  </si>
  <si>
    <t xml:space="preserve">  H  Verkehr und Lagerei</t>
  </si>
  <si>
    <t xml:space="preserve">  I  Gastgewerbe</t>
  </si>
  <si>
    <t xml:space="preserve">  J  Information und Kommunikation</t>
  </si>
  <si>
    <t xml:space="preserve">  K  Erbr. v. Finanz- u.Versicherungsdienstleist.</t>
  </si>
  <si>
    <t xml:space="preserve">  L  Grundstücks- und Wohnungswesen</t>
  </si>
  <si>
    <t xml:space="preserve">  M  Erbr. v. freiberufl.,wiss.u.techn.Dienstl.</t>
  </si>
  <si>
    <t xml:space="preserve">  N  Erbr. v. sonst. Wirtsch. Dienstleistungen</t>
  </si>
  <si>
    <t xml:space="preserve">  O  Öff.Verwaltung,Verteidig.; Sozialversich.</t>
  </si>
  <si>
    <t xml:space="preserve">  P  Erziehung und Unterricht</t>
  </si>
  <si>
    <t xml:space="preserve">  Q  Gesundheits- und Sozialwesen</t>
  </si>
  <si>
    <t xml:space="preserve">  R  Kunst, Unterhaltung und Erholung</t>
  </si>
  <si>
    <t xml:space="preserve">  S  Erbringung von sonstigen Dienstleistungen</t>
  </si>
  <si>
    <t>nach Größenklassen der Lieferungen und Leistungen von ... bis unter ... EUR</t>
  </si>
  <si>
    <t xml:space="preserve">17.11  </t>
  </si>
  <si>
    <t xml:space="preserve">Herstellung von Holz- und Zellstoff </t>
  </si>
  <si>
    <t xml:space="preserve">17.12  </t>
  </si>
  <si>
    <t xml:space="preserve">Herstellung von Papier, Karton und Pappe  </t>
  </si>
  <si>
    <t xml:space="preserve">17.2   </t>
  </si>
  <si>
    <t xml:space="preserve">Herst. von Waren aus Papier, Karton und Pappe  </t>
  </si>
  <si>
    <t xml:space="preserve">17.21  </t>
  </si>
  <si>
    <t>H.v.Wellp.u.-papp.sow.v.Verp.a.Pap.,Kart.u.Pappe</t>
  </si>
  <si>
    <t xml:space="preserve">17.22  </t>
  </si>
  <si>
    <t>für innergemeinschaftliche Erwerbe</t>
  </si>
  <si>
    <t>Steuer infolge Wechsels der Besteuerungsform sowie</t>
  </si>
  <si>
    <t>Nachsteuer auf versteuerte Anzahlungen wegen Steuersatzerhöhung</t>
  </si>
  <si>
    <t>Vorsteuerbeträge aus Rechnungen von anderen Unternehmen</t>
  </si>
  <si>
    <t>Vorsteuerbeträge aus dem innergemeinschaftlichen</t>
  </si>
  <si>
    <t xml:space="preserve">    Erwerb von Gegenständen</t>
  </si>
  <si>
    <t>Entrichtete Einfuhrumsatzsteuer</t>
  </si>
  <si>
    <t>Vorsteuerbeträge aus Leistungen im Sinne des § 13b Abs. 1 UStG</t>
  </si>
  <si>
    <t>Vorsteuerbeträge nach allg. Durchschnittsätzen (§§ 23, 23a UStG)</t>
  </si>
  <si>
    <t>Berichtigung des Vorsteuerabzugs</t>
  </si>
  <si>
    <t>Steuerbeträge, die geschuldet werden sowie</t>
  </si>
  <si>
    <t xml:space="preserve">     in Rechnungen unberechtigt ausgewiesene Steuerbeträge</t>
  </si>
  <si>
    <t>Lieferungen und Leistungen</t>
  </si>
  <si>
    <t>Innergemeinschaftliche Erwerbe</t>
  </si>
  <si>
    <t>3) Einschl. der Umsätze des leistenden Unternehmers, für die der Leistungsempfänger die Umsatzsteuer nach § 13b Abs. 2 UStG schuldet.</t>
  </si>
  <si>
    <t>4) Umsätze nach § 24 Abs. 1 UStG, für die eine Steuer zu entrichten ist (Sägewerkserzeugnisse, Getränke und alkoholische Flüssigkeiten).</t>
  </si>
  <si>
    <t>der Lieferungen und Leistungen, Rechtsform und Ländern</t>
  </si>
  <si>
    <t>Abziehbare
Vorsteuer-beträge</t>
  </si>
  <si>
    <t>Umsatzsteuer-
 Voraus-
zahlung</t>
  </si>
  <si>
    <t>A</t>
  </si>
  <si>
    <t>B</t>
  </si>
  <si>
    <t>C</t>
  </si>
  <si>
    <t xml:space="preserve">  B   Bergbau und Gewinnung von Steinen und Erden</t>
  </si>
  <si>
    <t>D</t>
  </si>
  <si>
    <t xml:space="preserve">  C   Verarbeitendes Gewerbe</t>
  </si>
  <si>
    <t>E</t>
  </si>
  <si>
    <t xml:space="preserve">  D   Energieversorgung</t>
  </si>
  <si>
    <t>F</t>
  </si>
  <si>
    <t xml:space="preserve">  E   Wasserversorgung;Abw.,Abf.ents.,Bes.v.Umweltv.</t>
  </si>
  <si>
    <t>G</t>
  </si>
  <si>
    <t xml:space="preserve">  F   Baugewerbe</t>
  </si>
  <si>
    <t>H</t>
  </si>
  <si>
    <t xml:space="preserve">  G   Handel; Instandhaltung und Reparatur von Kfz</t>
  </si>
  <si>
    <t>I</t>
  </si>
  <si>
    <t xml:space="preserve">  H   Verkehr und Lagerei</t>
  </si>
  <si>
    <t>J</t>
  </si>
  <si>
    <t xml:space="preserve">  I   Gastgewerbe</t>
  </si>
  <si>
    <t>K</t>
  </si>
  <si>
    <t xml:space="preserve">  J   Information und Kommunikation</t>
  </si>
  <si>
    <t>L</t>
  </si>
  <si>
    <t>M</t>
  </si>
  <si>
    <t xml:space="preserve">  L   Grundstücks- und Wohnungswesen</t>
  </si>
  <si>
    <t xml:space="preserve">  M   Erbr. v. freiberufl.,wiss.u.techn.Dienstl.</t>
  </si>
  <si>
    <t>P</t>
  </si>
  <si>
    <t xml:space="preserve">  N   Erbr. v. sonst. Wirtsch. Dienstleistungen</t>
  </si>
  <si>
    <t>Q</t>
  </si>
  <si>
    <t xml:space="preserve">  O   Öff.Verwaltung,Verteidig.; Sozialversich.</t>
  </si>
  <si>
    <t>R</t>
  </si>
  <si>
    <t xml:space="preserve">  P   Erziehung und Unterricht</t>
  </si>
  <si>
    <t>S</t>
  </si>
  <si>
    <t xml:space="preserve">Landverkehr u.Transport in Rohrfernleitungen </t>
  </si>
  <si>
    <t xml:space="preserve">  49.4</t>
  </si>
  <si>
    <t xml:space="preserve">  Erwerbs- u. Wirtschaftsgenossenschaften </t>
  </si>
  <si>
    <t xml:space="preserve">  Betriebe gewerblicher Art von Körperschaften des öffentlichen Rechts </t>
  </si>
  <si>
    <t xml:space="preserve">  Sonstige Rechtsformen </t>
  </si>
  <si>
    <t>nach Bundesländern</t>
  </si>
  <si>
    <t xml:space="preserve">  Baden-Württemberg</t>
  </si>
  <si>
    <t xml:space="preserve">  Bayern</t>
  </si>
  <si>
    <t xml:space="preserve">  Berlin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</si>
  <si>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</si>
  <si>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</si>
  <si>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</si>
  <si>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</si>
  <si>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</si>
  <si>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Eh.m.Foto- u.optischen Erzeugn. (oh.Augenopt.) </t>
  </si>
  <si>
    <t>47.78.3</t>
  </si>
  <si>
    <t xml:space="preserve">Eh.m.Kunstgeg.,Bildern,Briefm.,Münz.u.Geschenk. </t>
  </si>
  <si>
    <t>47.78.9</t>
  </si>
  <si>
    <t xml:space="preserve">Sonst. Einzelh. a.n.g. (in Verkaufsräumen) </t>
  </si>
  <si>
    <t xml:space="preserve">47.79  </t>
  </si>
  <si>
    <t xml:space="preserve">Einzelh. m. Antiquitäten und Gebrauchtwaren </t>
  </si>
  <si>
    <t>47.79.1</t>
  </si>
  <si>
    <t xml:space="preserve">Einzelh. m. Antiquitäten und antiken Teppichen </t>
  </si>
  <si>
    <t>47.79.2</t>
  </si>
  <si>
    <t xml:space="preserve">Antiquariate  </t>
  </si>
  <si>
    <t>47.79.9</t>
  </si>
  <si>
    <t xml:space="preserve">Einzelhandel mit sonstigen Gebrauchtwaren  </t>
  </si>
  <si>
    <t xml:space="preserve">47.8   </t>
  </si>
  <si>
    <t xml:space="preserve">Einzelh. an Verkaufsständen und auf Märkten </t>
  </si>
  <si>
    <t xml:space="preserve">47.81  </t>
  </si>
  <si>
    <t>Eh.m.Nahr.-,Genm.,Getr.,Tab.a.Verk.st.u.a.Märkt.</t>
  </si>
  <si>
    <t xml:space="preserve">47.82  </t>
  </si>
  <si>
    <t xml:space="preserve">Erbring. v. landwirtsch. Dienstleistungen  </t>
  </si>
  <si>
    <t xml:space="preserve">01.61  </t>
  </si>
  <si>
    <t xml:space="preserve">Erbr.v. landw. Dienstl. für den Pflanzenbau </t>
  </si>
  <si>
    <t xml:space="preserve">01.62  </t>
  </si>
  <si>
    <t xml:space="preserve">Erbr.v. landw. Dienstl. für die Tierhaltung </t>
  </si>
  <si>
    <t xml:space="preserve">01.63  </t>
  </si>
  <si>
    <t xml:space="preserve">Nach d.Ernte anf.Tätigk.i.d.pflanzl.Erzeugung  </t>
  </si>
  <si>
    <t xml:space="preserve">01.64  </t>
  </si>
  <si>
    <t xml:space="preserve">Saatgutaufbereitung </t>
  </si>
  <si>
    <t xml:space="preserve">01.7   </t>
  </si>
  <si>
    <t xml:space="preserve">Jagd,Fallenstellerei u. damit verb. Tätigkeiten </t>
  </si>
  <si>
    <t xml:space="preserve">02     </t>
  </si>
  <si>
    <t xml:space="preserve">Forstwirtschaft und Holzeinschlag  </t>
  </si>
  <si>
    <t xml:space="preserve">02.1   </t>
  </si>
  <si>
    <t xml:space="preserve">Forstwirtschaft </t>
  </si>
  <si>
    <t xml:space="preserve">02.2   </t>
  </si>
  <si>
    <t xml:space="preserve">Holzeinschlag  </t>
  </si>
  <si>
    <t xml:space="preserve">02.3   </t>
  </si>
  <si>
    <t xml:space="preserve">Sammeln v.wild wachsend. Produkten (oh. Holz)  </t>
  </si>
  <si>
    <t xml:space="preserve">02.4   </t>
  </si>
  <si>
    <t>Erbr.v.Dienstleistungen f.Forstw.u.Holzeinschlag</t>
  </si>
  <si>
    <t xml:space="preserve">03     </t>
  </si>
  <si>
    <t xml:space="preserve">Fischerei und Aquakultur  </t>
  </si>
  <si>
    <t xml:space="preserve">03.1   </t>
  </si>
  <si>
    <t xml:space="preserve">Fischerei  </t>
  </si>
  <si>
    <t xml:space="preserve">03.11  </t>
  </si>
  <si>
    <t xml:space="preserve">Meeresfischerei </t>
  </si>
  <si>
    <t xml:space="preserve">03.12  </t>
  </si>
  <si>
    <t xml:space="preserve">Süßwasserfischerei </t>
  </si>
  <si>
    <t xml:space="preserve">03.2   </t>
  </si>
  <si>
    <t xml:space="preserve">Aquakultur </t>
  </si>
  <si>
    <t xml:space="preserve">03.21  </t>
  </si>
  <si>
    <t xml:space="preserve">Meeresaquakultur  </t>
  </si>
  <si>
    <t xml:space="preserve">03.22  </t>
  </si>
  <si>
    <t xml:space="preserve">Süßwasseraquakultur </t>
  </si>
  <si>
    <t xml:space="preserve">B      </t>
  </si>
  <si>
    <t>AG, KGaA., Europäische AG</t>
  </si>
  <si>
    <t xml:space="preserve">  und sonst. Kapitalgesell.</t>
  </si>
  <si>
    <t>GmbH, Unternehmergesell-</t>
  </si>
  <si>
    <t xml:space="preserve"> schaft haftungsbeschränkt </t>
  </si>
  <si>
    <t xml:space="preserve">  Einzelunternehmen</t>
  </si>
  <si>
    <t xml:space="preserve">  übrige Rechtsformen</t>
  </si>
  <si>
    <t xml:space="preserve">Erbring.v.sonst.Dienstl.f.d.Landverkehr a.n.g. </t>
  </si>
  <si>
    <t xml:space="preserve">52.22  </t>
  </si>
  <si>
    <t xml:space="preserve">Erbring.v.sonst.Dienstl. für die Schifffahrt  </t>
  </si>
  <si>
    <t>52.22.1</t>
  </si>
  <si>
    <t xml:space="preserve">Betrieb v. Wasserstraßen  </t>
  </si>
  <si>
    <t>52.22.2</t>
  </si>
  <si>
    <t xml:space="preserve">Betrieb von Häfen  </t>
  </si>
  <si>
    <t>52.22.3</t>
  </si>
  <si>
    <t xml:space="preserve">Lotsinnen und Lotsen in der Schifffahrt </t>
  </si>
  <si>
    <t>52.22.9</t>
  </si>
  <si>
    <t xml:space="preserve">Erbring.v.sonst.Dienstl.f.d.Schifffahrt a.n.g. </t>
  </si>
  <si>
    <t xml:space="preserve">52.23  </t>
  </si>
  <si>
    <t xml:space="preserve">Erbring.v.sonst.Dienstl.für die Luftfahrt  </t>
  </si>
  <si>
    <t>52.23.1</t>
  </si>
  <si>
    <t xml:space="preserve">Betrieb v.Flughäfen u.Landepl.f. Luftfahrzeuge </t>
  </si>
  <si>
    <t>52.23.9</t>
  </si>
  <si>
    <t>Erbring.v.sonst.Dienstl.für die Luftfahrt a.n.g.</t>
  </si>
  <si>
    <t xml:space="preserve">52.24  </t>
  </si>
  <si>
    <t xml:space="preserve">Frachtumschlag </t>
  </si>
  <si>
    <t xml:space="preserve">52.29  </t>
  </si>
  <si>
    <t xml:space="preserve">Erbring.v.sonst.Dienstl. für den Verkehr a.n.g. </t>
  </si>
  <si>
    <t>52.29.1</t>
  </si>
  <si>
    <t xml:space="preserve">Spedition  </t>
  </si>
  <si>
    <t>52.29.2</t>
  </si>
  <si>
    <t xml:space="preserve">Schiffsmaklerbüros und -agenturen  </t>
  </si>
  <si>
    <t>52.29.9</t>
  </si>
  <si>
    <t xml:space="preserve">Erbring.v.Dienstl. für den Verkehr a.n.g.  </t>
  </si>
  <si>
    <t>H.v.sonst.Bekleidung u. Bekleidungszubeh. a.n.g.</t>
  </si>
  <si>
    <t xml:space="preserve">14.2   </t>
  </si>
  <si>
    <t xml:space="preserve">Herstellung von Pelzwaren  </t>
  </si>
  <si>
    <t xml:space="preserve">14.3   </t>
  </si>
  <si>
    <t xml:space="preserve">H.v.Bekleid.a. gewirktem u.gestricktem Stoff  </t>
  </si>
  <si>
    <t xml:space="preserve">14.31  </t>
  </si>
  <si>
    <t xml:space="preserve">Herstellung von Strumpfwaren  </t>
  </si>
  <si>
    <t xml:space="preserve">14.39  </t>
  </si>
  <si>
    <t>H.v.sonst. Bekleid. aus gewirkt.u.gestrick.Stoff</t>
  </si>
  <si>
    <t xml:space="preserve">15     </t>
  </si>
  <si>
    <t xml:space="preserve">Tonstudios und Herst. von Hörfunkbeiträgen </t>
  </si>
  <si>
    <t>59.20.2</t>
  </si>
  <si>
    <t xml:space="preserve">Verlegen von bespielten Tonträgern </t>
  </si>
  <si>
    <t>59.20.3</t>
  </si>
  <si>
    <t xml:space="preserve">Verlegen von Musikalien </t>
  </si>
  <si>
    <t xml:space="preserve">60     </t>
  </si>
  <si>
    <t xml:space="preserve">Rundfunkveranstalter  </t>
  </si>
  <si>
    <t xml:space="preserve">60.1   </t>
  </si>
  <si>
    <t xml:space="preserve">Hörfunkveranstalter </t>
  </si>
  <si>
    <t xml:space="preserve">60.2   </t>
  </si>
  <si>
    <t xml:space="preserve">Fernsehveranstalter </t>
  </si>
  <si>
    <t xml:space="preserve">61     </t>
  </si>
  <si>
    <t xml:space="preserve">Telekommunikation  </t>
  </si>
  <si>
    <t xml:space="preserve">61.1   </t>
  </si>
  <si>
    <t xml:space="preserve">Leitungsgebundene Telekommunikation </t>
  </si>
  <si>
    <t xml:space="preserve">61.2   </t>
  </si>
  <si>
    <t xml:space="preserve">Drahtlose Telekommunikation </t>
  </si>
  <si>
    <t xml:space="preserve">61.3   </t>
  </si>
  <si>
    <t xml:space="preserve">Satellitentelekommunikation </t>
  </si>
  <si>
    <t xml:space="preserve">61.9   </t>
  </si>
  <si>
    <t xml:space="preserve">Sonstige Telekommunikation </t>
  </si>
  <si>
    <t>61.90.1</t>
  </si>
  <si>
    <t xml:space="preserve">Fischverarbeitung  </t>
  </si>
  <si>
    <t xml:space="preserve">10.3   </t>
  </si>
  <si>
    <t xml:space="preserve">Obst- und Gemüseverarbeitung  </t>
  </si>
  <si>
    <t xml:space="preserve">10.31  </t>
  </si>
  <si>
    <t xml:space="preserve">Kartoffelverarbeitung  </t>
  </si>
  <si>
    <t xml:space="preserve">10.32  </t>
  </si>
  <si>
    <t xml:space="preserve">Herstellung von Frucht- und Gemüsesäften  </t>
  </si>
  <si>
    <t xml:space="preserve">10.39  </t>
  </si>
  <si>
    <t xml:space="preserve">Sonstige Verarbeitung von Obst und Gemüse  </t>
  </si>
  <si>
    <t xml:space="preserve">10.4   </t>
  </si>
  <si>
    <t>Herstellung v. pflanzl. u.tierisch.Ölen u.Fetten</t>
  </si>
  <si>
    <t xml:space="preserve">10.41  </t>
  </si>
  <si>
    <t xml:space="preserve">Herst.v.Ölen u.Fetten (oh.Marg.u.ä.Nahr.fette) </t>
  </si>
  <si>
    <t xml:space="preserve">10.42  </t>
  </si>
  <si>
    <t xml:space="preserve">Herstellung von Margarine u. ä. Nahrungsfetten </t>
  </si>
  <si>
    <t xml:space="preserve">10.5   </t>
  </si>
  <si>
    <t xml:space="preserve">Milchverarbeitung  </t>
  </si>
  <si>
    <t xml:space="preserve">10.51  </t>
  </si>
  <si>
    <t xml:space="preserve">Milchverarbeitung (ohne Herst.v.Speiseeis) </t>
  </si>
  <si>
    <t xml:space="preserve">Großh.m.landw. Grundstoffen u.lebend.Tieren </t>
  </si>
  <si>
    <t xml:space="preserve">46.21  </t>
  </si>
  <si>
    <t xml:space="preserve">Gh.m.Getreide,Rohtab.,Saatgut,Futtermitteln </t>
  </si>
  <si>
    <t xml:space="preserve">46.22  </t>
  </si>
  <si>
    <t xml:space="preserve">Großhandel mit Blumen und Pflanzen </t>
  </si>
  <si>
    <t xml:space="preserve">46.23  </t>
  </si>
  <si>
    <t xml:space="preserve">Großhandel mit lebenden Tieren </t>
  </si>
  <si>
    <t xml:space="preserve">46.24  </t>
  </si>
  <si>
    <t xml:space="preserve">Großhandel mit Häuten, Fellen und Leder </t>
  </si>
  <si>
    <t xml:space="preserve">46.3   </t>
  </si>
  <si>
    <t xml:space="preserve">Gh.m.Nahrungs-,Genussm.,Getränken u.Tabakw. </t>
  </si>
  <si>
    <t xml:space="preserve">46.31  </t>
  </si>
  <si>
    <t xml:space="preserve">Sonstiges Sozialwesen a.n.g.  </t>
  </si>
  <si>
    <t xml:space="preserve">R      </t>
  </si>
  <si>
    <t xml:space="preserve">Kunst, Unterhaltung und Erholung  </t>
  </si>
  <si>
    <t xml:space="preserve">90     </t>
  </si>
  <si>
    <t>Kreative, künstlerische u. unterhaltende Tätigk.</t>
  </si>
  <si>
    <t xml:space="preserve">90.01  </t>
  </si>
  <si>
    <t xml:space="preserve">Darstellende Kunst </t>
  </si>
  <si>
    <t>90.01.1</t>
  </si>
  <si>
    <t xml:space="preserve">Theaterensembles  </t>
  </si>
  <si>
    <t>90.01.2</t>
  </si>
  <si>
    <t xml:space="preserve">Ballettgruppen, Orchester, Kapellen und Chöre  </t>
  </si>
  <si>
    <t>90.01.3</t>
  </si>
  <si>
    <t>Selbstst. Artistinnen u. Artisten, Zirkusgruppen</t>
  </si>
  <si>
    <t>90.01.4</t>
  </si>
  <si>
    <t xml:space="preserve">Selb.Bühnen-,Film-,Rdf.-künstl.,so.darst.Kunst </t>
  </si>
  <si>
    <t xml:space="preserve">90.02  </t>
  </si>
  <si>
    <t>Erbr.v.Dienstleistungen f. d. darstellende Kunst</t>
  </si>
  <si>
    <t xml:space="preserve">90.03  </t>
  </si>
  <si>
    <t xml:space="preserve">Künstlerisches und schriftsteller. Schaffen </t>
  </si>
  <si>
    <t xml:space="preserve">08.91  </t>
  </si>
  <si>
    <t xml:space="preserve">Bergbau auf chemische und Düngemittelminerale  </t>
  </si>
  <si>
    <t xml:space="preserve">08.92  </t>
  </si>
  <si>
    <t xml:space="preserve">Torfgewinnung  </t>
  </si>
  <si>
    <t xml:space="preserve">08.93  </t>
  </si>
  <si>
    <t xml:space="preserve">Gewinnung von Salz </t>
  </si>
  <si>
    <t xml:space="preserve">08.99  </t>
  </si>
  <si>
    <t xml:space="preserve">Gewinnung von Steinen und Erden a.n.g. </t>
  </si>
  <si>
    <t xml:space="preserve">09     </t>
  </si>
  <si>
    <t xml:space="preserve">Erbr.v.DL.f.d.Bergb.u.f.d.Gew.v.Steinen u.Erden </t>
  </si>
  <si>
    <t xml:space="preserve">09.1   </t>
  </si>
  <si>
    <t xml:space="preserve">Erbr.v.DL f.d. Gewinnung von Erdöl und Erdgas  </t>
  </si>
  <si>
    <t xml:space="preserve">09.9   </t>
  </si>
  <si>
    <t>Erbr.v.DL f.d.sonst.Bergb.u.d.Gew.v.Stein.u.Erd.</t>
  </si>
  <si>
    <t xml:space="preserve">C      </t>
  </si>
  <si>
    <t xml:space="preserve">Verarbeitendes Gewerbe </t>
  </si>
  <si>
    <t xml:space="preserve">10     </t>
  </si>
  <si>
    <t xml:space="preserve">Herstellung v.Nahrungs- und Futtermitteln  </t>
  </si>
  <si>
    <t xml:space="preserve">10.1   </t>
  </si>
  <si>
    <t xml:space="preserve">Schlachten und Fleischverarbeitung </t>
  </si>
  <si>
    <t xml:space="preserve">10.11  </t>
  </si>
  <si>
    <t xml:space="preserve">Schlachten (ohne Schlachten von Geflügel)  </t>
  </si>
  <si>
    <t xml:space="preserve">10.12  </t>
  </si>
  <si>
    <t xml:space="preserve">Schlachten von Geflügel </t>
  </si>
  <si>
    <t xml:space="preserve">10.13  </t>
  </si>
  <si>
    <t xml:space="preserve">Fleischverarbeitung </t>
  </si>
  <si>
    <t xml:space="preserve">10.2   </t>
  </si>
  <si>
    <r>
      <t xml:space="preserve">Lieferungen
und
Leistungen </t>
    </r>
    <r>
      <rPr>
        <vertAlign val="superscript"/>
        <sz val="10"/>
        <rFont val="MetaNormalLF-Roman"/>
        <family val="2"/>
      </rPr>
      <t>1)</t>
    </r>
  </si>
  <si>
    <t>Anteil an
Lieferungen
und
Leistungen des 
Wirtschafts-
bereiches</t>
  </si>
  <si>
    <r>
      <t xml:space="preserve">Innergemein- schaftliche Erwerbe </t>
    </r>
    <r>
      <rPr>
        <vertAlign val="superscript"/>
        <sz val="10"/>
        <rFont val="MetaNormalLF-Roman"/>
        <family val="2"/>
      </rPr>
      <t>1)</t>
    </r>
  </si>
  <si>
    <t>%</t>
  </si>
  <si>
    <t>2.8 Besteuerungsarten</t>
  </si>
  <si>
    <t>Nr. der 
Klassifika-
tion der
Wirtschafts-
zweige 2008</t>
  </si>
  <si>
    <t>Wirtschaftsabschnitt</t>
  </si>
  <si>
    <r>
      <t xml:space="preserve">Innergemein-
schaftliche
Erwerbe </t>
    </r>
    <r>
      <rPr>
        <vertAlign val="superscript"/>
        <sz val="10"/>
        <rFont val="MetaNormalLF-Roman"/>
        <family val="2"/>
      </rPr>
      <t>1)</t>
    </r>
  </si>
  <si>
    <t>Umsatz-
steuer-
Voraus-
zahlung</t>
  </si>
  <si>
    <t>A - S</t>
  </si>
  <si>
    <t>Wirtschaftsabschnitte insgesamt ...</t>
  </si>
  <si>
    <r>
      <t xml:space="preserve">Land- und Forstwirtschaft, Fischerei </t>
    </r>
    <r>
      <rPr>
        <vertAlign val="superscript"/>
        <sz val="10"/>
        <rFont val="Arial"/>
        <family val="2"/>
      </rPr>
      <t xml:space="preserve">2) </t>
    </r>
  </si>
  <si>
    <t xml:space="preserve">D      </t>
  </si>
  <si>
    <t xml:space="preserve">  45</t>
  </si>
  <si>
    <t xml:space="preserve">  46</t>
  </si>
  <si>
    <t xml:space="preserve">  47</t>
  </si>
  <si>
    <t xml:space="preserve">L      </t>
  </si>
  <si>
    <t xml:space="preserve">P      </t>
  </si>
  <si>
    <t xml:space="preserve">2) Ohne land- und forstwirtschaftliche Betriebe, für die Vorsteuerbeträge in gleicher Höhe wie die Steuer festgesetzt sind und </t>
  </si>
  <si>
    <t xml:space="preserve">    für die somit keine Steuer zu entrichten ist.</t>
  </si>
  <si>
    <t xml:space="preserve">Herstellung v.Apfelwein u. anderen Fruchtweinen </t>
  </si>
  <si>
    <t xml:space="preserve">11.04  </t>
  </si>
  <si>
    <t xml:space="preserve">Herst.v..Wermutwein u. sonst.aromat. Weinen </t>
  </si>
  <si>
    <t xml:space="preserve">11.05  </t>
  </si>
  <si>
    <t xml:space="preserve">Herstellung von Bier  </t>
  </si>
  <si>
    <t xml:space="preserve">11.06  </t>
  </si>
  <si>
    <t xml:space="preserve">Herstellung von Malz  </t>
  </si>
  <si>
    <t xml:space="preserve">11.07  </t>
  </si>
  <si>
    <t xml:space="preserve">H.v.Erfrisch.getränken; Gewinn.nat..Min.wässer </t>
  </si>
  <si>
    <t xml:space="preserve">12     </t>
  </si>
  <si>
    <t xml:space="preserve">Tabakverarbeitung  </t>
  </si>
  <si>
    <t xml:space="preserve">13     </t>
  </si>
  <si>
    <t xml:space="preserve">Herstellung von Textilien  </t>
  </si>
  <si>
    <t xml:space="preserve">13.1   </t>
  </si>
  <si>
    <t xml:space="preserve">Spinnstoffaufbereitung und Spinnerei  </t>
  </si>
  <si>
    <t xml:space="preserve">13.2   </t>
  </si>
  <si>
    <t xml:space="preserve">Weberei </t>
  </si>
  <si>
    <t xml:space="preserve">13.3   </t>
  </si>
  <si>
    <t xml:space="preserve">Veredlung von Textilien und Bekleidung </t>
  </si>
  <si>
    <t xml:space="preserve">13.9   </t>
  </si>
  <si>
    <t xml:space="preserve">42.12  </t>
  </si>
  <si>
    <t xml:space="preserve">Bau von Bahnverkehrsstrecken  </t>
  </si>
  <si>
    <t xml:space="preserve">42.13  </t>
  </si>
  <si>
    <t xml:space="preserve">Brücken- und Tunnelbau </t>
  </si>
  <si>
    <t xml:space="preserve">42.2   </t>
  </si>
  <si>
    <t xml:space="preserve">Leitungstiefbau und Kläranlagenbau </t>
  </si>
  <si>
    <t xml:space="preserve">42.21  </t>
  </si>
  <si>
    <t xml:space="preserve">Rohrleitungstiefbau, Brunnen-u.Kläranlagenbau  </t>
  </si>
  <si>
    <t xml:space="preserve">42.22  </t>
  </si>
  <si>
    <t xml:space="preserve">Kabelnetzleitungstiefbau  </t>
  </si>
  <si>
    <t xml:space="preserve">42.9   </t>
  </si>
  <si>
    <t xml:space="preserve">Sonstiger Tiefbau  </t>
  </si>
  <si>
    <t xml:space="preserve">42.91  </t>
  </si>
  <si>
    <t xml:space="preserve">Wasserbau  </t>
  </si>
  <si>
    <t xml:space="preserve">42.99  </t>
  </si>
  <si>
    <t xml:space="preserve">Sonstiger Tiefbau a.n.g.  </t>
  </si>
  <si>
    <t xml:space="preserve">43     </t>
  </si>
  <si>
    <t xml:space="preserve">Vorber.Baustellenarb.,Bauinst.u.so.Ausb.gew.  </t>
  </si>
  <si>
    <t xml:space="preserve">43.1   </t>
  </si>
  <si>
    <t xml:space="preserve">Abbrucharbeiten und vorber. Baustellenarb. </t>
  </si>
  <si>
    <t xml:space="preserve">43.11  </t>
  </si>
  <si>
    <t>...veredlg.</t>
  </si>
  <si>
    <t>...veredlung</t>
  </si>
  <si>
    <t>...prüf.</t>
  </si>
  <si>
    <t>...prüfer(n)</t>
  </si>
  <si>
    <t>vereid.</t>
  </si>
  <si>
    <t>vereidigten</t>
  </si>
  <si>
    <t>Vereinig.</t>
  </si>
  <si>
    <t>Vereinigungen</t>
  </si>
  <si>
    <t>rechtl.</t>
  </si>
  <si>
    <t>rechtliche</t>
  </si>
  <si>
    <t>Verk.</t>
  </si>
  <si>
    <t>Verkauf</t>
  </si>
  <si>
    <t>Rehakliniken</t>
  </si>
  <si>
    <t>Rehabilitationskliniken</t>
  </si>
  <si>
    <t>Verkaufsr.</t>
  </si>
  <si>
    <t>Verkaufsräumen</t>
  </si>
  <si>
    <t>rel.</t>
  </si>
  <si>
    <t>religiöse</t>
  </si>
  <si>
    <t>Verkaufsständ.</t>
  </si>
  <si>
    <t>Verkaufsständen</t>
  </si>
  <si>
    <t>Rep.</t>
  </si>
  <si>
    <t>Reparatur</t>
  </si>
  <si>
    <t>Verkehrsverm.</t>
  </si>
  <si>
    <t>Verkehrsvermittlung</t>
  </si>
  <si>
    <t>Rundf.</t>
  </si>
  <si>
    <t>Rundfunk</t>
  </si>
  <si>
    <t>Verm.</t>
  </si>
  <si>
    <t>Vermietung</t>
  </si>
  <si>
    <t>Vermittl.</t>
  </si>
  <si>
    <t>Vermittlung</t>
  </si>
  <si>
    <t>Säugl.bekleidg.</t>
  </si>
  <si>
    <t>Säuglingsbekleidung</t>
  </si>
  <si>
    <t>Verp.</t>
  </si>
  <si>
    <t>Verpachtung</t>
  </si>
  <si>
    <t>schriftstell.</t>
  </si>
  <si>
    <t>schriftstellerischen</t>
  </si>
  <si>
    <t>versch.</t>
  </si>
  <si>
    <t>verschiedene(r)</t>
  </si>
  <si>
    <t>...schutzm.</t>
  </si>
  <si>
    <t>...schutzmitteln</t>
  </si>
  <si>
    <t>Verteid.</t>
  </si>
  <si>
    <t>Verteidigung</t>
  </si>
  <si>
    <t>selbst. / Selbst.</t>
  </si>
  <si>
    <t>selbständige / Selbständige</t>
  </si>
  <si>
    <t>Vervielf.</t>
  </si>
  <si>
    <t>Vervielfältigung</t>
  </si>
  <si>
    <t>sonst. / Sonst.</t>
  </si>
  <si>
    <t>sonstige(m,n,r,s) / Sonstige(s,r)</t>
  </si>
  <si>
    <t>Verw.</t>
  </si>
  <si>
    <t>Verwaltung</t>
  </si>
  <si>
    <t>Soz.wesen</t>
  </si>
  <si>
    <t>Sozialwesen</t>
  </si>
  <si>
    <t>Vh.</t>
  </si>
  <si>
    <t>Versandhandel</t>
  </si>
  <si>
    <t>...spanpl.</t>
  </si>
  <si>
    <t>...spanplatten</t>
  </si>
  <si>
    <t>Vorr.</t>
  </si>
  <si>
    <t>Vorrichtungen</t>
  </si>
  <si>
    <t>Sperrh.</t>
  </si>
  <si>
    <t>Sperrholz</t>
  </si>
  <si>
    <t>Sportger.</t>
  </si>
  <si>
    <t>Sportgeräten</t>
  </si>
  <si>
    <t>...w.</t>
  </si>
  <si>
    <t>...waren</t>
  </si>
  <si>
    <t>Stf.</t>
  </si>
  <si>
    <t>Stoff(e,en)</t>
  </si>
  <si>
    <t>Wärmebehandlg.</t>
  </si>
  <si>
    <t>Wäremebehandlung</t>
  </si>
  <si>
    <t>...stf.</t>
  </si>
  <si>
    <t>...stoff(en)</t>
  </si>
  <si>
    <t>weiterf.</t>
  </si>
  <si>
    <t>weiterführende</t>
  </si>
  <si>
    <t>Werkzeug.</t>
  </si>
  <si>
    <t>Werkzeugen</t>
  </si>
  <si>
    <t>...t.</t>
  </si>
  <si>
    <t>...teilen</t>
  </si>
  <si>
    <t>Wissensch.</t>
  </si>
  <si>
    <t>Wissenschaft(en)</t>
  </si>
  <si>
    <t>Tätigk.</t>
  </si>
  <si>
    <t>Tätigkeiten</t>
  </si>
  <si>
    <t>Tankst.</t>
  </si>
  <si>
    <t>Tankstellen</t>
  </si>
  <si>
    <t>z.</t>
  </si>
  <si>
    <t>zu, zum, zur</t>
  </si>
  <si>
    <t>techn. / Techn.</t>
  </si>
  <si>
    <t>technische(m,n) / Technische</t>
  </si>
  <si>
    <t>Zeitschr.</t>
  </si>
  <si>
    <t>Zeitschriften</t>
  </si>
  <si>
    <t>...techn.</t>
  </si>
  <si>
    <t>...technische(m,n)</t>
  </si>
  <si>
    <t>zoolog.</t>
  </si>
  <si>
    <t>zoologische</t>
  </si>
  <si>
    <t>text.</t>
  </si>
  <si>
    <t>textilen</t>
  </si>
  <si>
    <t>Zubeh.</t>
  </si>
  <si>
    <t>Zubehör</t>
  </si>
  <si>
    <t>Textil.</t>
  </si>
  <si>
    <t>Textilien</t>
  </si>
  <si>
    <t>Zweigst.</t>
  </si>
  <si>
    <t>Zweigstellen</t>
  </si>
  <si>
    <t>Tierausstopf.</t>
  </si>
  <si>
    <t>Tierausstopferei</t>
  </si>
  <si>
    <t>Zwischenlager.</t>
  </si>
  <si>
    <t>Zwischenlagerung</t>
  </si>
  <si>
    <t>Tonträg.</t>
  </si>
  <si>
    <t>Tonträgern</t>
  </si>
  <si>
    <t>Turb.</t>
  </si>
  <si>
    <t>Turbinen</t>
  </si>
  <si>
    <t>TV</t>
  </si>
  <si>
    <t>Fernsehen</t>
  </si>
  <si>
    <t>Allgemeine Abkürzungen</t>
  </si>
  <si>
    <t>allg.</t>
  </si>
  <si>
    <t>allgemein</t>
  </si>
  <si>
    <t>Mecklenb.</t>
  </si>
  <si>
    <t>nach der Rechtsform (ausführliche Gliederung s. Tab. 4.2)</t>
  </si>
  <si>
    <t xml:space="preserve">23.5   </t>
  </si>
  <si>
    <t>Herstellung von Zement, Kalk und gebranntem Gips</t>
  </si>
  <si>
    <t xml:space="preserve">Sport- und Freizeitunterricht  </t>
  </si>
  <si>
    <t xml:space="preserve">85.52  </t>
  </si>
  <si>
    <t xml:space="preserve">Kulturunterricht  </t>
  </si>
  <si>
    <t xml:space="preserve">85.53  </t>
  </si>
  <si>
    <t xml:space="preserve">Fahr- und Flugschulen  </t>
  </si>
  <si>
    <t xml:space="preserve">85.59  </t>
  </si>
  <si>
    <t xml:space="preserve">Sonst. Unterricht a.n.g.  </t>
  </si>
  <si>
    <t>85.59.1</t>
  </si>
  <si>
    <t xml:space="preserve">Allgemeine u.politische Erwachsenenbildung </t>
  </si>
  <si>
    <t>85.59.2</t>
  </si>
  <si>
    <t xml:space="preserve">Berufliche Erwachsenenbildung  </t>
  </si>
  <si>
    <t>85.59.9</t>
  </si>
  <si>
    <t xml:space="preserve">Unterricht a.n.g.  </t>
  </si>
  <si>
    <t xml:space="preserve">85.6   </t>
  </si>
  <si>
    <t xml:space="preserve">Erbr.v.Dienstleistungen für den Unterricht </t>
  </si>
  <si>
    <t xml:space="preserve">Q      </t>
  </si>
  <si>
    <t xml:space="preserve">Gesundheits- und Sozialwesen  </t>
  </si>
  <si>
    <t xml:space="preserve">86     </t>
  </si>
  <si>
    <t xml:space="preserve">Gesundheitswesen  </t>
  </si>
  <si>
    <t xml:space="preserve">86.1   </t>
  </si>
  <si>
    <t xml:space="preserve">Krankenhäuser  </t>
  </si>
  <si>
    <t>86.10.1</t>
  </si>
  <si>
    <t xml:space="preserve">Krankenhäuser (oh.Hochschul.-,Vors.-,Reha-kl.) </t>
  </si>
  <si>
    <t>86.10.2</t>
  </si>
  <si>
    <t xml:space="preserve">Hochschulkliniken  </t>
  </si>
  <si>
    <t>86.10.3</t>
  </si>
  <si>
    <t xml:space="preserve">Vorsorge- und Rehabilitationskliniken  </t>
  </si>
  <si>
    <t xml:space="preserve">Herstellung von Sanitärkeramik </t>
  </si>
  <si>
    <t xml:space="preserve">23.43  </t>
  </si>
  <si>
    <t>Herst.v. Isolatoren und Isolierteilen a. Keramik</t>
  </si>
  <si>
    <t xml:space="preserve">23.44  </t>
  </si>
  <si>
    <t>H.v.keram. Erzeugnissen für sonst. techn. Zwecke</t>
  </si>
  <si>
    <t xml:space="preserve">23.49  </t>
  </si>
  <si>
    <t xml:space="preserve">Herst. von sonstigen keramischen Erzeugnissen  </t>
  </si>
  <si>
    <t xml:space="preserve">Aktiengesellschaften &amp; Co. OHG </t>
  </si>
  <si>
    <t xml:space="preserve">Gesellschaften des bürgerlichen Rechts </t>
  </si>
  <si>
    <t xml:space="preserve">Europäische wirtschaftliche Interessenvereinigung </t>
  </si>
  <si>
    <t xml:space="preserve">Ähnliche Gesellschaften </t>
  </si>
  <si>
    <t xml:space="preserve">Kommanditgesellschaften </t>
  </si>
  <si>
    <t xml:space="preserve">GmbH &amp; Co. KG </t>
  </si>
  <si>
    <t xml:space="preserve">Aktiengesellschaften &amp; Co. KG </t>
  </si>
  <si>
    <t>Kapitalgesellschaften</t>
  </si>
  <si>
    <t xml:space="preserve">Aktiengesellschaften </t>
  </si>
  <si>
    <t xml:space="preserve">Kommanditgesellschaften auf Aktien </t>
  </si>
  <si>
    <t>Europäische Aktiengesellschaft</t>
  </si>
  <si>
    <t xml:space="preserve">Gesellschaften mit beschränkter Haftung </t>
  </si>
  <si>
    <t>Unternehmergesellschaft =UG (haftungsbeschränkt)</t>
  </si>
  <si>
    <t xml:space="preserve">Erwerbs- und Wirtschaftsgenossenschaften </t>
  </si>
  <si>
    <t xml:space="preserve">Kreditgenossenschaften (nur an Mitglieder) </t>
  </si>
  <si>
    <t xml:space="preserve">Genossenschaftliche Zentralkassen (nur an Mitglieder) </t>
  </si>
  <si>
    <t xml:space="preserve">Landwirtschaftliche Nutzungs- und Verwertungsgenossenschaften </t>
  </si>
  <si>
    <t xml:space="preserve">Realgemeinden </t>
  </si>
  <si>
    <t xml:space="preserve">Andere Erwerbs- und Wirtschaftsgenossenschaften </t>
  </si>
  <si>
    <t xml:space="preserve">Betriebe gewerblicher Art von Körperschaften des öffentlichen Rechts </t>
  </si>
  <si>
    <t>71</t>
  </si>
  <si>
    <t xml:space="preserve">Staatsbanken </t>
  </si>
  <si>
    <t xml:space="preserve">Sparkassen (öffentlich und unter Staatsaufsicht) </t>
  </si>
  <si>
    <t xml:space="preserve">Sonstige Kreditanstalten des öffentlichen Rechts </t>
  </si>
  <si>
    <t xml:space="preserve">Öffentlich-rechtliche Versorgungs-, Verkehrs- und Hafenbetriebe </t>
  </si>
  <si>
    <t xml:space="preserve">Sonstige Betriebe gewerblicher Art von Körperschaften des öffentlichen Rechts </t>
  </si>
  <si>
    <t xml:space="preserve">Sonstige Rechtsformen </t>
  </si>
  <si>
    <t xml:space="preserve">Sonstige juristische Personen des privaten Rechts </t>
  </si>
  <si>
    <t xml:space="preserve">Versicherungsvereine auf Gegenseitigkeit </t>
  </si>
  <si>
    <t>Personenvereinigungen und Vermögensmassen</t>
  </si>
  <si>
    <t xml:space="preserve">Nicht rechtsfähige Vereine, Anstalten, Stiftungen und andere Zweckvermögen </t>
  </si>
  <si>
    <t xml:space="preserve">Körperschaften des öffentlichen Rechts (außer Gruppe 7) </t>
  </si>
  <si>
    <t xml:space="preserve">Gebietskörperschaften </t>
  </si>
  <si>
    <t xml:space="preserve">Öffentlich-rechtliche Religionsgesellschaften </t>
  </si>
  <si>
    <t>Sonstige juristische Personen des öffentl. Rechts</t>
  </si>
  <si>
    <t>Ausländische und sonstige nichtnatürliche Rechtsformen</t>
  </si>
  <si>
    <t>sonstige ausländische Rechtsformen</t>
  </si>
  <si>
    <t>Ausländische Kapitalgesellschaften</t>
  </si>
  <si>
    <t>Ausländische Personengesellschaften</t>
  </si>
  <si>
    <t>sonstige nichtnatürliche Rechtsformen</t>
  </si>
  <si>
    <t xml:space="preserve">                                                                                                                   Insgesamt</t>
  </si>
  <si>
    <t>1) Steuerpflichtige mit jährlichen Lieferungen und Leistungen über 17 500 Euro. - 2) Umsätze der Unternehmen. - Ohne Umsatzsteuer.</t>
  </si>
  <si>
    <t>Sonstige Kapitalgesellschaft</t>
  </si>
  <si>
    <t>5  Länder</t>
  </si>
  <si>
    <t>Land</t>
  </si>
  <si>
    <t xml:space="preserve">70  Verwalt.u.Führ.v.Untern.u.Betr.; Untern.beratung     </t>
  </si>
  <si>
    <t xml:space="preserve">71  Archit.,Ing.bür.;techn.,physikal. u.chem.Unters.      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</si>
  <si>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</si>
  <si>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</si>
  <si>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</si>
  <si>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</si>
  <si>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</si>
  <si>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</si>
  <si>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</si>
  <si>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</si>
  <si>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</si>
  <si>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</si>
  <si>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</si>
  <si>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Großhandel mit Mineralölerzeugnissen  </t>
  </si>
  <si>
    <t xml:space="preserve">46.72  </t>
  </si>
  <si>
    <t xml:space="preserve">Großh.m.Erzen, Metallen und Metallhalbzeug </t>
  </si>
  <si>
    <t xml:space="preserve">46.73  </t>
  </si>
  <si>
    <t xml:space="preserve">Gh.m.Holz,Baustoffen,Anstrichm.u.Sanit.keram.  </t>
  </si>
  <si>
    <t>46.73.1</t>
  </si>
  <si>
    <t xml:space="preserve">Gh.m.Holz,Baust.,Sanit.keram.,Anstrichm.,o.a.S. </t>
  </si>
  <si>
    <t>46.73.2</t>
  </si>
  <si>
    <t xml:space="preserve">Herstellung von keramischen Baumaterialien </t>
  </si>
  <si>
    <t xml:space="preserve">23.31  </t>
  </si>
  <si>
    <t>Statistisches Bundesamt</t>
  </si>
  <si>
    <t>Fachserie  14 Reihe 8.1</t>
  </si>
  <si>
    <t>Finanzen und Steuern</t>
  </si>
  <si>
    <t>Umsatzsteuerstatistik (Voranmeldungen)</t>
  </si>
  <si>
    <t>Erscheinungsfolge: jährlich</t>
  </si>
  <si>
    <t>Erschütterung</t>
  </si>
  <si>
    <t>Nahr.</t>
  </si>
  <si>
    <t>Nahrungs</t>
  </si>
  <si>
    <t>Erzeugn.</t>
  </si>
  <si>
    <t>Erzeugnisse(n)</t>
  </si>
  <si>
    <t>Nahrungsm.</t>
  </si>
  <si>
    <t>Nahrungsmittel(n)</t>
  </si>
  <si>
    <t>...erzeugn.</t>
  </si>
  <si>
    <t>...erzeugnissen</t>
  </si>
  <si>
    <t>nat.</t>
  </si>
  <si>
    <t>natürlichen</t>
  </si>
  <si>
    <t>Navig.</t>
  </si>
  <si>
    <t>Navigations</t>
  </si>
  <si>
    <t>...fahrz.</t>
  </si>
  <si>
    <t>...fahrzeuge(n)</t>
  </si>
  <si>
    <t>NE</t>
  </si>
  <si>
    <t>Nichteisen</t>
  </si>
  <si>
    <t>Ferroleg.</t>
  </si>
  <si>
    <t>Ferrolegierung</t>
  </si>
  <si>
    <t>Nebentätigk.</t>
  </si>
  <si>
    <t>Nebentätigkeiten</t>
  </si>
  <si>
    <t>oaS</t>
  </si>
  <si>
    <t>Qualitätsbericht</t>
  </si>
  <si>
    <t>Abkürzungen</t>
  </si>
  <si>
    <t xml:space="preserve">3.3      Steuerpflichtige und deren Lieferungen und Leistungen nach der Rechtsform und </t>
  </si>
  <si>
    <t>1          Zeitreihen</t>
  </si>
  <si>
    <t>1.2        Steuerpflichtige und deren Lieferungen und Leistungen nach Wirtschaftsabschnitten, Größenklassen der</t>
  </si>
  <si>
    <t xml:space="preserve">                Lieferungen und Leistungen, Rechtsform und Ländern sowie Gründungen und Auflösungen</t>
  </si>
  <si>
    <t>2          Allgemeiner Überblick</t>
  </si>
  <si>
    <t xml:space="preserve">2.1       Steuerliche Merkmale </t>
  </si>
  <si>
    <t>2.2       Steuerpflichtige und deren Lieferungen und Leistungen  nach Größenklassen der Lieferungen und</t>
  </si>
  <si>
    <t xml:space="preserve">               Leistungen, Rechtsform und Ländern</t>
  </si>
  <si>
    <t>2.3       Steuerpflichtige, Umsätze und Umsatzsteuer nach wirtschaftlicher Gliederung</t>
  </si>
  <si>
    <t>2.5       Innergemeinschaftliche Lieferungen und Erwerbe nach ausgewählten Wirtschaftszweigen</t>
  </si>
  <si>
    <t xml:space="preserve">Einzelhandel mit Telekommunikationsger. </t>
  </si>
  <si>
    <t xml:space="preserve">47.43  </t>
  </si>
  <si>
    <t xml:space="preserve">Einzelh. m. Geräten der Unterhaltungselektronik </t>
  </si>
  <si>
    <t xml:space="preserve">47.5   </t>
  </si>
  <si>
    <t>Eh.m.so.HH.ger.,Textil.,Heim-,Einr.bed.(i.Verk.)</t>
  </si>
  <si>
    <t xml:space="preserve">47.51  </t>
  </si>
  <si>
    <t xml:space="preserve">Einzelhandel mit Textilien </t>
  </si>
  <si>
    <t xml:space="preserve">47.52  </t>
  </si>
  <si>
    <t xml:space="preserve">Eh.m.Metallw.,Anstr.m., Bau-u. Heimwerkerbedarf </t>
  </si>
  <si>
    <t>47.52.1</t>
  </si>
  <si>
    <t xml:space="preserve">Einzelh.m.Metall- und Kunststoffwaren a.n.g.  </t>
  </si>
  <si>
    <t>47.52.3</t>
  </si>
  <si>
    <t xml:space="preserve">Eh.m.Anstrichmitteln, Bau- u.Heimwerkerbedarf  </t>
  </si>
  <si>
    <t xml:space="preserve">47.53  </t>
  </si>
  <si>
    <t xml:space="preserve">Eh.m.Vorhängen,Teppich.,Fußbodenbel.u.Tapeten  </t>
  </si>
  <si>
    <t xml:space="preserve">47.54  </t>
  </si>
  <si>
    <t xml:space="preserve">Eh mit elektrischen Haushaltsgeräten  </t>
  </si>
  <si>
    <t xml:space="preserve">47.59  </t>
  </si>
  <si>
    <t xml:space="preserve">Eh.m.Möbeln, Einricht.gegenst.u.sonst.Hausrat  </t>
  </si>
  <si>
    <t xml:space="preserve">23.51  </t>
  </si>
  <si>
    <t xml:space="preserve">Spezialkreditinstitute (oh.Pfandkreditgesch.)  </t>
  </si>
  <si>
    <t>64.92.2</t>
  </si>
  <si>
    <t xml:space="preserve">Leihhäuser </t>
  </si>
  <si>
    <t xml:space="preserve">64.99  </t>
  </si>
  <si>
    <t xml:space="preserve">Erbr. v. sonst. Finanzdienstleistungen a.n.g.  </t>
  </si>
  <si>
    <t>64.99.1</t>
  </si>
  <si>
    <t>InvestmAG.u.Fonds v.Kap.anl.ges.(oh.Geldm.fond.)</t>
  </si>
  <si>
    <t>64.99.9</t>
  </si>
  <si>
    <t xml:space="preserve">Sonstige Finanzierungsinstitutionen a.n.g. </t>
  </si>
  <si>
    <t xml:space="preserve">65     </t>
  </si>
  <si>
    <t xml:space="preserve">Versich.,Rückversich.u.Pens.kassen(oh.Sozialv.) </t>
  </si>
  <si>
    <t xml:space="preserve">65.1   </t>
  </si>
  <si>
    <t xml:space="preserve">Versicherungen </t>
  </si>
  <si>
    <t xml:space="preserve">65.11  </t>
  </si>
  <si>
    <t xml:space="preserve">Lebensversicherungen  </t>
  </si>
  <si>
    <t xml:space="preserve">65.12  </t>
  </si>
  <si>
    <t xml:space="preserve">Nichtlebensversicherungen  </t>
  </si>
  <si>
    <t>65.12.1</t>
  </si>
  <si>
    <t xml:space="preserve">Krankenversicherungen  </t>
  </si>
  <si>
    <t>65.12.2</t>
  </si>
  <si>
    <t xml:space="preserve">Schaden- und Unfallversicherungen  </t>
  </si>
  <si>
    <t xml:space="preserve">65.2   </t>
  </si>
  <si>
    <t xml:space="preserve">Rückversicherungen </t>
  </si>
  <si>
    <t xml:space="preserve">65.3   </t>
  </si>
  <si>
    <t xml:space="preserve">Pensionskassen und Pensionsfonds  </t>
  </si>
  <si>
    <t xml:space="preserve">66     </t>
  </si>
  <si>
    <t xml:space="preserve">Mit Finanz- u.Versich.dienstl. verbund.Tätigk. </t>
  </si>
  <si>
    <t xml:space="preserve">66.1   </t>
  </si>
  <si>
    <t xml:space="preserve">Mit Finanzdienstleist. verbundene Tätigkeiten  </t>
  </si>
  <si>
    <t xml:space="preserve">66.11  </t>
  </si>
  <si>
    <t xml:space="preserve">Effekten- und Warenbörsen  </t>
  </si>
  <si>
    <t xml:space="preserve">66.12  </t>
  </si>
  <si>
    <t xml:space="preserve">Effekten- und Warenhandel  </t>
  </si>
  <si>
    <t xml:space="preserve">66.19  </t>
  </si>
  <si>
    <t xml:space="preserve">Sonst.m.Finanzdienstl. verbund. Tätigkeiten </t>
  </si>
  <si>
    <t xml:space="preserve">66.2   </t>
  </si>
  <si>
    <t xml:space="preserve">Mit Versich.dienstl. u.Pens.kass.verb.Tätigk.  </t>
  </si>
  <si>
    <t xml:space="preserve">66.21  </t>
  </si>
  <si>
    <t xml:space="preserve">Risiko- und Schadensbewertung  </t>
  </si>
  <si>
    <t xml:space="preserve">66.22  </t>
  </si>
  <si>
    <t xml:space="preserve">Tätigk.v.Versicherungsmaklerinnen und -maklern </t>
  </si>
  <si>
    <t xml:space="preserve">66.29  </t>
  </si>
  <si>
    <t>Sonst.m.Versich.dienstl.u.Pens.kass.verb.Tätigk.</t>
  </si>
  <si>
    <t xml:space="preserve">66.3   </t>
  </si>
  <si>
    <t xml:space="preserve">Fondsmanagement </t>
  </si>
  <si>
    <t xml:space="preserve">L/68      </t>
  </si>
  <si>
    <t xml:space="preserve">Grundstücks- und Wohnungswesen </t>
  </si>
  <si>
    <t xml:space="preserve">68.1   </t>
  </si>
  <si>
    <t xml:space="preserve">Kauf u.Verk.v.eigenen Grundst.,Gebäud.u.Wohng. </t>
  </si>
  <si>
    <t xml:space="preserve">68.2   </t>
  </si>
  <si>
    <t xml:space="preserve">Verm.,Verp.v.eig.od.geleast.Grdst.,Geb.,Wohn.  </t>
  </si>
  <si>
    <t xml:space="preserve">68.3   </t>
  </si>
  <si>
    <t xml:space="preserve">Vermittl.u.Verw.v.Grd.,Geb.u.Wohnungen f.Dritte </t>
  </si>
  <si>
    <t xml:space="preserve">68.31  </t>
  </si>
  <si>
    <t xml:space="preserve">Vermittl.v.Grundst.,Geb. u.Wohnungen für Dritte </t>
  </si>
  <si>
    <t xml:space="preserve">68.32  </t>
  </si>
  <si>
    <t xml:space="preserve">Verwalt.v.Grundst.,Geb.u.Wohnungen für Dritte  </t>
  </si>
  <si>
    <t xml:space="preserve">M      </t>
  </si>
  <si>
    <t xml:space="preserve">Erbr. v. freiberufl.,wiss.u.techn.Dienstl. </t>
  </si>
  <si>
    <t xml:space="preserve">69     </t>
  </si>
  <si>
    <t xml:space="preserve">Rechts- und Steuerberatung, Wirtschaftsprüfung </t>
  </si>
  <si>
    <t xml:space="preserve">69.1   </t>
  </si>
  <si>
    <t xml:space="preserve">Rechtsberatung </t>
  </si>
  <si>
    <t>69.10.1</t>
  </si>
  <si>
    <t xml:space="preserve">Rechtsanwaltskanzleien mit Notariat </t>
  </si>
  <si>
    <t>69.10.2</t>
  </si>
  <si>
    <t xml:space="preserve">Rechtsanwaltskanzleien ohne Notariat  </t>
  </si>
  <si>
    <t>69.10.3</t>
  </si>
  <si>
    <t xml:space="preserve">Notariate  </t>
  </si>
  <si>
    <t>69.10.4</t>
  </si>
  <si>
    <t xml:space="preserve">Patentanwaltskanzleien </t>
  </si>
  <si>
    <t>69.10.9</t>
  </si>
  <si>
    <t xml:space="preserve">Erbr.sonst.juristischer Dienstleist. a.n.g. </t>
  </si>
  <si>
    <t xml:space="preserve">69.2   </t>
  </si>
  <si>
    <t xml:space="preserve">39  </t>
  </si>
  <si>
    <t xml:space="preserve">Berufsbildende weiterführende Schulen  </t>
  </si>
  <si>
    <t xml:space="preserve">85.4   </t>
  </si>
  <si>
    <t xml:space="preserve">Tertiär. u.post-sekund., nicht tertiärer Unter. </t>
  </si>
  <si>
    <t xml:space="preserve">85.41  </t>
  </si>
  <si>
    <t xml:space="preserve">Post-sekundärer, nicht tertiärer Unterricht </t>
  </si>
  <si>
    <t xml:space="preserve">85.42  </t>
  </si>
  <si>
    <t xml:space="preserve">Tertiärer Unterricht  </t>
  </si>
  <si>
    <t>85.42.1</t>
  </si>
  <si>
    <t xml:space="preserve">Universitäten  </t>
  </si>
  <si>
    <t>85.42.2</t>
  </si>
  <si>
    <t xml:space="preserve">Allgemeine Fachhochschulen </t>
  </si>
  <si>
    <t>85.42.3</t>
  </si>
  <si>
    <t xml:space="preserve">Verwaltungsfachhochschulen </t>
  </si>
  <si>
    <t>85.42.4</t>
  </si>
  <si>
    <t xml:space="preserve">Berufs-, Fachakademien, Schulen d.Gesundheitsw. </t>
  </si>
  <si>
    <t xml:space="preserve">85.5   </t>
  </si>
  <si>
    <t xml:space="preserve">Sonstiger Unterricht  </t>
  </si>
  <si>
    <t xml:space="preserve">85.51  </t>
  </si>
  <si>
    <t>1  Zeitreihen</t>
  </si>
  <si>
    <t xml:space="preserve"> </t>
  </si>
  <si>
    <t xml:space="preserve">Herstellung von Geräten für die Landwirtschaft </t>
  </si>
  <si>
    <t>25.73.5</t>
  </si>
  <si>
    <t xml:space="preserve">Herstellung von sonstigen Werkzeugen  </t>
  </si>
  <si>
    <t xml:space="preserve">25.9   </t>
  </si>
  <si>
    <t xml:space="preserve">Herstellung von sonstigen Metallwaren  </t>
  </si>
  <si>
    <t xml:space="preserve">25.91  </t>
  </si>
  <si>
    <t>H.v.Fässern,Tromm.,Dos.,Eimern u.ä.Behält a.Met.</t>
  </si>
  <si>
    <t xml:space="preserve">25.92  </t>
  </si>
  <si>
    <t xml:space="preserve">H.v.Verpack.u.Verschl. a.Eisen,Stahl u.NE-Met. </t>
  </si>
  <si>
    <t xml:space="preserve">25.93  </t>
  </si>
  <si>
    <t xml:space="preserve">H.v. Drahtwaren, Ketten und Federn </t>
  </si>
  <si>
    <t xml:space="preserve">25.94  </t>
  </si>
  <si>
    <t xml:space="preserve">Herstellung von Schrauben und Nieten  </t>
  </si>
  <si>
    <t xml:space="preserve">25.99  </t>
  </si>
  <si>
    <t xml:space="preserve">Herstellung von sonst. Metallw. a.n.g. </t>
  </si>
  <si>
    <t xml:space="preserve">26     </t>
  </si>
  <si>
    <t xml:space="preserve">H.v.DV-Gerät.,elektron. u. opt. Erzeugnissen  </t>
  </si>
  <si>
    <t xml:space="preserve">26.1   </t>
  </si>
  <si>
    <t xml:space="preserve">H.v.elektronischen Bauelem. u.Leiterplatten </t>
  </si>
  <si>
    <t xml:space="preserve">26.11  </t>
  </si>
  <si>
    <t xml:space="preserve">Herstellung von elektronischen Bauelementen </t>
  </si>
  <si>
    <t>26.11.1</t>
  </si>
  <si>
    <t xml:space="preserve">Herstellung von Solarzellen und Solarmodulen  </t>
  </si>
  <si>
    <t>26.11.9</t>
  </si>
  <si>
    <t xml:space="preserve">Herstellung v.sonstigen elektron. Bauelementen </t>
  </si>
  <si>
    <t xml:space="preserve">26.12  </t>
  </si>
  <si>
    <t xml:space="preserve">Herstellung von bestückten Leiterplatten  </t>
  </si>
  <si>
    <t xml:space="preserve">26.2   </t>
  </si>
  <si>
    <t xml:space="preserve">Herst. v. DV-Geräten und peripheren Geräten </t>
  </si>
  <si>
    <t xml:space="preserve">26.3   </t>
  </si>
  <si>
    <t xml:space="preserve">H.v.Gerät.u.Einricht.d.Telekommunik.technik </t>
  </si>
  <si>
    <t xml:space="preserve">17  Herstellung von Papier, Pappe und Waren daraus       </t>
  </si>
  <si>
    <t>90.03.1</t>
  </si>
  <si>
    <t>Selbst. Komponistinnen, Komponisten, Musikbearb.</t>
  </si>
  <si>
    <t>90.03.2</t>
  </si>
  <si>
    <t xml:space="preserve">Selbstständige Schriftsteller/innen </t>
  </si>
  <si>
    <t>90.03.3</t>
  </si>
  <si>
    <t>Selbstständige bildende Künstlerinnen u.Künstler</t>
  </si>
  <si>
    <t>90.03.4</t>
  </si>
  <si>
    <t xml:space="preserve">Selbstständige Restauratorinnen u.Restauratoren </t>
  </si>
  <si>
    <t>90.03.5</t>
  </si>
  <si>
    <t>Selbst.Journalist(inn)en u.Pressefotograf(inn)en</t>
  </si>
  <si>
    <t xml:space="preserve">90.04  </t>
  </si>
  <si>
    <t xml:space="preserve">Betrieb von Kultur- u.Unterhaltungseinricht.  </t>
  </si>
  <si>
    <t>90.04.1</t>
  </si>
  <si>
    <t xml:space="preserve">Theater- und Konzertveranstalter  </t>
  </si>
  <si>
    <t>90.04.2</t>
  </si>
  <si>
    <t xml:space="preserve">Opern-u.Schausp.häuser,Konz.hallen u.ähnl.Einr. </t>
  </si>
  <si>
    <t>90.04.3</t>
  </si>
  <si>
    <t xml:space="preserve">Varietés und Kleinkunstbühnen  </t>
  </si>
  <si>
    <t xml:space="preserve">91     </t>
  </si>
  <si>
    <t xml:space="preserve">Bibliotheken, Archive, Museen,botan.,zool.Gärt. </t>
  </si>
  <si>
    <t xml:space="preserve">91.01  </t>
  </si>
  <si>
    <t xml:space="preserve">Bibliotheken und Archive  </t>
  </si>
  <si>
    <t xml:space="preserve">91.02  </t>
  </si>
  <si>
    <t xml:space="preserve">Museen </t>
  </si>
  <si>
    <t xml:space="preserve">91.03  </t>
  </si>
  <si>
    <t>Betr.v.historisch.Stätt.u.Gebäud.u.ähnl.Attrakt.</t>
  </si>
  <si>
    <t xml:space="preserve">91.04  </t>
  </si>
  <si>
    <t>Botanische u.zoologische Gärten sowie Naturparks</t>
  </si>
  <si>
    <t xml:space="preserve">92     </t>
  </si>
  <si>
    <t xml:space="preserve">Spiel-, Wett- und Lotteriewesen </t>
  </si>
  <si>
    <t>92.00.1</t>
  </si>
  <si>
    <t xml:space="preserve">Spielhallen und Betrieb von Spielautomaten </t>
  </si>
  <si>
    <t>92.00.2</t>
  </si>
  <si>
    <t xml:space="preserve">Spielbanken und Spielklubs </t>
  </si>
  <si>
    <t>92.00.3</t>
  </si>
  <si>
    <t xml:space="preserve">Wett-, Toto- und Lotteriewesen </t>
  </si>
  <si>
    <t xml:space="preserve">93     </t>
  </si>
  <si>
    <t>Erbr.v.Dienstl.d.Sports,d.Unterhalt.u.d.Erholung</t>
  </si>
  <si>
    <t xml:space="preserve">93.1   </t>
  </si>
  <si>
    <t xml:space="preserve">Erbringung von Dienstleistungen des Sports </t>
  </si>
  <si>
    <t xml:space="preserve">93.11  </t>
  </si>
  <si>
    <t xml:space="preserve">Betrieb von Sportanlagen  </t>
  </si>
  <si>
    <t xml:space="preserve">93.12  </t>
  </si>
  <si>
    <t xml:space="preserve">Sportvereine  </t>
  </si>
  <si>
    <t xml:space="preserve">93.13  </t>
  </si>
  <si>
    <t xml:space="preserve">Fitnesszentren </t>
  </si>
  <si>
    <t xml:space="preserve">93.19  </t>
  </si>
  <si>
    <t xml:space="preserve">Erbringung v.sonstigen Dienstleist. des Sports </t>
  </si>
  <si>
    <t xml:space="preserve">93.2   </t>
  </si>
  <si>
    <t xml:space="preserve">Erbr.v.sonst.Dienstl.d.Unterhalt.u.d.Erholung  </t>
  </si>
  <si>
    <t xml:space="preserve">93.21  </t>
  </si>
  <si>
    <t xml:space="preserve">Vergnügungs- und Themenparks  </t>
  </si>
  <si>
    <t xml:space="preserve">93.29  </t>
  </si>
  <si>
    <t xml:space="preserve">Erbr.v.Dienstl.d.Unterhaltung u.Erhol. a.n.g.  </t>
  </si>
  <si>
    <t xml:space="preserve">S      </t>
  </si>
  <si>
    <t xml:space="preserve">Erbringung von sonstigen Dienstleistungen  </t>
  </si>
  <si>
    <t xml:space="preserve">94     </t>
  </si>
  <si>
    <t xml:space="preserve">Inter.vert.,kirchl.u.a.rel.Ver.(oh.Soz.,Sport) </t>
  </si>
  <si>
    <t xml:space="preserve">94.1   </t>
  </si>
  <si>
    <t xml:space="preserve">Wirtsch.-u.Arbeitgeberverbände,Berufsorganis.  </t>
  </si>
  <si>
    <t xml:space="preserve">94.11  </t>
  </si>
  <si>
    <t xml:space="preserve">Wirtschafts- und Arbeitgeberverbände  </t>
  </si>
  <si>
    <t xml:space="preserve">94.12  </t>
  </si>
  <si>
    <t xml:space="preserve">Berufsorganisationen  </t>
  </si>
  <si>
    <t xml:space="preserve">94.2   </t>
  </si>
  <si>
    <t xml:space="preserve">Arbeitnehmervereinigungen  </t>
  </si>
  <si>
    <t xml:space="preserve">94.9   </t>
  </si>
  <si>
    <t>Erbr.v.Berat.leist. a.d.Gebiet d.Inform.technol.</t>
  </si>
  <si>
    <t xml:space="preserve">62.03  </t>
  </si>
  <si>
    <t xml:space="preserve">Betrieb v.Datenverarb.einrichtungen f. Dritte  </t>
  </si>
  <si>
    <t xml:space="preserve">62.09  </t>
  </si>
  <si>
    <t>Erbr.v.sonst.Dienstl.der Informationstechnologie</t>
  </si>
  <si>
    <t xml:space="preserve">63     </t>
  </si>
  <si>
    <t xml:space="preserve">Informationsdienstleistungen  </t>
  </si>
  <si>
    <t xml:space="preserve">63.1   </t>
  </si>
  <si>
    <t xml:space="preserve">Dat.verarb.,Hosting,dam.verb.Tätigk.,Webportale </t>
  </si>
  <si>
    <t xml:space="preserve">63.11  </t>
  </si>
  <si>
    <t xml:space="preserve">Datenverarb., Hosting u.damit verb.Tätigkeiten </t>
  </si>
  <si>
    <t xml:space="preserve">63.12  </t>
  </si>
  <si>
    <t xml:space="preserve">Webportale </t>
  </si>
  <si>
    <t xml:space="preserve">63.9   </t>
  </si>
  <si>
    <t xml:space="preserve">Forsch.u.Entw.i.B.Nat.-,Ing.-,Agr.wiss.u.Med.  </t>
  </si>
  <si>
    <t xml:space="preserve">72.11  </t>
  </si>
  <si>
    <t>Forschung u.Entwicklung i.Bereich Biotechnologie</t>
  </si>
  <si>
    <t xml:space="preserve">72.19  </t>
  </si>
  <si>
    <t>Sonst.Forsch.u.Entw.i.B.Nat.-,Ing.-,Agwiss.,Med.</t>
  </si>
  <si>
    <t xml:space="preserve">72.2   </t>
  </si>
  <si>
    <t xml:space="preserve">Forsch.,Ent.i.B.Rechts-,Wirtsch.,Soz.,Kulturw. </t>
  </si>
  <si>
    <t xml:space="preserve">73     </t>
  </si>
  <si>
    <t xml:space="preserve">70  Verwalt.u.Führ. v.Untern.u.Betr.; Untern.beratung     </t>
  </si>
  <si>
    <t xml:space="preserve">71  Archit.,Ing.bür.; techn.,physikal.u.chem.Unters.      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</si>
  <si>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</si>
  <si>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</si>
  <si>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</si>
  <si>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</si>
  <si>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</si>
  <si>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</si>
  <si>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</si>
  <si>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</si>
  <si>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>1) Ohne land- und forstwirtschaftliche Betriebe, für die Vorsteuerbeträge in gleicher Höhe wie die Steuer festgesetzt sind und für die somit keine Steuer zu entrichten ist.</t>
  </si>
  <si>
    <t xml:space="preserve">  A  Land- und Forstwirtschaft, Fischerei</t>
  </si>
  <si>
    <t>1) Umsätze der Unternehmen. - Ohne Umsatzsteuer.</t>
  </si>
  <si>
    <t>2) Ohne steuerfreie Bank- und Versicherungsumsätze, die nicht zum Vorsteuerabzug berechtigen.</t>
  </si>
  <si>
    <t>2  Allgemeiner Überblick</t>
  </si>
  <si>
    <t>Anzahl /
Fälle</t>
  </si>
  <si>
    <t>Betrag</t>
  </si>
  <si>
    <t>Steuerpflichtige 1) insgesamt</t>
  </si>
  <si>
    <t xml:space="preserve">x   </t>
  </si>
  <si>
    <t>Lieferungen und Leistungen 2) insgesamt</t>
  </si>
  <si>
    <t>Steuerpflichtige Lieferungen und Leistungen 3)</t>
  </si>
  <si>
    <t>zum vollen Steuersatz (19%)</t>
  </si>
  <si>
    <t>zum ermäßigten Steuersatz (7%)</t>
  </si>
  <si>
    <t>zu anderen Steuersätzen</t>
  </si>
  <si>
    <t>land- und forstwirtschaftlicher Betriebe 4)</t>
  </si>
  <si>
    <t xml:space="preserve">  Steuerpflichtige Umsätze im Sinne des §13b, für die der</t>
  </si>
  <si>
    <t xml:space="preserve">     Leistungsempfänger die Steuer schuldet</t>
  </si>
  <si>
    <t xml:space="preserve">     nach §13b Abs. 5 Satz 1 UStG</t>
  </si>
  <si>
    <t>Steuerfreie Lieferungen und Leistungen mit Vorsteuerabzug</t>
  </si>
  <si>
    <t>Innergemeinschaftliche Lieferungen</t>
  </si>
  <si>
    <t>an Abnehmer mit USt-ldNr.</t>
  </si>
  <si>
    <t>neuer Fahrzeuge an Abnehmer ohne USt-ldNr.</t>
  </si>
  <si>
    <t>Weitere steuerfreie Lieferungen und Leistungen mit Vorsteuerabzug</t>
  </si>
  <si>
    <t xml:space="preserve">53     </t>
  </si>
  <si>
    <t xml:space="preserve">Post-, Kurier- und Expressdienste  </t>
  </si>
  <si>
    <t xml:space="preserve">53.1   </t>
  </si>
  <si>
    <t xml:space="preserve">Postdienste v.Universaldienstleistungsanbietern </t>
  </si>
  <si>
    <t xml:space="preserve">53.2   </t>
  </si>
  <si>
    <t xml:space="preserve">Sonstige Post-, Kurier- und Expressdienste </t>
  </si>
  <si>
    <t xml:space="preserve">I      </t>
  </si>
  <si>
    <t xml:space="preserve">Gastgewerbe </t>
  </si>
  <si>
    <t xml:space="preserve">55     </t>
  </si>
  <si>
    <t xml:space="preserve">Beherbergung  </t>
  </si>
  <si>
    <t xml:space="preserve">55.1   </t>
  </si>
  <si>
    <t xml:space="preserve">Hotels, Gasthöfe und Pensionen </t>
  </si>
  <si>
    <t>55.10.1</t>
  </si>
  <si>
    <t xml:space="preserve">Hotels(oh.Hotels garnis)  </t>
  </si>
  <si>
    <t>55.10.2</t>
  </si>
  <si>
    <t xml:space="preserve">Hotels garnis  </t>
  </si>
  <si>
    <t>55.10.3</t>
  </si>
  <si>
    <t xml:space="preserve">Gasthöfe  </t>
  </si>
  <si>
    <t>55.10.4</t>
  </si>
  <si>
    <t xml:space="preserve">Pensionen  </t>
  </si>
  <si>
    <t xml:space="preserve">55.2   </t>
  </si>
  <si>
    <t xml:space="preserve">Ferienunterkünfte u.ä.Beherbergungsstätten </t>
  </si>
  <si>
    <t>55.20.1</t>
  </si>
  <si>
    <t xml:space="preserve">Erholungs- und Ferienheime </t>
  </si>
  <si>
    <t>55.20.2</t>
  </si>
  <si>
    <t xml:space="preserve">Ferienzentren  </t>
  </si>
  <si>
    <t>55.20.3</t>
  </si>
  <si>
    <t xml:space="preserve">Ferienhäuser und Ferienwohnungen  </t>
  </si>
  <si>
    <t>55.20.4</t>
  </si>
  <si>
    <t xml:space="preserve">Jugendherbergen und Hütten </t>
  </si>
  <si>
    <t xml:space="preserve">55.3   </t>
  </si>
  <si>
    <t xml:space="preserve">Campingplätze  </t>
  </si>
  <si>
    <t xml:space="preserve">55.9   </t>
  </si>
  <si>
    <t xml:space="preserve">Sonstige Beherbergungsstätten  </t>
  </si>
  <si>
    <t>55.90.1</t>
  </si>
  <si>
    <t xml:space="preserve">Privatquartiere </t>
  </si>
  <si>
    <t>55.90.9</t>
  </si>
  <si>
    <t xml:space="preserve">Sonstige Beherbergungsstätten a.n.g.  </t>
  </si>
  <si>
    <t xml:space="preserve">56     </t>
  </si>
  <si>
    <t xml:space="preserve">Gastronomie </t>
  </si>
  <si>
    <t xml:space="preserve">56.1   </t>
  </si>
  <si>
    <t xml:space="preserve">Restaurants,Gaststätt.,Imbiss.,Café,Eissal.u.Ä. </t>
  </si>
  <si>
    <t>56.10.1</t>
  </si>
  <si>
    <t xml:space="preserve">Restaurants mit herkömmlicher Bedienung </t>
  </si>
  <si>
    <t>56.10.2</t>
  </si>
  <si>
    <t xml:space="preserve">Restaurants mit Selbstbedienung </t>
  </si>
  <si>
    <t>56.10.3</t>
  </si>
  <si>
    <t xml:space="preserve">Imbissstuben u.Ä.  </t>
  </si>
  <si>
    <t>56.10.4</t>
  </si>
  <si>
    <t xml:space="preserve">Cafés  </t>
  </si>
  <si>
    <t>56.10.5</t>
  </si>
  <si>
    <t xml:space="preserve">H.v.Holz-,Flecht-,Korb- u.Korkwaren(oh.Möbel) </t>
  </si>
  <si>
    <t xml:space="preserve">H.v.Druckerz.;Verviel.v.besp.Ton-,Bild-u.Dat.tr. </t>
  </si>
  <si>
    <t xml:space="preserve">Kokerei und Mineralölverarbeitung </t>
  </si>
  <si>
    <t xml:space="preserve">Herstellung von pharmazeutischen Erzeugnissen </t>
  </si>
  <si>
    <t xml:space="preserve">H.v.Glas,Glasw.,Keramik,Verarb.v.Steinen u.Erden </t>
  </si>
  <si>
    <t xml:space="preserve">Metallerzeugung und -bearbeitung </t>
  </si>
  <si>
    <t xml:space="preserve">H.v.DV-Gerät.,elektron. u. opt. Erzeugnissen </t>
  </si>
  <si>
    <t xml:space="preserve">Herstellung von elektrisch. Ausrüstungen </t>
  </si>
  <si>
    <t xml:space="preserve">Maschinenbau </t>
  </si>
  <si>
    <t xml:space="preserve">Sonstiger Fahrzeugbau </t>
  </si>
  <si>
    <t xml:space="preserve">Energieversorgung </t>
  </si>
  <si>
    <t xml:space="preserve">  35.1</t>
  </si>
  <si>
    <t xml:space="preserve">  35.2</t>
  </si>
  <si>
    <t xml:space="preserve">Gasversorgung </t>
  </si>
  <si>
    <t xml:space="preserve">Vorber.Baustellenarb.,Bauinst.u.so.Ausb.gew. </t>
  </si>
  <si>
    <t xml:space="preserve">Handel; Instandhaltung und Reparatur von Kfz </t>
  </si>
  <si>
    <t xml:space="preserve">Handel m. Kraftfahrz.; Instandh. u. Rep. v. Kfz </t>
  </si>
  <si>
    <t xml:space="preserve">Großhandel (ohne Handel mit Kraftfahrzeugen) </t>
  </si>
  <si>
    <t xml:space="preserve">Garten- und Landschaftsbau </t>
  </si>
  <si>
    <t>81.30.9</t>
  </si>
  <si>
    <t xml:space="preserve">Erbringung v. sonstigen gärtnerischen Dienstl. </t>
  </si>
  <si>
    <t xml:space="preserve">82     </t>
  </si>
  <si>
    <t xml:space="preserve">Erbr.v.wirt.Dienstl.f.Untern,Priv.pers.a.n.g.  </t>
  </si>
  <si>
    <t xml:space="preserve">82.1   </t>
  </si>
  <si>
    <t xml:space="preserve">Sekretariats- u.Schreibdienste, Copy-Shops </t>
  </si>
  <si>
    <t xml:space="preserve">82.11  </t>
  </si>
  <si>
    <t xml:space="preserve">Allgem. Sekretariats- und Schreibdienste  </t>
  </si>
  <si>
    <t xml:space="preserve">82.19  </t>
  </si>
  <si>
    <t xml:space="preserve">Copy-Shops; Erbr.sonst.spez.Sekretariatsdienste </t>
  </si>
  <si>
    <t xml:space="preserve">82.2   </t>
  </si>
  <si>
    <t xml:space="preserve">Call Center </t>
  </si>
  <si>
    <t xml:space="preserve">82.3   </t>
  </si>
  <si>
    <t xml:space="preserve">Messe-, Ausstellungs- und Kongressveranstalter </t>
  </si>
  <si>
    <t xml:space="preserve">82.9   </t>
  </si>
  <si>
    <t>Erbr.sonst.wirt.Dienstl.für Untern.u.Privatpers.</t>
  </si>
  <si>
    <t xml:space="preserve">82.91  </t>
  </si>
  <si>
    <t xml:space="preserve">Inkassobüros und Auskunfteien  </t>
  </si>
  <si>
    <t>82.91.1</t>
  </si>
  <si>
    <t xml:space="preserve">Inkassobüros  </t>
  </si>
  <si>
    <t>82.91.2</t>
  </si>
  <si>
    <t xml:space="preserve">Auskunfteien  </t>
  </si>
  <si>
    <t xml:space="preserve">82.92  </t>
  </si>
  <si>
    <t xml:space="preserve">Abfüllen und Verpacken </t>
  </si>
  <si>
    <t xml:space="preserve">18  H.v.Druckerz.; Verviel.v.  besp.Ton-,Bild-u.Dat.tr.     </t>
  </si>
  <si>
    <t xml:space="preserve">19  Kokerei und Mineralölverarbeitung                    </t>
  </si>
  <si>
    <t xml:space="preserve">20  Herstellung von chemischen Erzeugnissen              </t>
  </si>
  <si>
    <t xml:space="preserve">21  Herstellung von pharmazeutischen Erzeugnissen        </t>
  </si>
  <si>
    <t xml:space="preserve">22  Herstellung von Gummi- und Kunststoffwaren           </t>
  </si>
  <si>
    <t xml:space="preserve">23  H.v.Glas,Glasw.,Keramik, Verarb.v.Steinen u.Erden     </t>
  </si>
  <si>
    <t xml:space="preserve">24  Metallerzeugung                             und -bearbeitung                     </t>
  </si>
  <si>
    <t xml:space="preserve">25  Herstellung von Metallerzeugnissen                   </t>
  </si>
  <si>
    <t xml:space="preserve">26  H.v.DV-Gerät.,elektron. u. opt. Erzeugnissen         </t>
  </si>
  <si>
    <t xml:space="preserve">27  Herstellung von elektrisch. Ausrüstungen             </t>
  </si>
  <si>
    <t xml:space="preserve">28  Maschinenbau                                         </t>
  </si>
  <si>
    <t xml:space="preserve">29  H.v.Kraftwagen und Kraftwagenteilen                  </t>
  </si>
  <si>
    <t xml:space="preserve">30  Sonstiger Fahrzeugbau                                </t>
  </si>
  <si>
    <t xml:space="preserve">31  Herstellung von Möbeln                               </t>
  </si>
  <si>
    <t xml:space="preserve">D  Energieversorgung                                  </t>
  </si>
  <si>
    <t xml:space="preserve">35.1  Elektrizitätsversorgung                            </t>
  </si>
  <si>
    <t xml:space="preserve">35.2  Gasversorgung                                      </t>
  </si>
  <si>
    <t xml:space="preserve">E  Wasserversorgung; Abw.,Abf.ents.,Bes.v.Umweltv.        </t>
  </si>
  <si>
    <t xml:space="preserve">F  Baugewerbe                                            </t>
  </si>
  <si>
    <t xml:space="preserve">41  Hochbau                                              </t>
  </si>
  <si>
    <t xml:space="preserve">42  Tiefbau                                              </t>
  </si>
  <si>
    <t xml:space="preserve">43  Vorber.Baustellenarb., Bauinst.u.so.Ausb.gew.         </t>
  </si>
  <si>
    <t xml:space="preserve">G  Handel; Instandhaltung und Reparatur von Kfz         </t>
  </si>
  <si>
    <t xml:space="preserve">45  Handel m. Kraftfahrz.; Instandh. u. Rep. v. Kfz      </t>
  </si>
  <si>
    <t xml:space="preserve">46  Großhandel (ohne Handel mit Kraftfahrzeugen)         </t>
  </si>
  <si>
    <t xml:space="preserve">46.3  Gh.m.Nahrungs-,Genussm., Getränken u.Tabakw.        </t>
  </si>
  <si>
    <t xml:space="preserve"> über 17 500      -       50 000</t>
  </si>
  <si>
    <t xml:space="preserve">         50 000      -     100 000 </t>
  </si>
  <si>
    <t xml:space="preserve">       100 000      -     250 000 </t>
  </si>
  <si>
    <t xml:space="preserve">       250 000      -     500 000</t>
  </si>
  <si>
    <t xml:space="preserve">       500 000      -          1 Mill. </t>
  </si>
  <si>
    <t xml:space="preserve">           1 Mill.     -          2 Mill.</t>
  </si>
  <si>
    <t xml:space="preserve">           2 Mill.     -          5 Mill.</t>
  </si>
  <si>
    <t xml:space="preserve">           5 Mill.     -        10 Mill.</t>
  </si>
  <si>
    <t xml:space="preserve">         10 Mill.     -        25 Mill. </t>
  </si>
  <si>
    <t xml:space="preserve">         25 Mill.     -        50 Mill. </t>
  </si>
  <si>
    <t xml:space="preserve">         50 Mill.     -      100 Mill. </t>
  </si>
  <si>
    <t xml:space="preserve">       100 Mill.     -      250 Mill.</t>
  </si>
  <si>
    <t xml:space="preserve">       250 Mill. und mehr </t>
  </si>
  <si>
    <t>nach der Rechtsform</t>
  </si>
  <si>
    <t xml:space="preserve">  Einzelunternehmen </t>
  </si>
  <si>
    <t xml:space="preserve">Reparatur von elektron. u. optischen Geräten  </t>
  </si>
  <si>
    <t xml:space="preserve">33.14  </t>
  </si>
  <si>
    <t xml:space="preserve">Reparatur von elektrisch. Ausrüstungen </t>
  </si>
  <si>
    <t xml:space="preserve">33.15  </t>
  </si>
  <si>
    <t xml:space="preserve">Rep. u. Instandh. von Schiffen,Booten u.Yacht. </t>
  </si>
  <si>
    <t xml:space="preserve">33.16  </t>
  </si>
  <si>
    <t xml:space="preserve">Rep. u. Instandh. von Luft- und Raumfahrzeugen </t>
  </si>
  <si>
    <t xml:space="preserve">33.17  </t>
  </si>
  <si>
    <t xml:space="preserve">Rep. u. Instandh. von Fahrzeugen a.n.g. </t>
  </si>
  <si>
    <t xml:space="preserve">33.19  </t>
  </si>
  <si>
    <t xml:space="preserve">Reparatur von sonstigen Ausrüstungen  </t>
  </si>
  <si>
    <t xml:space="preserve">33.2   </t>
  </si>
  <si>
    <t xml:space="preserve">Installation v.Maschinen u.Ausrüstungen a.n.g. </t>
  </si>
  <si>
    <t xml:space="preserve">D/35      </t>
  </si>
  <si>
    <t xml:space="preserve">Energieversorgung  </t>
  </si>
  <si>
    <t xml:space="preserve">35.1   </t>
  </si>
  <si>
    <t xml:space="preserve">Elektrizitätsversorgung </t>
  </si>
  <si>
    <t xml:space="preserve">35.11  </t>
  </si>
  <si>
    <t xml:space="preserve">Elektrizitätserzeugung </t>
  </si>
  <si>
    <t>35.11.1</t>
  </si>
  <si>
    <t xml:space="preserve">Elektrizitätserzeugung ohne Verteilung </t>
  </si>
  <si>
    <t>35.11.2</t>
  </si>
  <si>
    <t xml:space="preserve">Elektrizitätserz. mit Fremdbezug z.Verteilung  </t>
  </si>
  <si>
    <t>35.11.3</t>
  </si>
  <si>
    <t xml:space="preserve">Elektrizitätserz. ohne Fremdbezug z.Verteilung </t>
  </si>
  <si>
    <t xml:space="preserve">35.12  </t>
  </si>
  <si>
    <t xml:space="preserve">Elektrizitätsübertragung  </t>
  </si>
  <si>
    <t xml:space="preserve">35.13  </t>
  </si>
  <si>
    <t xml:space="preserve">Elektrizitätsverteilung </t>
  </si>
  <si>
    <t xml:space="preserve">35.14  </t>
  </si>
  <si>
    <t xml:space="preserve">Elektrizitätshandel </t>
  </si>
  <si>
    <t xml:space="preserve">35.2   </t>
  </si>
  <si>
    <t xml:space="preserve">Gasversorgung  </t>
  </si>
  <si>
    <t xml:space="preserve">35.21  </t>
  </si>
  <si>
    <t xml:space="preserve">Gaserzeugung  </t>
  </si>
  <si>
    <t>35.21.1</t>
  </si>
  <si>
    <t xml:space="preserve">Gaserzeugung ohne Verteilung  </t>
  </si>
  <si>
    <t>35.21.2</t>
  </si>
  <si>
    <t xml:space="preserve">Gaserzeugung mit Fremdbezug zur Verteilung </t>
  </si>
  <si>
    <t>35.21.3</t>
  </si>
  <si>
    <t xml:space="preserve">Gaserzeugung ohne Fremdbezug zur Verteilung </t>
  </si>
  <si>
    <t xml:space="preserve">35.22  </t>
  </si>
  <si>
    <t xml:space="preserve">Gasverteilung durch Rohrleitungen  </t>
  </si>
  <si>
    <t xml:space="preserve">35.23  </t>
  </si>
  <si>
    <t xml:space="preserve">Gashandel durch Rohrleitungen  </t>
  </si>
  <si>
    <t xml:space="preserve">35.3   </t>
  </si>
  <si>
    <t xml:space="preserve">Wärme- und Kälteversorgung </t>
  </si>
  <si>
    <t xml:space="preserve">E      </t>
  </si>
  <si>
    <t xml:space="preserve">Wasserversorgung;Abw.,Abf.ents.,Bes.v.Umweltv. </t>
  </si>
  <si>
    <t xml:space="preserve">36     </t>
  </si>
  <si>
    <t xml:space="preserve">Wasserversorgung  </t>
  </si>
  <si>
    <t>36.00.1</t>
  </si>
  <si>
    <t xml:space="preserve">Wassergewinnung mit Fremdbezug zur Verteilung  </t>
  </si>
  <si>
    <t>36.00.2</t>
  </si>
  <si>
    <t>01.25.9</t>
  </si>
  <si>
    <t xml:space="preserve">Anbau v. sonst. Obst (oh. Erdbeeren) u. Nüss.  </t>
  </si>
  <si>
    <t xml:space="preserve">01.26  </t>
  </si>
  <si>
    <t xml:space="preserve">Anbau von ölhaltigen Früchten  </t>
  </si>
  <si>
    <t xml:space="preserve">01.27  </t>
  </si>
  <si>
    <t xml:space="preserve">Anbau von Pflanzen zur Herstellung v. Getränken </t>
  </si>
  <si>
    <t xml:space="preserve">01.28  </t>
  </si>
  <si>
    <t xml:space="preserve">Anb. v.Gewürzpfl.,Pfl.f.arom.,nark.u.pharm.Zw. </t>
  </si>
  <si>
    <t xml:space="preserve">01.29  </t>
  </si>
  <si>
    <t xml:space="preserve">Anbau sonstiger mehrjähriger Pflanzen  </t>
  </si>
  <si>
    <t xml:space="preserve">01.3   </t>
  </si>
  <si>
    <t xml:space="preserve">Betr.v.Baumschulen sow.Anb.v.Pfl.z.Vermehr.zw. </t>
  </si>
  <si>
    <t>01.30.1</t>
  </si>
  <si>
    <t>Anbau v.Zimmerpflanzen, Beet- und Balkonpflanzen</t>
  </si>
  <si>
    <t>01.30.2</t>
  </si>
  <si>
    <t xml:space="preserve">Betrieb von Baumschulen </t>
  </si>
  <si>
    <t xml:space="preserve">01.4   </t>
  </si>
  <si>
    <t xml:space="preserve">Tierhaltung </t>
  </si>
  <si>
    <t xml:space="preserve">01.41  </t>
  </si>
  <si>
    <t xml:space="preserve">Haltung von Milchkühen </t>
  </si>
  <si>
    <t xml:space="preserve">01.42  </t>
  </si>
  <si>
    <t xml:space="preserve">Haltung von anderen Rindern </t>
  </si>
  <si>
    <t xml:space="preserve">01.43  </t>
  </si>
  <si>
    <t xml:space="preserve">Haltung von Pferden und Eseln  </t>
  </si>
  <si>
    <t xml:space="preserve">01.44  </t>
  </si>
  <si>
    <t xml:space="preserve">Haltung von Kamelen </t>
  </si>
  <si>
    <t xml:space="preserve">01.45  </t>
  </si>
  <si>
    <t xml:space="preserve">Haltung von Schafen und Ziegen </t>
  </si>
  <si>
    <t xml:space="preserve">01.46  </t>
  </si>
  <si>
    <t xml:space="preserve">Haltung von Schweinen  </t>
  </si>
  <si>
    <t xml:space="preserve">01.47  </t>
  </si>
  <si>
    <t xml:space="preserve">Haltung von Geflügel  </t>
  </si>
  <si>
    <t xml:space="preserve">01.49  </t>
  </si>
  <si>
    <t xml:space="preserve">Sonstige Tierhaltung  </t>
  </si>
  <si>
    <t xml:space="preserve">01.5   </t>
  </si>
  <si>
    <t xml:space="preserve">Gemischte Landwirtschaft  </t>
  </si>
  <si>
    <t xml:space="preserve">01.6   </t>
  </si>
  <si>
    <t>Offene Handelsgesellschaften einschl. Gesellschaften des bürgerlichen Rechts</t>
  </si>
  <si>
    <t>Kommanditgesellschaften einschl. GmbH &amp; Co. KG</t>
  </si>
  <si>
    <t xml:space="preserve">Verlagswesen </t>
  </si>
  <si>
    <t xml:space="preserve">Telekommunikation </t>
  </si>
  <si>
    <t xml:space="preserve">Erbr. v. Finanz- u.Versicherungsdienstleist. </t>
  </si>
  <si>
    <t xml:space="preserve">  68.2</t>
  </si>
  <si>
    <t xml:space="preserve">Verm.,Verp.v.eig.od.geleast.Grdst.,Geb.,Wohn. </t>
  </si>
  <si>
    <t xml:space="preserve">Verwalt.u.Führ.v.Untern.u.Betr.; Untern.beratung </t>
  </si>
  <si>
    <t xml:space="preserve">Archit.,Ing.bür.;techn.,physikal.u.chem.Unters.  </t>
  </si>
  <si>
    <t xml:space="preserve">Erbr. v. sonst. Wirtsch. Dienstleistungen </t>
  </si>
  <si>
    <t xml:space="preserve">Vermietung von beweglichen Sachen </t>
  </si>
  <si>
    <t>O</t>
  </si>
  <si>
    <t xml:space="preserve">Öff.Verwaltung,Verteidig.; Sozialversich. </t>
  </si>
  <si>
    <t xml:space="preserve">Erziehung und Unterricht </t>
  </si>
  <si>
    <t xml:space="preserve">Gesundheits- und Sozialwesen </t>
  </si>
  <si>
    <t xml:space="preserve">Kunst, Unterhaltung und Erholung </t>
  </si>
  <si>
    <t xml:space="preserve">Erbringung von sonstigen Dienstleistungen </t>
  </si>
  <si>
    <t xml:space="preserve">3) Ohne Umsätze land- und forstwirtschaftlicher Betriebe nach §24 UStG (Lieferungen in das übrige Gemeinschaftsgebiet an Abnehmer mit USt-IdNr.) </t>
  </si>
  <si>
    <t>4) Ohne Lieferungen land- und forstwirtschaftlicher Betriebe nach §24 Abs.1 UStG.</t>
  </si>
  <si>
    <r>
      <t xml:space="preserve">Steuer-
pflichtige </t>
    </r>
    <r>
      <rPr>
        <vertAlign val="superscript"/>
        <sz val="10"/>
        <rFont val="MetaNormalLF-Roman"/>
        <family val="2"/>
      </rPr>
      <t>1)</t>
    </r>
  </si>
  <si>
    <r>
      <t xml:space="preserve">Lieferungen und Leistungen </t>
    </r>
    <r>
      <rPr>
        <vertAlign val="superscript"/>
        <sz val="10"/>
        <rFont val="MetaNormalLF-Roman"/>
        <family val="2"/>
      </rPr>
      <t>2)</t>
    </r>
  </si>
  <si>
    <r>
      <t xml:space="preserve">mit Vorsteuerabzug </t>
    </r>
    <r>
      <rPr>
        <vertAlign val="superscript"/>
        <sz val="10"/>
        <rFont val="MetaNormalLF-Roman"/>
        <family val="2"/>
      </rPr>
      <t>3)</t>
    </r>
  </si>
  <si>
    <r>
      <t xml:space="preserve">ohne Vorsteuerabzug </t>
    </r>
    <r>
      <rPr>
        <vertAlign val="superscript"/>
        <sz val="10"/>
        <rFont val="MetaNormalLF-Roman"/>
        <family val="2"/>
      </rPr>
      <t>4)</t>
    </r>
  </si>
  <si>
    <t>insgesamt</t>
  </si>
  <si>
    <t xml:space="preserve">Herstellung von Leder, Lederwaren und Schuhen  </t>
  </si>
  <si>
    <t xml:space="preserve">15.1   </t>
  </si>
  <si>
    <t xml:space="preserve">H.v.Leder u. Lederwaren (oh. H.v.Lederbekleid.) </t>
  </si>
  <si>
    <t xml:space="preserve">15.11  </t>
  </si>
  <si>
    <t>56.30.9</t>
  </si>
  <si>
    <t xml:space="preserve">Sonstige getränkegeprägte Gastronomie  </t>
  </si>
  <si>
    <t xml:space="preserve">J      </t>
  </si>
  <si>
    <t xml:space="preserve">Information und Kommunikation  </t>
  </si>
  <si>
    <t xml:space="preserve">58     </t>
  </si>
  <si>
    <t xml:space="preserve">Verlagswesen  </t>
  </si>
  <si>
    <t xml:space="preserve">58.1   </t>
  </si>
  <si>
    <t xml:space="preserve">Verleg.v.Büch.,Zeitsch.;so.Verlagsw.(oh.Softw.) </t>
  </si>
  <si>
    <t xml:space="preserve">58.11  </t>
  </si>
  <si>
    <t xml:space="preserve">Verlegen von Büchern  </t>
  </si>
  <si>
    <t xml:space="preserve">58.12  </t>
  </si>
  <si>
    <t xml:space="preserve">Verlegen v.Adressbüchern und Verzeichnissen </t>
  </si>
  <si>
    <t xml:space="preserve">58.13  </t>
  </si>
  <si>
    <t xml:space="preserve">Verlegen von Zeitungen </t>
  </si>
  <si>
    <t xml:space="preserve">58.14  </t>
  </si>
  <si>
    <t xml:space="preserve">Verlegen von Zeitschriften </t>
  </si>
  <si>
    <t xml:space="preserve">58.19  </t>
  </si>
  <si>
    <t xml:space="preserve">Sonstiges Verlagswesen (ohne Software) </t>
  </si>
  <si>
    <t xml:space="preserve">58.2   </t>
  </si>
  <si>
    <t xml:space="preserve">Verlegen von Software  </t>
  </si>
  <si>
    <t xml:space="preserve">58.21  </t>
  </si>
  <si>
    <t xml:space="preserve">Verlegen von Computerspielen  </t>
  </si>
  <si>
    <t xml:space="preserve">58.29  </t>
  </si>
  <si>
    <t xml:space="preserve">Verlegen von sonstiger Software </t>
  </si>
  <si>
    <t xml:space="preserve">59     </t>
  </si>
  <si>
    <t>H.,Verlg.,Vertr.v.Film.,Ferns.;Kino;Verl.v.Musik</t>
  </si>
  <si>
    <t xml:space="preserve">59.1   </t>
  </si>
  <si>
    <t xml:space="preserve">H.v.Film.,Fernsehprogr.,Verleih,Vertrieb;Kinos </t>
  </si>
  <si>
    <t xml:space="preserve">59.11  </t>
  </si>
  <si>
    <t xml:space="preserve">Herst.v.Filmen,Videofilmen u.Fernsehprogr. </t>
  </si>
  <si>
    <t xml:space="preserve">59.12  </t>
  </si>
  <si>
    <t xml:space="preserve">Nachbearbeitung und sonstige Filmtechnik  </t>
  </si>
  <si>
    <t xml:space="preserve">59.13  </t>
  </si>
  <si>
    <t xml:space="preserve">Filmverleih u.-vertrieb (ohne Videotheken) </t>
  </si>
  <si>
    <t xml:space="preserve">59.14  </t>
  </si>
  <si>
    <t xml:space="preserve">Kinos  </t>
  </si>
  <si>
    <t xml:space="preserve">59.2   </t>
  </si>
  <si>
    <t>Tonstud.;H.v.Hörfunkpr.;Verl.bsp.Tontr.,Musikal.</t>
  </si>
  <si>
    <t>59.20.1</t>
  </si>
  <si>
    <t xml:space="preserve">dar. von Lieferern mit Ust-IdNr. zum Steuersatz von </t>
  </si>
  <si>
    <t>19 v.H.</t>
  </si>
  <si>
    <t>7 v.H.</t>
  </si>
  <si>
    <t xml:space="preserve">1) Ohne Umsatzsteuer </t>
  </si>
  <si>
    <t>2) Ohne Lieferungen land- und forstwirtschaftlicher Betriebe nach §24 UStG.</t>
  </si>
  <si>
    <t>Innergemeinschaftliche Lieferungen 1)</t>
  </si>
  <si>
    <t>Innergemeinschaftliche Erwerbe 1)</t>
  </si>
  <si>
    <t>dar. an Abnehmer mit Ust-IdNr. 2)</t>
  </si>
  <si>
    <t>Darunter</t>
  </si>
  <si>
    <t>Abziehbare
Vorsteuer-
beträge</t>
  </si>
  <si>
    <t>Umsatzsteuer-
Voraus-
zahlung</t>
  </si>
  <si>
    <t>für inner-
gemeinschaft-
liche Erwerbe</t>
  </si>
  <si>
    <t>Mill. Euro</t>
  </si>
  <si>
    <t xml:space="preserve">1) Für Lieferungen und Leistungen sowie innergemeinschaftliche Erwerbe; einschl. Steuer infolge Wechsels der Besteuerungsart/-form sowie Nachsteuer auf </t>
  </si>
  <si>
    <t xml:space="preserve">10.52  </t>
  </si>
  <si>
    <t xml:space="preserve">Herstellung von Speiseeis  </t>
  </si>
  <si>
    <t xml:space="preserve">10.6   </t>
  </si>
  <si>
    <t xml:space="preserve">Mahl- und Schälmühlen, H.v. Stärke u. -erzeugn. </t>
  </si>
  <si>
    <t xml:space="preserve">10.61  </t>
  </si>
  <si>
    <t xml:space="preserve">Mahl- und Schälmühlen  </t>
  </si>
  <si>
    <t xml:space="preserve">10.62  </t>
  </si>
  <si>
    <t xml:space="preserve">Herstellung von Stärke und Stärkeerzeugnissen  </t>
  </si>
  <si>
    <t xml:space="preserve">10.7   </t>
  </si>
  <si>
    <t xml:space="preserve">Herstellung von Back- und Teigwaren </t>
  </si>
  <si>
    <t xml:space="preserve">10.71  </t>
  </si>
  <si>
    <t xml:space="preserve">Herstellung von Backwaren (ohne Dauerbackwaren) </t>
  </si>
  <si>
    <t xml:space="preserve">10.72  </t>
  </si>
  <si>
    <t xml:space="preserve">Herstellung von Dauerbackwaren </t>
  </si>
  <si>
    <t xml:space="preserve">10.73  </t>
  </si>
  <si>
    <t xml:space="preserve">Herstellung von Teigwaren  </t>
  </si>
  <si>
    <t xml:space="preserve">10.8   </t>
  </si>
  <si>
    <t xml:space="preserve">Herstellung von sonstigen Nahrungsmitteln  </t>
  </si>
  <si>
    <t xml:space="preserve">10.81  </t>
  </si>
  <si>
    <t xml:space="preserve">Herstellung von Zucker </t>
  </si>
  <si>
    <t xml:space="preserve">10.82  </t>
  </si>
  <si>
    <t xml:space="preserve">Herstellung von Süßwaren (ohne Dauerbackwaren) </t>
  </si>
  <si>
    <t xml:space="preserve">10.83  </t>
  </si>
  <si>
    <t xml:space="preserve">Verarb.v.Kaffee u.Tee, Herst.v.Kaffee-Ersatz  </t>
  </si>
  <si>
    <t xml:space="preserve">10.84  </t>
  </si>
  <si>
    <t xml:space="preserve">Herstellung von Würzmitteln und Soßen  </t>
  </si>
  <si>
    <t xml:space="preserve">10.85  </t>
  </si>
  <si>
    <t xml:space="preserve">Herstellung von Fertiggerichten </t>
  </si>
  <si>
    <t xml:space="preserve">10.86  </t>
  </si>
  <si>
    <t xml:space="preserve">Herst.v. homogenisiert. und diätet. Nahrungsm. </t>
  </si>
  <si>
    <t xml:space="preserve">10.89  </t>
  </si>
  <si>
    <t xml:space="preserve">Herst. von sonstigen Nahrungsmitteln a.n.g. </t>
  </si>
  <si>
    <t xml:space="preserve">10.9   </t>
  </si>
  <si>
    <t xml:space="preserve">Herstellung von Futtermitteln  </t>
  </si>
  <si>
    <t xml:space="preserve">10.91  </t>
  </si>
  <si>
    <t xml:space="preserve">Herstellung von Futtermitteln für Nutztiere </t>
  </si>
  <si>
    <t xml:space="preserve">10.92  </t>
  </si>
  <si>
    <t>Herstellung von Futtermitteln für sonstige Tiere</t>
  </si>
  <si>
    <t xml:space="preserve">11     </t>
  </si>
  <si>
    <t xml:space="preserve">Getränkeherstellung </t>
  </si>
  <si>
    <t xml:space="preserve">11.01  </t>
  </si>
  <si>
    <t xml:space="preserve">Herstellung von Spirituosen </t>
  </si>
  <si>
    <t xml:space="preserve">11.02  </t>
  </si>
  <si>
    <t xml:space="preserve">Herstellung von Traubenwein </t>
  </si>
  <si>
    <t xml:space="preserve">11.03  </t>
  </si>
  <si>
    <t xml:space="preserve">Gh.m.med.,orth.Artikeln, Dental-u.Laborbedarf  </t>
  </si>
  <si>
    <t xml:space="preserve">46.47  </t>
  </si>
  <si>
    <t xml:space="preserve">Gh.m.Möbeln, Teppichen, Lampen und Leuchten </t>
  </si>
  <si>
    <t xml:space="preserve">46.48  </t>
  </si>
  <si>
    <t xml:space="preserve">Großhandel mit Uhren und Schmuck  </t>
  </si>
  <si>
    <t xml:space="preserve">46.49  </t>
  </si>
  <si>
    <t xml:space="preserve">Großh.m.sonst.Gebrauchs- und Verbrauchsgütern  </t>
  </si>
  <si>
    <t>46.49.1</t>
  </si>
  <si>
    <t xml:space="preserve">Großh. mit Spielwaren und Musikinstrumenten </t>
  </si>
  <si>
    <t>46.49.2</t>
  </si>
  <si>
    <t>Gh.m.Fahrr.,Zub.,Sport-,Camp.art.(oh.Camp.möbel)</t>
  </si>
  <si>
    <t>46.49.3</t>
  </si>
  <si>
    <t xml:space="preserve">Gh.m.Lederw.,Reisegep.,Geschenk-u.Werbeartikeln </t>
  </si>
  <si>
    <t>46.49.4</t>
  </si>
  <si>
    <t xml:space="preserve">Gh.m.Papier,Schreibw.,Bürob.,Büchern,Zeitschr. </t>
  </si>
  <si>
    <t>46.49.5</t>
  </si>
  <si>
    <t>Gh.m.ni.elektr.Hh.gegst.a.Met.,so.Geb.güt.a.n.g.</t>
  </si>
  <si>
    <t xml:space="preserve">46.5   </t>
  </si>
  <si>
    <t xml:space="preserve">Gh.m.Geräten d.Informations-u.Kommunik.technik </t>
  </si>
  <si>
    <t xml:space="preserve">46.51  </t>
  </si>
  <si>
    <t xml:space="preserve">Gh.m.DV-geräten, peripheren Gerät.u.Software  </t>
  </si>
  <si>
    <t xml:space="preserve">46.52  </t>
  </si>
  <si>
    <t>Gh.m.elektron. Bauteilen u. Telekommunik.geräten</t>
  </si>
  <si>
    <t xml:space="preserve">46.6   </t>
  </si>
  <si>
    <t xml:space="preserve">Gh.m.sonst. Maschinen, Ausrüstungen und Zubehör </t>
  </si>
  <si>
    <t xml:space="preserve">46.61  </t>
  </si>
  <si>
    <t xml:space="preserve">Gh.m. landwirtschaftl. Maschinen und Geräten  </t>
  </si>
  <si>
    <t xml:space="preserve">46.62  </t>
  </si>
  <si>
    <t xml:space="preserve">Großhandel mit Werkzeugmaschinen  </t>
  </si>
  <si>
    <t xml:space="preserve">46.63  </t>
  </si>
  <si>
    <t xml:space="preserve">Gh.m.Bergwerks-, Bau- und Baustoffmaschinen </t>
  </si>
  <si>
    <t xml:space="preserve">46.64  </t>
  </si>
  <si>
    <t>Großhandel mit Textil-, Näh- und Strickmaschinen</t>
  </si>
  <si>
    <t xml:space="preserve">46.65  </t>
  </si>
  <si>
    <t xml:space="preserve">Großhandel m. Büromöbeln  </t>
  </si>
  <si>
    <t xml:space="preserve">46.66  </t>
  </si>
  <si>
    <t xml:space="preserve">Gh.m.sonst.Büromaschinen und -einrichtungen </t>
  </si>
  <si>
    <t xml:space="preserve">46.69  </t>
  </si>
  <si>
    <t xml:space="preserve">Gh. m. sonst. Maschinen und Ausrüstungen  </t>
  </si>
  <si>
    <t xml:space="preserve">46.7   </t>
  </si>
  <si>
    <t xml:space="preserve">Sonstiger Großhandel  </t>
  </si>
  <si>
    <t xml:space="preserve">46.71  </t>
  </si>
  <si>
    <t>Gh.m.festen Brennstoffen u.Mineralölerzeugnissen</t>
  </si>
  <si>
    <t>46.71.1</t>
  </si>
  <si>
    <t xml:space="preserve">Großhandel mit festen Brennstoffen </t>
  </si>
  <si>
    <t>46.71.2</t>
  </si>
  <si>
    <t xml:space="preserve">Erschließung von unbebauten Grundstücken  </t>
  </si>
  <si>
    <t>41.10.2</t>
  </si>
  <si>
    <t xml:space="preserve">Bauträger für Nichtwohngebäude </t>
  </si>
  <si>
    <t>41.10.3</t>
  </si>
  <si>
    <t xml:space="preserve">Bauträger für Wohngebäude  </t>
  </si>
  <si>
    <t xml:space="preserve">41.2   </t>
  </si>
  <si>
    <t xml:space="preserve">Bau von Gebäuden  </t>
  </si>
  <si>
    <t>41.20.1</t>
  </si>
  <si>
    <t xml:space="preserve">Bau von Gebäuden (ohne Fertigteilbau)  </t>
  </si>
  <si>
    <t>41.20.2</t>
  </si>
  <si>
    <t xml:space="preserve">Errichtung von Fertigteilbauten </t>
  </si>
  <si>
    <t xml:space="preserve">42     </t>
  </si>
  <si>
    <t xml:space="preserve">Tiefbau </t>
  </si>
  <si>
    <t xml:space="preserve">42.1   </t>
  </si>
  <si>
    <t xml:space="preserve">Bau von Straßen und Bahnverkehrsstrecken  </t>
  </si>
  <si>
    <t xml:space="preserve">42.11  </t>
  </si>
  <si>
    <t xml:space="preserve">Bau von Straßen </t>
  </si>
  <si>
    <t>Ihr Kontakt zu uns:</t>
  </si>
  <si>
    <t>www.destatis.de/kontakt</t>
  </si>
  <si>
    <t xml:space="preserve">38.31  </t>
  </si>
  <si>
    <t xml:space="preserve">Zerleg.v.Schiffs-u.Fahrzeugwracks u.a.Altwaren </t>
  </si>
  <si>
    <t xml:space="preserve">38.32  </t>
  </si>
  <si>
    <t xml:space="preserve">Rückgewinnung sortierter Werkstoffe </t>
  </si>
  <si>
    <t xml:space="preserve">Beseitig. v.Umweltverschmutz.u.sonst.Entsorg.  </t>
  </si>
  <si>
    <t xml:space="preserve">F      </t>
  </si>
  <si>
    <t xml:space="preserve">Baugewerbe </t>
  </si>
  <si>
    <t xml:space="preserve">41     </t>
  </si>
  <si>
    <t xml:space="preserve">Hochbau </t>
  </si>
  <si>
    <t xml:space="preserve">41.1   </t>
  </si>
  <si>
    <t xml:space="preserve">Erschließung von Grundstücken; Bauträger  </t>
  </si>
  <si>
    <t>41.10.1</t>
  </si>
  <si>
    <t>4  Rechtsform</t>
  </si>
  <si>
    <t>Rechtsform</t>
  </si>
  <si>
    <t>OHG einschl. Gesellsch.</t>
  </si>
  <si>
    <t xml:space="preserve">  des bürgerl. Rechts</t>
  </si>
  <si>
    <t xml:space="preserve">Kommanditgesell. einschl. </t>
  </si>
  <si>
    <t xml:space="preserve">  GmbH &amp; Co. KG</t>
  </si>
  <si>
    <t>Erwerbs- und Wirtschafts-</t>
  </si>
  <si>
    <t xml:space="preserve">  genossenschaften</t>
  </si>
  <si>
    <t xml:space="preserve">Betriebe gewerbl. Art von </t>
  </si>
  <si>
    <t xml:space="preserve">  Körp. des öffentl. Rechts</t>
  </si>
  <si>
    <t xml:space="preserve">18  H.v.Druckerz.; Verviel.v.besp. Ton-, Bild-u.Dat.tr.     </t>
  </si>
  <si>
    <t xml:space="preserve">23  H.v.Glas,Glasw., Keramik,Verarb.v.Steinen u.Erden     </t>
  </si>
  <si>
    <t>Handel m.Kraftwagen m.e.Ges.gew.v.mehr als 3,5 t</t>
  </si>
  <si>
    <t xml:space="preserve">45.2   </t>
  </si>
  <si>
    <t xml:space="preserve">Instandhaltung und Reparatur von Kraftwagen </t>
  </si>
  <si>
    <t>45.20.1</t>
  </si>
  <si>
    <t xml:space="preserve">Lackieren von Kraftwagen  </t>
  </si>
  <si>
    <t>45.20.2</t>
  </si>
  <si>
    <t xml:space="preserve">Autowaschanlagen  </t>
  </si>
  <si>
    <t>45.20.3</t>
  </si>
  <si>
    <t>Inst.u.Rep.v.KFZ b.3,5t Gesgew.(oh.Lack.,Autow.)</t>
  </si>
  <si>
    <t>45.20.4</t>
  </si>
  <si>
    <t xml:space="preserve">Inst.u.Rep.v.KFZ m.e.Ges.gew.v.mehr als 3,5t  </t>
  </si>
  <si>
    <t xml:space="preserve">45.3   </t>
  </si>
  <si>
    <t xml:space="preserve">Handel mit Kraftwagenteilen und -zubehör  </t>
  </si>
  <si>
    <t xml:space="preserve">45.31  </t>
  </si>
  <si>
    <t xml:space="preserve">Großhandel m.Kraftwagenteilen und -zubehör </t>
  </si>
  <si>
    <t xml:space="preserve">45.32  </t>
  </si>
  <si>
    <t xml:space="preserve">Einzelh.m.Kraftwagenteilen und -zubehör </t>
  </si>
  <si>
    <t xml:space="preserve">45.4   </t>
  </si>
  <si>
    <t>Hand.m.Krafträd.,Teilen,Zubeh.; Inst.u.Rep.v.Kr.</t>
  </si>
  <si>
    <t xml:space="preserve">46     </t>
  </si>
  <si>
    <t xml:space="preserve">Großhandel (ohne Handel mit Kraftfahrzeugen)  </t>
  </si>
  <si>
    <t xml:space="preserve">46.1   </t>
  </si>
  <si>
    <t xml:space="preserve">Handelsvermittlung </t>
  </si>
  <si>
    <t xml:space="preserve">46.11  </t>
  </si>
  <si>
    <t>HV.v.landw.Grundst.,leb.Tier.,text.Rohst.,Halbw.</t>
  </si>
  <si>
    <t xml:space="preserve">46.12  </t>
  </si>
  <si>
    <t xml:space="preserve">HV.v.Brennst.,Erzen,Metallen u.techn.Chemik.  </t>
  </si>
  <si>
    <t xml:space="preserve">46.13  </t>
  </si>
  <si>
    <t xml:space="preserve">HV. von Holz, Baustoffen und Anstrichmitteln  </t>
  </si>
  <si>
    <t>46.13.1</t>
  </si>
  <si>
    <t>HV.v. Rohholz,Holzhalbw. u.Bauelementen aus Holz</t>
  </si>
  <si>
    <t>46.13.2</t>
  </si>
  <si>
    <t xml:space="preserve">HV.von Baustoffen und Anstrichmitteln  </t>
  </si>
  <si>
    <t xml:space="preserve">46.14  </t>
  </si>
  <si>
    <t xml:space="preserve">Bergbau und Gewinnung von Steinen und Erden </t>
  </si>
  <si>
    <t xml:space="preserve">05     </t>
  </si>
  <si>
    <t xml:space="preserve">Kohlenbergbau  </t>
  </si>
  <si>
    <t xml:space="preserve">05.1   </t>
  </si>
  <si>
    <t xml:space="preserve">Steinkohlenbergbau </t>
  </si>
  <si>
    <t xml:space="preserve">05.2   </t>
  </si>
  <si>
    <t xml:space="preserve">Braunkohlenbergbau </t>
  </si>
  <si>
    <t xml:space="preserve">06     </t>
  </si>
  <si>
    <t xml:space="preserve">Gewinnung von Erdöl und Erdgas </t>
  </si>
  <si>
    <t xml:space="preserve">06.1   </t>
  </si>
  <si>
    <t xml:space="preserve">Gewinnung von Erdöl </t>
  </si>
  <si>
    <t xml:space="preserve">06.2   </t>
  </si>
  <si>
    <t xml:space="preserve">Gewinnung von Erdgas  </t>
  </si>
  <si>
    <t xml:space="preserve">07     </t>
  </si>
  <si>
    <t xml:space="preserve">Erzbergbau </t>
  </si>
  <si>
    <t xml:space="preserve">07.1   </t>
  </si>
  <si>
    <t xml:space="preserve">Eisenerzbergbau </t>
  </si>
  <si>
    <t xml:space="preserve">07.2   </t>
  </si>
  <si>
    <t xml:space="preserve">NE-Metallerzbergbau </t>
  </si>
  <si>
    <t xml:space="preserve">07.21  </t>
  </si>
  <si>
    <t xml:space="preserve">Bergbau auf Uran- und Thoriumerze  </t>
  </si>
  <si>
    <t xml:space="preserve">07.29  </t>
  </si>
  <si>
    <t xml:space="preserve">Sonstiger NE-Metallerzbergbau  </t>
  </si>
  <si>
    <t xml:space="preserve">08     </t>
  </si>
  <si>
    <t xml:space="preserve">Gewinnung v.Steinen und Erden, sonst. Bergbau  </t>
  </si>
  <si>
    <t xml:space="preserve">08.1   </t>
  </si>
  <si>
    <t>Gewinn. v.Natursteinen, Kies, Sand, Ton u.Kaolin</t>
  </si>
  <si>
    <t xml:space="preserve">08.11  </t>
  </si>
  <si>
    <t>Gewinn.v.Naturwerk-u.Natursteinen</t>
  </si>
  <si>
    <t xml:space="preserve">08.12  </t>
  </si>
  <si>
    <t xml:space="preserve">Gewinnung von Kies, Sand, Ton und Kaolin  </t>
  </si>
  <si>
    <t xml:space="preserve">08.9   </t>
  </si>
  <si>
    <t>Sonst. Bergbau; Gewinn. v.Steinen u.Erden a.n.g.</t>
  </si>
  <si>
    <t xml:space="preserve">H.v.Haush.-,Hyg.-u.Toi.art.a.Zells.,Pap.u.Pappe </t>
  </si>
  <si>
    <t xml:space="preserve">17.23  </t>
  </si>
  <si>
    <t>H.v.Schreibw.u.Bürobed. a. Papier,Karton u.Pappe</t>
  </si>
  <si>
    <t xml:space="preserve">17.24  </t>
  </si>
  <si>
    <t xml:space="preserve">Herstellung von Tapeten </t>
  </si>
  <si>
    <t xml:space="preserve">17.29  </t>
  </si>
  <si>
    <t xml:space="preserve">H.v.sonstigen Waren a. Papier,Karton u.Pappe  </t>
  </si>
  <si>
    <t xml:space="preserve">18     </t>
  </si>
  <si>
    <t>H.v.Druckerz.;Verviel.v.besp.Ton-,Bild-u.Dat.tr.</t>
  </si>
  <si>
    <t xml:space="preserve">18.1   </t>
  </si>
  <si>
    <t xml:space="preserve">Herstellung von Druckerzeugnissen  </t>
  </si>
  <si>
    <t xml:space="preserve">18.11  </t>
  </si>
  <si>
    <t xml:space="preserve">Drucken von Zeitungen  </t>
  </si>
  <si>
    <t xml:space="preserve">18.12  </t>
  </si>
  <si>
    <t xml:space="preserve">Drucken a.n.g. </t>
  </si>
  <si>
    <t xml:space="preserve">18.13  </t>
  </si>
  <si>
    <t xml:space="preserve">86.2   </t>
  </si>
  <si>
    <t xml:space="preserve">Arzt- und Zahnarztpraxen  </t>
  </si>
  <si>
    <t xml:space="preserve">86.21  </t>
  </si>
  <si>
    <t xml:space="preserve">Arztpraxen für Allgemeinmedizin </t>
  </si>
  <si>
    <t xml:space="preserve">86.22  </t>
  </si>
  <si>
    <t xml:space="preserve">Facharztpraxen </t>
  </si>
  <si>
    <t xml:space="preserve">86.23  </t>
  </si>
  <si>
    <t xml:space="preserve">Zahnarztpraxen </t>
  </si>
  <si>
    <t xml:space="preserve">86.9   </t>
  </si>
  <si>
    <t xml:space="preserve">Gesundheitswesen a.n.g. </t>
  </si>
  <si>
    <t>86.90.1</t>
  </si>
  <si>
    <t>Praxen v.psychologischen Psychotherapeut(inn)en.</t>
  </si>
  <si>
    <t>86.90.2</t>
  </si>
  <si>
    <t xml:space="preserve">Mass.,Kr.gymn.,med.Bademeist.,Hebamm.u.ä.Ber.  </t>
  </si>
  <si>
    <t>86.90.3</t>
  </si>
  <si>
    <t xml:space="preserve">Heilpraktikerpraxen </t>
  </si>
  <si>
    <t>86.90.9</t>
  </si>
  <si>
    <t>Sonstige selbstständige Tätigk. im Gesundheitsw.</t>
  </si>
  <si>
    <t xml:space="preserve">87     </t>
  </si>
  <si>
    <t xml:space="preserve">Heime (ohne Erholungs- und Ferienheime) </t>
  </si>
  <si>
    <t xml:space="preserve">87.1   </t>
  </si>
  <si>
    <t xml:space="preserve">Pflegeheime </t>
  </si>
  <si>
    <t xml:space="preserve">87.2   </t>
  </si>
  <si>
    <t xml:space="preserve">Stat.Einr.z.psychosoz.Betreuung,Suchtbek.u.Ä.  </t>
  </si>
  <si>
    <t xml:space="preserve">87.3   </t>
  </si>
  <si>
    <t xml:space="preserve">Altenheime; Alten- und Behindertenwohnheime </t>
  </si>
  <si>
    <t xml:space="preserve">87.9   </t>
  </si>
  <si>
    <t xml:space="preserve">Sonstige Heime (ohne Erholungs-u.Ferienheime)  </t>
  </si>
  <si>
    <t xml:space="preserve">88     </t>
  </si>
  <si>
    <t xml:space="preserve">Sozialwesen (ohne Heime)  </t>
  </si>
  <si>
    <t xml:space="preserve">88.1   </t>
  </si>
  <si>
    <t xml:space="preserve">Soziale Betreuung ält. Menschen und Behinderter </t>
  </si>
  <si>
    <t>88.10.1</t>
  </si>
  <si>
    <t xml:space="preserve">Ambulante soziale Dienste  </t>
  </si>
  <si>
    <t>88.10.2</t>
  </si>
  <si>
    <t xml:space="preserve">Sonst.soz.Betreuung ält.Menschen u.Behinderter </t>
  </si>
  <si>
    <t xml:space="preserve">88.9   </t>
  </si>
  <si>
    <t xml:space="preserve">Sonstiges Sozialwesen (ohne Heime) </t>
  </si>
  <si>
    <t xml:space="preserve">88.91  </t>
  </si>
  <si>
    <t xml:space="preserve">Tagesbetreuung von Kindern </t>
  </si>
  <si>
    <t xml:space="preserve">88.99  </t>
  </si>
  <si>
    <t xml:space="preserve">20.4   </t>
  </si>
  <si>
    <t xml:space="preserve">H.v.Seif.,Wasch-,Reing.-Körp.pfl.m.sow.Duftst. </t>
  </si>
  <si>
    <t xml:space="preserve">20.41  </t>
  </si>
  <si>
    <t xml:space="preserve">H.v. Seifen, Wasch-, Reinigungs-u.Poliermitt.  </t>
  </si>
  <si>
    <t xml:space="preserve">20.42  </t>
  </si>
  <si>
    <t xml:space="preserve">H.v.Körperpflegemitteln und Duftstoffen </t>
  </si>
  <si>
    <t xml:space="preserve">20.5   </t>
  </si>
  <si>
    <t xml:space="preserve">Herstellung v.sonstigen chemischen Erzeugnissen </t>
  </si>
  <si>
    <t xml:space="preserve">20.51  </t>
  </si>
  <si>
    <t xml:space="preserve">Herstellung von pyrotechnischen Erzeugnissen  </t>
  </si>
  <si>
    <t xml:space="preserve">20.52  </t>
  </si>
  <si>
    <t xml:space="preserve">Herstellung von Klebstoffen </t>
  </si>
  <si>
    <t xml:space="preserve">20.53  </t>
  </si>
  <si>
    <t xml:space="preserve">Herstellung von etherischen Ölen  </t>
  </si>
  <si>
    <t xml:space="preserve">20.59  </t>
  </si>
  <si>
    <t xml:space="preserve">Herst. v. sonstigen chem. Erzeugn. a.n.g.  </t>
  </si>
  <si>
    <t xml:space="preserve">20.6   </t>
  </si>
  <si>
    <t xml:space="preserve">Herstellung von Chemiefasern  </t>
  </si>
  <si>
    <t xml:space="preserve">21     </t>
  </si>
  <si>
    <t xml:space="preserve">Herstellung von pharmazeutischen Erzeugnissen  </t>
  </si>
  <si>
    <t xml:space="preserve">21.1   </t>
  </si>
  <si>
    <t xml:space="preserve">Herstellung von pharmazeutischen Grundstoffen  </t>
  </si>
  <si>
    <t xml:space="preserve">21.2   </t>
  </si>
  <si>
    <t xml:space="preserve">H.v.pharmaz.Spezialit. u.sonst.pharmaz.Erzeugn. </t>
  </si>
  <si>
    <t xml:space="preserve">22     </t>
  </si>
  <si>
    <t xml:space="preserve">Herstellung von Gummi- und Kunststoffwaren </t>
  </si>
  <si>
    <t xml:space="preserve">22.1   </t>
  </si>
  <si>
    <t xml:space="preserve">Herstellung von Gummiwaren </t>
  </si>
  <si>
    <t xml:space="preserve">22.11  </t>
  </si>
  <si>
    <t xml:space="preserve">Herstellung und Runderneuerung von Bereifungen </t>
  </si>
  <si>
    <t xml:space="preserve">22.19  </t>
  </si>
  <si>
    <t xml:space="preserve">Herstellung von sonstigen Gummiwaren  </t>
  </si>
  <si>
    <t xml:space="preserve">22.2   </t>
  </si>
  <si>
    <t xml:space="preserve">Herstellung von Kunststoffwaren </t>
  </si>
  <si>
    <t xml:space="preserve">22.21  </t>
  </si>
  <si>
    <t>Herst.v. Platten,Folien,Schläuch.u.Prof.a.Kunst.</t>
  </si>
  <si>
    <t xml:space="preserve">22.22  </t>
  </si>
  <si>
    <t xml:space="preserve">H.v. Verpackungsmitteln aus Kunststoffen  </t>
  </si>
  <si>
    <t xml:space="preserve">22.23  </t>
  </si>
  <si>
    <t xml:space="preserve">H.v. Baubedarfsartikeln aus Kunststoffen  </t>
  </si>
  <si>
    <t xml:space="preserve">22.29  </t>
  </si>
  <si>
    <t xml:space="preserve">Herstellung von sonstigen Kunststoffwaren  </t>
  </si>
  <si>
    <t xml:space="preserve">23     </t>
  </si>
  <si>
    <t>H.v.Glas,Glasw.,Keramik,Verarb.v.Steinen u.Erden</t>
  </si>
  <si>
    <t xml:space="preserve">23.1   </t>
  </si>
  <si>
    <t xml:space="preserve">Herstellung von Glas und Glaswaren </t>
  </si>
  <si>
    <t xml:space="preserve">23.11  </t>
  </si>
  <si>
    <t xml:space="preserve">Herstellung von Flachglas  </t>
  </si>
  <si>
    <t xml:space="preserve">23.12  </t>
  </si>
  <si>
    <t xml:space="preserve">Veredlung u.Bearbeit. von Flachglas </t>
  </si>
  <si>
    <t xml:space="preserve">23.13  </t>
  </si>
  <si>
    <t xml:space="preserve">Herstellung von Hohlglas  </t>
  </si>
  <si>
    <t xml:space="preserve">23.14  </t>
  </si>
  <si>
    <t xml:space="preserve">Herstellung von Glasfasern und Waren daraus </t>
  </si>
  <si>
    <t xml:space="preserve">23.19  </t>
  </si>
  <si>
    <t xml:space="preserve">Herst.,Veredl.,Bearb.v.so.Glas einschl.tech.Gl. </t>
  </si>
  <si>
    <t xml:space="preserve">23.2   </t>
  </si>
  <si>
    <t xml:space="preserve">H.v.feuerfest.keramisch.Werkstoffen und Waren  </t>
  </si>
  <si>
    <t xml:space="preserve">23.3   </t>
  </si>
  <si>
    <t>Natürliche Personen, Einzelunternehmen</t>
  </si>
  <si>
    <t>Gesellschaften mit beschränkter Haftung
und Unternehmergesellschaft (UG) haftungsbeschränkt</t>
  </si>
  <si>
    <t>Aktiengesellschaften einschl. KGaA.,
 Europäische AG und sonst. Kapitalgesellschaften</t>
  </si>
  <si>
    <t>Aktiengesellschaften einschl. KGaA., Europäische AG und sonst. Kap.Gesell.</t>
  </si>
  <si>
    <t>für ausgewählte Rechtsformen und  Wirtschaftsbereiche</t>
  </si>
  <si>
    <r>
      <t xml:space="preserve">Zugänge </t>
    </r>
    <r>
      <rPr>
        <vertAlign val="superscript"/>
        <sz val="12"/>
        <rFont val="MetaNormalLF-Roman"/>
        <family val="2"/>
      </rPr>
      <t xml:space="preserve">1) </t>
    </r>
  </si>
  <si>
    <r>
      <t xml:space="preserve">Abgänge </t>
    </r>
    <r>
      <rPr>
        <vertAlign val="superscript"/>
        <sz val="12"/>
        <rFont val="MetaNormalLF-Roman"/>
        <family val="2"/>
      </rPr>
      <t>2)</t>
    </r>
  </si>
  <si>
    <t>Steuer-
pflichtige</t>
  </si>
  <si>
    <r>
      <t xml:space="preserve">Lieferungen
und
Leistungen </t>
    </r>
    <r>
      <rPr>
        <vertAlign val="superscript"/>
        <sz val="12"/>
        <rFont val="MetaNormalLF-Roman"/>
        <family val="2"/>
      </rPr>
      <t>3)</t>
    </r>
  </si>
  <si>
    <t>A - S Steuerpflichtige insgesamt</t>
  </si>
  <si>
    <t>nach dem wirtschaftlichen Schwerpunkt (WZ 2008)</t>
  </si>
  <si>
    <t xml:space="preserve">   B     Bergbau und Gewinnung von Steinen und Erden </t>
  </si>
  <si>
    <t xml:space="preserve">   C     Verarbeitendes Gewerbe </t>
  </si>
  <si>
    <t xml:space="preserve">   D     Energieversorgung </t>
  </si>
  <si>
    <t xml:space="preserve">   E     Wasserversorgung;Abw.,Abf.ents.,Bes.v.Umweltv. </t>
  </si>
  <si>
    <t xml:space="preserve">   F     Baugewerbe </t>
  </si>
  <si>
    <t xml:space="preserve">   G     Handel; Instandhaltung und Reparatur von Kfz </t>
  </si>
  <si>
    <t xml:space="preserve">      45   Handel m. Kraftfahrz.; Instandh. u. Rep. v. Kfz </t>
  </si>
  <si>
    <t xml:space="preserve">      46   Großhandel (ohne Handel mit Kraftfahrzeugen) </t>
  </si>
  <si>
    <t xml:space="preserve">      47   Einzelhandel (oh.Handel mit Kraftfahrzeugen) </t>
  </si>
  <si>
    <t xml:space="preserve">   H     Verkehr und Lagerei </t>
  </si>
  <si>
    <t xml:space="preserve">   I     Gastgewerbe </t>
  </si>
  <si>
    <t xml:space="preserve">   J     Information und Kommunikation </t>
  </si>
  <si>
    <t xml:space="preserve">   L     Grundstücks- und Wohnungswesen </t>
  </si>
  <si>
    <t xml:space="preserve">   M    Erbr. v. freiberufl.,wiss.u.techn.Dienstl. </t>
  </si>
  <si>
    <t xml:space="preserve">   N     Erbr. v. sonst. Wirtsch. Dienstleistungen </t>
  </si>
  <si>
    <t xml:space="preserve">   O     Öff.Verwaltung,Verteidig.; Sozialversich.</t>
  </si>
  <si>
    <t xml:space="preserve">   P     Erziehung und Unterricht </t>
  </si>
  <si>
    <t xml:space="preserve">   Q     Gesundheits- und Sozialwesen </t>
  </si>
  <si>
    <t xml:space="preserve">   R     Kunst, Unterhaltung und Erholung </t>
  </si>
  <si>
    <t xml:space="preserve">   S     Erbringung von sonstigen Dienstleistungen </t>
  </si>
  <si>
    <t>über 17 500      -       50 000 ......................................................................</t>
  </si>
  <si>
    <t xml:space="preserve">Abbrucharbeiten </t>
  </si>
  <si>
    <t xml:space="preserve">43.12  </t>
  </si>
  <si>
    <t xml:space="preserve">Vorbereitende Baustellenarbeiten  </t>
  </si>
  <si>
    <t xml:space="preserve">43.13  </t>
  </si>
  <si>
    <t xml:space="preserve">Test- und Suchbohrung  </t>
  </si>
  <si>
    <t xml:space="preserve">43.2   </t>
  </si>
  <si>
    <t xml:space="preserve">Bauinstallation </t>
  </si>
  <si>
    <t xml:space="preserve">43.21  </t>
  </si>
  <si>
    <t xml:space="preserve">Elektroinstallation </t>
  </si>
  <si>
    <t xml:space="preserve">43.22  </t>
  </si>
  <si>
    <t xml:space="preserve">Gas-,Wasser-,Heiz.-sow.Lüftungs-u.Klimainstal. </t>
  </si>
  <si>
    <t xml:space="preserve">43.29  </t>
  </si>
  <si>
    <t xml:space="preserve">Sonstige Bauinstallation  </t>
  </si>
  <si>
    <t>43.29.1</t>
  </si>
  <si>
    <t xml:space="preserve">Dämmung geg.Kälte,Wärme,Schall u.Erschütterung </t>
  </si>
  <si>
    <t>43.29.9</t>
  </si>
  <si>
    <t xml:space="preserve">Sonstige Bauinstallation a.n.g. </t>
  </si>
  <si>
    <t xml:space="preserve">43.3   </t>
  </si>
  <si>
    <t xml:space="preserve">Sonstiger Ausbau  </t>
  </si>
  <si>
    <t xml:space="preserve">43.31  </t>
  </si>
  <si>
    <t xml:space="preserve">Anbringen v.Stuckaturen,Gipserei u.Verputzerei </t>
  </si>
  <si>
    <t xml:space="preserve">43.32  </t>
  </si>
  <si>
    <t xml:space="preserve">Bautischlerei und -schlosserei </t>
  </si>
  <si>
    <t xml:space="preserve">43.33  </t>
  </si>
  <si>
    <t xml:space="preserve">Fußboden-,Fliesen- u.Plattenleg.,Tapeziererei  </t>
  </si>
  <si>
    <t xml:space="preserve">43.34  </t>
  </si>
  <si>
    <t xml:space="preserve">Malerei und Glaserei  </t>
  </si>
  <si>
    <t>43.34.1</t>
  </si>
  <si>
    <t xml:space="preserve">Maler- und Lackierergewerbe </t>
  </si>
  <si>
    <t>43.34.2</t>
  </si>
  <si>
    <t xml:space="preserve">Glasergewerbe  </t>
  </si>
  <si>
    <t xml:space="preserve">43.39  </t>
  </si>
  <si>
    <t xml:space="preserve">Sonstiger Ausbau a.n.g. </t>
  </si>
  <si>
    <t xml:space="preserve">43.9   </t>
  </si>
  <si>
    <t xml:space="preserve">Sonstige spezialisierte Bautätigkeiten </t>
  </si>
  <si>
    <t xml:space="preserve">43.91  </t>
  </si>
  <si>
    <t xml:space="preserve">Dachdeckerei und Zimmerei  </t>
  </si>
  <si>
    <t>43.91.1</t>
  </si>
  <si>
    <t xml:space="preserve">Dachdeckerei und Bauspenglerei </t>
  </si>
  <si>
    <t>43.91.2</t>
  </si>
  <si>
    <t xml:space="preserve">Zimmerei und Ingenieurholzbau  </t>
  </si>
  <si>
    <t xml:space="preserve">43.99  </t>
  </si>
  <si>
    <t xml:space="preserve">Sonstige spezialisierte Bautätigkeiten a.n.g.  </t>
  </si>
  <si>
    <t>43.99.1</t>
  </si>
  <si>
    <t xml:space="preserve">Gerüstbau  </t>
  </si>
  <si>
    <t>43.99.2</t>
  </si>
  <si>
    <t xml:space="preserve">Schornstein-, Feuerungs- und Industrieofenbau  </t>
  </si>
  <si>
    <t>43.99.9</t>
  </si>
  <si>
    <t xml:space="preserve">Baugewerbe a.n.g.  </t>
  </si>
  <si>
    <t xml:space="preserve">G      </t>
  </si>
  <si>
    <t xml:space="preserve">Handel; Instandhaltung und Reparatur von Kfz.  </t>
  </si>
  <si>
    <t xml:space="preserve">45     </t>
  </si>
  <si>
    <t xml:space="preserve">Handel m. Kraftfahrz.; Instandh. u. Rep. v. KFZ </t>
  </si>
  <si>
    <t xml:space="preserve">45.1   </t>
  </si>
  <si>
    <t xml:space="preserve">Handel mit Kraftwagen  </t>
  </si>
  <si>
    <t xml:space="preserve">45.11  </t>
  </si>
  <si>
    <t xml:space="preserve">E  Wasserversorgung;Abw., Abf.ents.,Bes.v.Umweltv.        </t>
  </si>
  <si>
    <t xml:space="preserve">23  H.v.Glas,Glasw.,Keramik,Verarb.v. Steinen u.Erden     </t>
  </si>
  <si>
    <t xml:space="preserve">24  Metallerzeugung und -bearbeitung                     </t>
  </si>
  <si>
    <t xml:space="preserve">29  H.v.Kraftwagen und    Kraftwagenteilen                  </t>
  </si>
  <si>
    <t xml:space="preserve">B  Bergbau und Gewinnung von     Steinen und Erden           </t>
  </si>
  <si>
    <t xml:space="preserve">18  H.v.Druckerz.;Verviel.v. besp.Ton-, Bild-u.Dat.tr.     </t>
  </si>
  <si>
    <t xml:space="preserve">H.v.opt. u.fotograf. Instrumenten u. Geräten  </t>
  </si>
  <si>
    <t xml:space="preserve">26.8   </t>
  </si>
  <si>
    <t xml:space="preserve">H.v.magnetischen u.optischen Datenträgern  </t>
  </si>
  <si>
    <t xml:space="preserve">27     </t>
  </si>
  <si>
    <t xml:space="preserve">Herstellung von elektrisch. Ausrüstungen  </t>
  </si>
  <si>
    <t xml:space="preserve">27.1   </t>
  </si>
  <si>
    <t xml:space="preserve">H.v.Elektromot.,Transf.,Vert.-u.-schalteinr.  </t>
  </si>
  <si>
    <t xml:space="preserve">27.11  </t>
  </si>
  <si>
    <t xml:space="preserve">H.v.Elektromot.,Generat. und Transformatoren  </t>
  </si>
  <si>
    <t xml:space="preserve">27.12  </t>
  </si>
  <si>
    <t xml:space="preserve">H.v.Elektriz.verteil.- und -schalteinrichtungen </t>
  </si>
  <si>
    <t xml:space="preserve">27.2   </t>
  </si>
  <si>
    <t xml:space="preserve">Herstellung von Batterien und Akkumulatoren </t>
  </si>
  <si>
    <t xml:space="preserve">27.3   </t>
  </si>
  <si>
    <t xml:space="preserve">H.v.Kabeln u. elektr. Installationsmaterial </t>
  </si>
  <si>
    <t xml:space="preserve">27.31  </t>
  </si>
  <si>
    <t xml:space="preserve">Herstellung von Glasfaserkabeln </t>
  </si>
  <si>
    <t xml:space="preserve">27.32  </t>
  </si>
  <si>
    <t xml:space="preserve">H.v.sonst.elektron. u.elektr. Drähten u.Kabeln </t>
  </si>
  <si>
    <t xml:space="preserve">27.33  </t>
  </si>
  <si>
    <t xml:space="preserve">Herstellung von elektr.Installationsmat.  </t>
  </si>
  <si>
    <t xml:space="preserve">27.4   </t>
  </si>
  <si>
    <t xml:space="preserve">Herst. von elektrischen Lampen und Leuchten </t>
  </si>
  <si>
    <t xml:space="preserve">27.5   </t>
  </si>
  <si>
    <t xml:space="preserve">Herstellung von Haushaltsgeräten  </t>
  </si>
  <si>
    <t xml:space="preserve">27.51  </t>
  </si>
  <si>
    <t xml:space="preserve">Herst. von elektr. Haushaltsgeräten </t>
  </si>
  <si>
    <t xml:space="preserve">27.52  </t>
  </si>
  <si>
    <t xml:space="preserve">Herst. v. nicht elektr. Haushaltsgeräten  </t>
  </si>
  <si>
    <t xml:space="preserve">27.9   </t>
  </si>
  <si>
    <t xml:space="preserve">       500 Mill.    -      1 Mrd.</t>
  </si>
  <si>
    <t xml:space="preserve">       250 Mill.    -      500 Mill.</t>
  </si>
  <si>
    <r>
      <t xml:space="preserve">Lieferungen 
und
Leistungen </t>
    </r>
    <r>
      <rPr>
        <vertAlign val="superscript"/>
        <sz val="11"/>
        <rFont val="MetaNormalLF-Roman"/>
        <family val="2"/>
      </rPr>
      <t>2)</t>
    </r>
  </si>
  <si>
    <t>(PDF-Dokument, durch Doppelklick öffnen)</t>
  </si>
  <si>
    <t>(PDF-Dokumente, durch Doppelklick öffnen)</t>
  </si>
  <si>
    <t xml:space="preserve">Größenklassen der </t>
  </si>
  <si>
    <t>Lieferungen u.</t>
  </si>
  <si>
    <t>von ... bis unter ...Euro</t>
  </si>
  <si>
    <t xml:space="preserve"> 1000 Euro</t>
  </si>
  <si>
    <t>Deutschland</t>
  </si>
  <si>
    <t>Baden-Württemberg</t>
  </si>
  <si>
    <t>Bayern</t>
  </si>
  <si>
    <t>Berlin</t>
  </si>
  <si>
    <t>Brandenburg</t>
  </si>
  <si>
    <t>über 17 500   -      50 000</t>
  </si>
  <si>
    <t xml:space="preserve">      50 000      -     100 000 </t>
  </si>
  <si>
    <t xml:space="preserve">    100 000      -     250 000 </t>
  </si>
  <si>
    <t xml:space="preserve">    250 000      -     500 000 </t>
  </si>
  <si>
    <t xml:space="preserve">    500 000      -         1 Mill.</t>
  </si>
  <si>
    <t>Insgesamt ...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</si>
  <si>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</si>
  <si>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</si>
  <si>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</si>
  <si>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</si>
  <si>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</si>
  <si>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</si>
  <si>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</si>
  <si>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</si>
  <si>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</si>
  <si>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</si>
  <si>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</si>
  <si>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</si>
  <si>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r>
      <t xml:space="preserve">pflichtige </t>
    </r>
    <r>
      <rPr>
        <vertAlign val="superscript"/>
        <sz val="11"/>
        <rFont val="MetaNormalLF-Roman"/>
        <family val="2"/>
      </rPr>
      <t>1)</t>
    </r>
  </si>
  <si>
    <r>
      <t xml:space="preserve">Leistungen </t>
    </r>
    <r>
      <rPr>
        <vertAlign val="superscript"/>
        <sz val="11"/>
        <rFont val="MetaNormalLF-Roman"/>
        <family val="2"/>
      </rPr>
      <t>2)</t>
    </r>
  </si>
  <si>
    <t>3) Ohne steuerfreie Bank- und Versicherungsumsätze, die nicht zum Vorsteuerabzug berechtigen.</t>
  </si>
  <si>
    <t>5) Ohne steuerfreie Bank- und Versicherungsumsätze, die nicht zum Vorsteuerabzug berechtigen.</t>
  </si>
  <si>
    <r>
      <t xml:space="preserve">Erbr. v. Finanz- u.Versicherungsdienstleist. </t>
    </r>
    <r>
      <rPr>
        <vertAlign val="superscript"/>
        <sz val="10"/>
        <rFont val="MetaNormalLF-Roman"/>
        <family val="2"/>
      </rPr>
      <t xml:space="preserve">5) </t>
    </r>
  </si>
  <si>
    <r>
      <t xml:space="preserve">Erbr. v. Finanz- u.Versicherungsdienstleist.  </t>
    </r>
    <r>
      <rPr>
        <vertAlign val="superscript"/>
        <sz val="10"/>
        <rFont val="MetaNormalLF-Roman"/>
        <family val="2"/>
      </rPr>
      <t>3)</t>
    </r>
  </si>
  <si>
    <r>
      <t xml:space="preserve">Erbr. v. Finanz- u.Versicherungsdienstleist. </t>
    </r>
    <r>
      <rPr>
        <vertAlign val="superscript"/>
        <sz val="10"/>
        <rFont val="MetaNormalLF-Roman"/>
        <family val="2"/>
      </rPr>
      <t>2)</t>
    </r>
  </si>
  <si>
    <t xml:space="preserve">   K     Erbr. v. Finanz- u.Versicherungsdienstleist. 5)</t>
  </si>
  <si>
    <r>
      <t xml:space="preserve">   A     Land- und Forstwirtschaft, Fischerei </t>
    </r>
    <r>
      <rPr>
        <vertAlign val="superscript"/>
        <sz val="12"/>
        <rFont val="Arial"/>
        <family val="2"/>
      </rPr>
      <t>4)</t>
    </r>
    <r>
      <rPr>
        <sz val="12"/>
        <rFont val="Arial"/>
        <family val="2"/>
      </rPr>
      <t xml:space="preserve">  </t>
    </r>
  </si>
  <si>
    <t xml:space="preserve">K  Erbr. v. Finanz- u. Versicherungsdienstleist. 3)         </t>
  </si>
  <si>
    <r>
      <t xml:space="preserve">3) </t>
    </r>
    <r>
      <rPr>
        <sz val="11"/>
        <rFont val="MetaNormalLF-Roman"/>
        <family val="2"/>
      </rPr>
      <t>Ohne steuerfreie Bank- und Versicherungsumsätze, die nicht zum Vorsteuerabzug berechtigen.</t>
    </r>
  </si>
  <si>
    <t xml:space="preserve">24  Metallerzeugung  und                           -bearbeitung                     </t>
  </si>
  <si>
    <t>Natürliche Personen;Einzelunternehmen</t>
  </si>
  <si>
    <t>Übrige Rechtsformen</t>
  </si>
  <si>
    <t>ausführliche Rechtsformbezeichnungen siehe Tabelle 4.2</t>
  </si>
  <si>
    <t>2013</t>
  </si>
  <si>
    <t>Zu- bzw. Ab-
nahme 2013
gegenüber
2012 in %</t>
  </si>
  <si>
    <t>2.1   Steuerliche Merkmale 2013</t>
  </si>
  <si>
    <t xml:space="preserve">2.2  Steuerpflichtige und deren Lieferungen und Leistungen 2013 nach Wirtschaftsabschnitten, Größenklassen </t>
  </si>
  <si>
    <t>2.3 Steuerpflichtige, Umsätze und Umsatzsteuer 2013 nach Wirtschaftsgliederung (GKZ 2008)</t>
  </si>
  <si>
    <t>2.4  Steuersätze 2013 nach ausgewählten Wirtschaftszweigen</t>
  </si>
  <si>
    <t>2.5  Innergemeinschaftliche Lieferungen und Erwerbe 2013 nach ausgewählten Wirtschaftszweigen</t>
  </si>
  <si>
    <t>2.6  Umsatzsteuermerkmale 2013 nach ausgewählten Wirtschaftszweigen</t>
  </si>
  <si>
    <t>2.7  Organkreise 2013 nach ausgewählten Wirtschaftszweigen</t>
  </si>
  <si>
    <t>2.8.2 Besteuerung 2013 nach allgemeinen Durchschnittsätzen nach § 23 UStG</t>
  </si>
  <si>
    <t>2.8.1 Istbesteuerung 2013 nach § 20 UStG</t>
  </si>
  <si>
    <t>2.8.3 Besteuerung 2013 nach dem Durchschnittsatz für Körperschaften, Personenvereinigungen und Vermögensmassen nach § 23a UStG</t>
  </si>
  <si>
    <t>2.8.4 Land- und forstwirtschaftliche Betriebe 2013 mit Regelbesteuerung nach § 24 Abs. 4 UStG</t>
  </si>
  <si>
    <t>2.9  Zugänge und Abgänge 2013</t>
  </si>
  <si>
    <t>3.1  Steuerpflichtige und deren Lieferungen und Leistungen 2013 nach Wirtschaftszweigen</t>
  </si>
  <si>
    <t>3.2  Steuerpflichtige und deren Lieferungen und Leistungen 2013 nach der Rechtsform</t>
  </si>
  <si>
    <t>3.3  Steuerpflichtige und deren Lieferungen und Leistungen 2013</t>
  </si>
  <si>
    <t>3.3 Steuerpflichtige und deren Lieferungen und Leistungen 2013</t>
  </si>
  <si>
    <t>4.1  Steuerpflichtige und deren Lieferungen und Leistungen 2013 nach Wirtschaftszweigen</t>
  </si>
  <si>
    <t>Europäische Genossenschaft (SCE)</t>
  </si>
  <si>
    <t>4.2  Steuerpflichtige und deren Lieferungen und Leistungen 2013 nach ausführlichem Rechtsformschlüssel</t>
  </si>
  <si>
    <t>5  Steuerpflichtige und deren Lieferungen und Leistungen 2013 nach Wirtschaftszweigen</t>
  </si>
  <si>
    <t xml:space="preserve">       50 Mill.     -       100 Mill. </t>
  </si>
  <si>
    <t xml:space="preserve">       100 Mill.     -       250 Mill. </t>
  </si>
  <si>
    <t xml:space="preserve">       250 Mill.     -       500 Mill. </t>
  </si>
  <si>
    <t xml:space="preserve">       500 Mill.     -       1 Mrd. </t>
  </si>
  <si>
    <t xml:space="preserve">       1 Mrd. und mehr</t>
  </si>
  <si>
    <t>Vergleich mit   Tab 2.1</t>
  </si>
  <si>
    <t>x</t>
  </si>
  <si>
    <t>Vergleich mit   Tab 1.2</t>
  </si>
  <si>
    <t>Vergleich mit   Tab 2.2</t>
  </si>
  <si>
    <t>Vergleich mit   Tab 2.3</t>
  </si>
  <si>
    <t>davon</t>
  </si>
  <si>
    <t xml:space="preserve">Innergemeinschaftliche Lieferungen </t>
  </si>
  <si>
    <t xml:space="preserve">1) Ohne Umsätze land- und forstwirtschaftlicher Betriebe nach §24 UStG (Lieferungen in das übrige Gemeinschaftsgebiet an Abnehmer mit USt-IdNr.) </t>
  </si>
  <si>
    <t>2.4.2  Steuerfreie Lieferungen und Leistungen mit Vorsteuerabzug 2013 nach ausgewählten Wirtschaftszweigen</t>
  </si>
  <si>
    <t>2) sonstige steuerfreie Umsätze mit Vorsteuerabzug (Ausfuhren, Lohnveredlungen, Umsätze für die Seeschifffahrt und die Luftfahrt u.a.), s.a. 9.1.4 im Qualitätsbericht</t>
  </si>
  <si>
    <t>•</t>
  </si>
  <si>
    <t>–</t>
  </si>
  <si>
    <t xml:space="preserve">– </t>
  </si>
  <si>
    <t>1.1 Übersicht zu bedeutenden steuerlichen Merkmalen</t>
  </si>
  <si>
    <t>1.1        Übersicht zu bedeutenden steuerlichen Merkmalen</t>
  </si>
  <si>
    <t xml:space="preserve">   zum vollen Steuersatz (19 %)</t>
  </si>
  <si>
    <t xml:space="preserve">   zum ermäßigten Steuersatz (7 %) </t>
  </si>
  <si>
    <r>
      <t>2)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begann und nicht bereits im gleichen Jahr wieder endete. Siehe auch methodische Erläuterungen im Qualitätsbericht.</t>
    </r>
  </si>
  <si>
    <t xml:space="preserve">    Erläuterungen im Qualitätsbericht.</t>
  </si>
  <si>
    <r>
      <t>3)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begann und nicht bereits im gleichen Jahr wieder endete. Siehe auch methodische Erläuterungen im Qualitätsbericht.</t>
    </r>
  </si>
  <si>
    <t xml:space="preserve">     im Inland steuerpfl. sonst. Leistungen von im übrigen Gemeinschaftsgebiet</t>
  </si>
  <si>
    <r>
      <t xml:space="preserve">Umsatzsteuer </t>
    </r>
    <r>
      <rPr>
        <vertAlign val="superscript"/>
        <sz val="11"/>
        <rFont val="MetaNormalLF-Roman"/>
        <family val="2"/>
      </rPr>
      <t xml:space="preserve">
</t>
    </r>
    <r>
      <rPr>
        <sz val="11"/>
        <rFont val="MetaNormalLF-Roman"/>
        <family val="2"/>
      </rPr>
      <t>vor Abzug der 
Vorsteuerbeträge</t>
    </r>
  </si>
  <si>
    <r>
      <t xml:space="preserve">  K   Erbr. v. Finanz- u.Versicherungsdienstleist. </t>
    </r>
    <r>
      <rPr>
        <vertAlign val="superscript"/>
        <sz val="9"/>
        <rFont val="MetaNormalLF-Roman"/>
        <family val="2"/>
      </rPr>
      <t>3)</t>
    </r>
  </si>
  <si>
    <t>(Dokument, durch Doppelklick öffnen)</t>
  </si>
  <si>
    <t>2.4.2    Steuerfreie Lieferungen und Leistungen mit Vorsteuerabzug 2013 nach ausgewählten Wirtschaftszweigen</t>
  </si>
  <si>
    <t>2.4.1    Steuersätze nach ausgewählten Wirtschaftszweigen</t>
  </si>
  <si>
    <t xml:space="preserve">3.2      Steuerpflichtige und deren Lieferungen und Leistungen nach der Rechtsform </t>
  </si>
  <si>
    <t>Steuerfreie Lieferungen und Leistungen mit Vorsteuerabzug 1)</t>
  </si>
  <si>
    <t>3.4  Steuerpflichtige und deren Lieferungen und Leistungen 2013 nach Ländern und Größenklassen</t>
  </si>
  <si>
    <t>3.4      Steuerpflichtige und deren Lieferungen und Leistungen nach Ländern und Größenklassen</t>
  </si>
  <si>
    <t>© Statistisches Bundesamt, Wiesbaden 2015</t>
  </si>
  <si>
    <t xml:space="preserve">Vordrucke der Umsatzsteuervoranmeldung </t>
  </si>
  <si>
    <t xml:space="preserve"> Inhalt / Zeichenerklärungen</t>
  </si>
  <si>
    <t>Zeichenerklärungen</t>
  </si>
  <si>
    <t>Erschienen am 19.März 2015</t>
  </si>
  <si>
    <t>Telefon: 06 11 / 75 - 43 15</t>
  </si>
  <si>
    <t>sonstige  (u.a. Ausfuhren) 2)</t>
  </si>
  <si>
    <t>Artikelnummer: 2140810137005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</si>
</sst>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6">
    <numFmt numFmtId="164" formatCode="##0.0\ \ ;[Red]\ \-\ ##0.0\ \ ;&quot;-   &quot;\ \ "/>
    <numFmt numFmtId="165" formatCode="@\ *."/>
    <numFmt numFmtId="166" formatCode="#\ ###\ ###\ ##0\ \ "/>
    <numFmt numFmtId="167" formatCode="\ #\ ###\ ##0\ \ "/>
    <numFmt numFmtId="168" formatCode="\ #\ ###\ ###\ ##0\ \ "/>
    <numFmt numFmtId="169" formatCode="\ #\ ###\ ##0_W"/>
    <numFmt numFmtId="170" formatCode="\ \ \ \ \ \ \ \ \ @\ *."/>
    <numFmt numFmtId="171" formatCode="\ \ \ @\ *."/>
    <numFmt numFmtId="172" formatCode="\ \ \ \ \ \ @\ *."/>
    <numFmt numFmtId="173" formatCode="0.0"/>
    <numFmt numFmtId="174" formatCode="\ #\ ###\ ###,_W"/>
    <numFmt numFmtId="175" formatCode="#\ ###\ ##0\ ;\-#\ ###\ ##0\ ;&quot;- &quot;"/>
    <numFmt numFmtId="176" formatCode="@*."/>
    <numFmt numFmtId="177" formatCode="##\ ###\ ###\ ##0;[Red]\-##\ ###\ \ ###\ ##0;&quot;–   &quot;"/>
    <numFmt numFmtId="178" formatCode="###\ ###\ ###\ ##0\ "/>
    <numFmt numFmtId="179" formatCode="\ \ \ @"/>
    <numFmt numFmtId="180" formatCode="\ \ \ \ \ \ \ \ @\ *."/>
    <numFmt numFmtId="181" formatCode="\ \ \ @\ "/>
    <numFmt numFmtId="182" formatCode="\ \ \ \ @"/>
    <numFmt numFmtId="183" formatCode="\ #\ ###\ ##0_W\ \ "/>
    <numFmt numFmtId="184" formatCode="#\ ###\ ##0;\-#\ ###\ ##0;&quot;- &quot;"/>
    <numFmt numFmtId="185" formatCode="\ #\ ###,_W"/>
    <numFmt numFmtId="186" formatCode="###\ ###\ ###\ ##0\ \ "/>
    <numFmt numFmtId="187" formatCode="#\ ##0"/>
    <numFmt numFmtId="188" formatCode="@\ *.\ \ "/>
    <numFmt numFmtId="189" formatCode="0\ \ "/>
    <numFmt numFmtId="190" formatCode="\ \ \ \ "/>
    <numFmt numFmtId="191" formatCode="#,##0_ ;[Red]\-#,##0\ "/>
    <numFmt numFmtId="192" formatCode="@*.\."/>
    <numFmt numFmtId="193" formatCode="\ \ 0"/>
    <numFmt numFmtId="194" formatCode="#\ ###\ ###\ ##0"/>
    <numFmt numFmtId="195" formatCode="@\ "/>
    <numFmt numFmtId="196" formatCode="\ \ General"/>
    <numFmt numFmtId="197" formatCode="0.0_ ;[Red]\-0.0\ "/>
    <numFmt numFmtId="198" formatCode="###\ ###\ ###;[Red]\-###\ ###\ ###\ ###"/>
    <numFmt numFmtId="199" formatCode="###\ ###\ ###\ ###\ ###"/>
  </numFmts>
  <fonts count="71" x14ac:knownFonts="1">
    <font>
      <sz val="10"/>
      <name val="Arial"/>
    </font>
    <font>
      <sz val="10"/>
      <name val="Arial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i/>
      <sz val="11"/>
      <name val="MetaNormalLF-Roman"/>
      <family val="2"/>
    </font>
    <font>
      <b/>
      <sz val="13"/>
      <name val="MetaNormalLF-Roman"/>
      <family val="2"/>
    </font>
    <font>
      <sz val="10"/>
      <name val="MetaNormalLF-Roman"/>
      <family val="2"/>
    </font>
    <font>
      <sz val="12"/>
      <name val="Arial"/>
      <family val="2"/>
    </font>
    <font>
      <vertAlign val="superscript"/>
      <sz val="13"/>
      <name val="MetaNormalLF-Roman"/>
      <family val="2"/>
    </font>
    <font>
      <sz val="8"/>
      <name val="Arial"/>
      <family val="2"/>
    </font>
    <font>
      <u/>
      <sz val="10"/>
      <color indexed="12"/>
      <name val="MS Sans Serif"/>
      <family val="2"/>
    </font>
    <font>
      <vertAlign val="superscript"/>
      <sz val="11"/>
      <name val="MetaNormalLF-Roman"/>
      <family val="2"/>
    </font>
    <font>
      <vertAlign val="superscript"/>
      <sz val="10"/>
      <name val="MetaNormalLF-Roman"/>
      <family val="2"/>
    </font>
    <font>
      <sz val="11.5"/>
      <name val="MetaNormalLF-Roman"/>
      <family val="2"/>
    </font>
    <font>
      <b/>
      <vertAlign val="superscript"/>
      <sz val="11"/>
      <name val="MetaNormalLF-Roman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b/>
      <sz val="12"/>
      <color indexed="63"/>
      <name val="Arial"/>
      <family val="2"/>
    </font>
    <font>
      <i/>
      <sz val="10"/>
      <name val="MetaNormalLF-Roman"/>
      <family val="2"/>
    </font>
    <font>
      <vertAlign val="superscript"/>
      <sz val="10"/>
      <name val="Arial"/>
      <family val="2"/>
    </font>
    <font>
      <b/>
      <sz val="14"/>
      <name val="MetaNormalLF-Roman"/>
      <family val="2"/>
    </font>
    <font>
      <sz val="14"/>
      <name val="MetaNormalLF-Roman"/>
      <family val="2"/>
    </font>
    <font>
      <vertAlign val="superscript"/>
      <sz val="12"/>
      <name val="MetaNormalLF-Roman"/>
      <family val="2"/>
    </font>
    <font>
      <b/>
      <sz val="12"/>
      <name val="Arial"/>
      <family val="2"/>
    </font>
    <font>
      <sz val="11"/>
      <color indexed="8"/>
      <name val="MetaNormalLF-Roman"/>
      <family val="2"/>
    </font>
    <font>
      <b/>
      <sz val="11"/>
      <color indexed="8"/>
      <name val="MetaNormalLF-Roman"/>
      <family val="2"/>
    </font>
    <font>
      <b/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2"/>
      <name val="Arial"/>
      <family val="2"/>
    </font>
    <font>
      <sz val="12"/>
      <name val="Arial"/>
      <family val="2"/>
    </font>
    <font>
      <sz val="7"/>
      <name val="MetaNormalLF-Roman"/>
      <family val="2"/>
    </font>
    <font>
      <sz val="9"/>
      <name val="MetaNormalLF-Roman"/>
      <family val="2"/>
    </font>
    <font>
      <u/>
      <sz val="11"/>
      <color indexed="12"/>
      <name val="MetaNormalLF-Roman"/>
      <family val="2"/>
    </font>
    <font>
      <vertAlign val="superscript"/>
      <sz val="12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11"/>
      <color indexed="12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name val="Arial"/>
      <family val="2"/>
    </font>
    <font>
      <b/>
      <sz val="11"/>
      <name val="Arial"/>
      <family val="2"/>
    </font>
    <font>
      <sz val="14"/>
      <name val="Arial"/>
      <family val="2"/>
    </font>
    <font>
      <u/>
      <sz val="14"/>
      <color indexed="18"/>
      <name val="MetaNormalLF-Roman"/>
      <family val="2"/>
    </font>
    <font>
      <vertAlign val="superscript"/>
      <sz val="9"/>
      <name val="MetaNormalLF-Roman"/>
      <family val="2"/>
    </font>
    <font>
      <b/>
      <sz val="10"/>
      <color theme="3"/>
      <name val="MetaNormalLF-Roman"/>
      <family val="2"/>
    </font>
    <font>
      <sz val="10"/>
      <color theme="3"/>
      <name val="MetaNormalLF-Roman"/>
      <family val="2"/>
    </font>
    <font>
      <u/>
      <sz val="10"/>
      <color theme="3"/>
      <name val="MetaNormalLF-Roman"/>
      <family val="2"/>
    </font>
    <font>
      <b/>
      <u/>
      <sz val="10"/>
      <color theme="3"/>
      <name val="MetaNormalLF-Roman"/>
      <family val="2"/>
    </font>
    <font>
      <sz val="10"/>
      <color theme="3"/>
      <name val="Arial"/>
      <family val="2"/>
    </font>
  </fonts>
  <fills count="27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28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</borders>
  <cellStyleXfs count="51">
    <xf numFmtId="0" fontId="0" fillId="0" borderId="0"/>
    <xf numFmtId="0" fontId="43" fillId="4" borderId="0" applyNumberFormat="0" applyBorder="0" applyAlignment="0" applyProtection="0"/>
    <xf numFmtId="0" fontId="43" fillId="5" borderId="0" applyNumberFormat="0" applyBorder="0" applyAlignment="0" applyProtection="0"/>
    <xf numFmtId="0" fontId="43" fillId="6" borderId="0" applyNumberFormat="0" applyBorder="0" applyAlignment="0" applyProtection="0"/>
    <xf numFmtId="0" fontId="43" fillId="7" borderId="0" applyNumberFormat="0" applyBorder="0" applyAlignment="0" applyProtection="0"/>
    <xf numFmtId="0" fontId="43" fillId="8" borderId="0" applyNumberFormat="0" applyBorder="0" applyAlignment="0" applyProtection="0"/>
    <xf numFmtId="0" fontId="43" fillId="2" borderId="0" applyNumberFormat="0" applyBorder="0" applyAlignment="0" applyProtection="0"/>
    <xf numFmtId="0" fontId="43" fillId="9" borderId="0" applyNumberFormat="0" applyBorder="0" applyAlignment="0" applyProtection="0"/>
    <xf numFmtId="0" fontId="43" fillId="3" borderId="0" applyNumberFormat="0" applyBorder="0" applyAlignment="0" applyProtection="0"/>
    <xf numFmtId="0" fontId="43" fillId="10" borderId="0" applyNumberFormat="0" applyBorder="0" applyAlignment="0" applyProtection="0"/>
    <xf numFmtId="0" fontId="43" fillId="7" borderId="0" applyNumberFormat="0" applyBorder="0" applyAlignment="0" applyProtection="0"/>
    <xf numFmtId="0" fontId="43" fillId="9" borderId="0" applyNumberFormat="0" applyBorder="0" applyAlignment="0" applyProtection="0"/>
    <xf numFmtId="0" fontId="43" fillId="11" borderId="0" applyNumberFormat="0" applyBorder="0" applyAlignment="0" applyProtection="0"/>
    <xf numFmtId="0" fontId="44" fillId="14" borderId="0" applyNumberFormat="0" applyBorder="0" applyAlignment="0" applyProtection="0"/>
    <xf numFmtId="0" fontId="44" fillId="3" borderId="0" applyNumberFormat="0" applyBorder="0" applyAlignment="0" applyProtection="0"/>
    <xf numFmtId="0" fontId="44" fillId="10" borderId="0" applyNumberFormat="0" applyBorder="0" applyAlignment="0" applyProtection="0"/>
    <xf numFmtId="0" fontId="44" fillId="15" borderId="0" applyNumberFormat="0" applyBorder="0" applyAlignment="0" applyProtection="0"/>
    <xf numFmtId="0" fontId="44" fillId="13" borderId="0" applyNumberFormat="0" applyBorder="0" applyAlignment="0" applyProtection="0"/>
    <xf numFmtId="0" fontId="44" fillId="16" borderId="0" applyNumberFormat="0" applyBorder="0" applyAlignment="0" applyProtection="0"/>
    <xf numFmtId="0" fontId="44" fillId="17" borderId="0" applyNumberFormat="0" applyBorder="0" applyAlignment="0" applyProtection="0"/>
    <xf numFmtId="0" fontId="44" fillId="18" borderId="0" applyNumberFormat="0" applyBorder="0" applyAlignment="0" applyProtection="0"/>
    <xf numFmtId="0" fontId="44" fillId="19" borderId="0" applyNumberFormat="0" applyBorder="0" applyAlignment="0" applyProtection="0"/>
    <xf numFmtId="0" fontId="44" fillId="15" borderId="0" applyNumberFormat="0" applyBorder="0" applyAlignment="0" applyProtection="0"/>
    <xf numFmtId="0" fontId="44" fillId="13" borderId="0" applyNumberFormat="0" applyBorder="0" applyAlignment="0" applyProtection="0"/>
    <xf numFmtId="0" fontId="44" fillId="20" borderId="0" applyNumberFormat="0" applyBorder="0" applyAlignment="0" applyProtection="0"/>
    <xf numFmtId="0" fontId="45" fillId="12" borderId="1" applyNumberFormat="0" applyAlignment="0" applyProtection="0"/>
    <xf numFmtId="0" fontId="46" fillId="12" borderId="2" applyNumberFormat="0" applyAlignment="0" applyProtection="0"/>
    <xf numFmtId="0" fontId="47" fillId="2" borderId="2" applyNumberFormat="0" applyAlignment="0" applyProtection="0"/>
    <xf numFmtId="0" fontId="48" fillId="0" borderId="3" applyNumberFormat="0" applyFill="0" applyAlignment="0" applyProtection="0"/>
    <xf numFmtId="0" fontId="49" fillId="0" borderId="0" applyNumberFormat="0" applyFill="0" applyBorder="0" applyAlignment="0" applyProtection="0"/>
    <xf numFmtId="0" fontId="50" fillId="6" borderId="0" applyNumberFormat="0" applyBorder="0" applyAlignment="0" applyProtection="0"/>
    <xf numFmtId="0" fontId="13" fillId="0" borderId="0" applyNumberFormat="0" applyFill="0" applyBorder="0" applyAlignment="0" applyProtection="0"/>
    <xf numFmtId="0" fontId="51" fillId="0" borderId="0" applyNumberFormat="0" applyFill="0" applyBorder="0" applyAlignment="0" applyProtection="0">
      <alignment vertical="top"/>
      <protection locked="0"/>
    </xf>
    <xf numFmtId="0" fontId="52" fillId="21" borderId="0" applyNumberFormat="0" applyBorder="0" applyAlignment="0" applyProtection="0"/>
    <xf numFmtId="0" fontId="43" fillId="22" borderId="4" applyNumberFormat="0" applyFont="0" applyAlignment="0" applyProtection="0"/>
    <xf numFmtId="0" fontId="53" fillId="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43" fillId="0" borderId="0"/>
    <xf numFmtId="0" fontId="54" fillId="0" borderId="0" applyNumberFormat="0" applyFill="0" applyBorder="0" applyAlignment="0" applyProtection="0"/>
    <xf numFmtId="0" fontId="55" fillId="0" borderId="5" applyNumberFormat="0" applyFill="0" applyAlignment="0" applyProtection="0"/>
    <xf numFmtId="0" fontId="56" fillId="0" borderId="6" applyNumberFormat="0" applyFill="0" applyAlignment="0" applyProtection="0"/>
    <xf numFmtId="0" fontId="57" fillId="0" borderId="7" applyNumberFormat="0" applyFill="0" applyAlignment="0" applyProtection="0"/>
    <xf numFmtId="0" fontId="57" fillId="0" borderId="0" applyNumberFormat="0" applyFill="0" applyBorder="0" applyAlignment="0" applyProtection="0"/>
    <xf numFmtId="0" fontId="58" fillId="0" borderId="8" applyNumberFormat="0" applyFill="0" applyAlignment="0" applyProtection="0"/>
    <xf numFmtId="0" fontId="59" fillId="0" borderId="0" applyNumberFormat="0" applyFill="0" applyBorder="0" applyAlignment="0" applyProtection="0"/>
    <xf numFmtId="0" fontId="60" fillId="23" borderId="9" applyNumberFormat="0" applyAlignment="0" applyProtection="0"/>
  </cellStyleXfs>
  <cellXfs count="567">
    <xf numFmtId="0" fontId="0" fillId="0" borderId="0" xfId="0"/>
    <xf numFmtId="0" fontId="2" fillId="0" borderId="0" xfId="0" applyFont="1" applyFill="1" applyAlignment="1"/>
    <xf numFmtId="0" fontId="3" fillId="0" borderId="0" xfId="0" applyFont="1" applyFill="1" applyAlignment="1"/>
    <xf numFmtId="0" fontId="4" fillId="0" borderId="0" xfId="0" applyFont="1" applyFill="1"/>
    <xf numFmtId="0" fontId="4" fillId="0" borderId="10" xfId="0" applyFont="1" applyFill="1" applyBorder="1" applyAlignment="1">
      <alignment horizontal="centerContinuous"/>
    </xf>
    <xf numFmtId="0" fontId="5" fillId="0" borderId="0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2" xfId="0" applyFont="1" applyFill="1" applyBorder="1"/>
    <xf numFmtId="165" fontId="5" fillId="0" borderId="12" xfId="0" applyNumberFormat="1" applyFont="1" applyFill="1" applyBorder="1" applyAlignment="1">
      <alignment horizontal="left"/>
    </xf>
    <xf numFmtId="166" fontId="5" fillId="0" borderId="0" xfId="0" applyNumberFormat="1" applyFont="1" applyFill="1" applyBorder="1"/>
    <xf numFmtId="164" fontId="7" fillId="0" borderId="0" xfId="0" applyNumberFormat="1" applyFont="1" applyFill="1" applyAlignment="1">
      <alignment horizontal="right"/>
    </xf>
    <xf numFmtId="165" fontId="5" fillId="0" borderId="0" xfId="0" applyNumberFormat="1" applyFont="1" applyFill="1" applyBorder="1" applyAlignment="1">
      <alignment horizontal="left"/>
    </xf>
    <xf numFmtId="167" fontId="6" fillId="0" borderId="11" xfId="0" applyNumberFormat="1" applyFont="1" applyFill="1" applyBorder="1"/>
    <xf numFmtId="0" fontId="5" fillId="0" borderId="0" xfId="0" applyFont="1" applyFill="1" applyBorder="1" applyAlignment="1">
      <alignment horizontal="right"/>
    </xf>
    <xf numFmtId="167" fontId="6" fillId="0" borderId="0" xfId="0" applyNumberFormat="1" applyFont="1" applyFill="1" applyBorder="1"/>
    <xf numFmtId="1" fontId="5" fillId="0" borderId="0" xfId="0" applyNumberFormat="1" applyFont="1" applyFill="1" applyBorder="1" applyAlignment="1">
      <alignment horizontal="right"/>
    </xf>
    <xf numFmtId="49" fontId="5" fillId="0" borderId="12" xfId="0" applyNumberFormat="1" applyFont="1" applyFill="1" applyBorder="1" applyAlignment="1">
      <alignment horizontal="left" vertical="center"/>
    </xf>
    <xf numFmtId="167" fontId="5" fillId="0" borderId="0" xfId="0" applyNumberFormat="1" applyFont="1" applyFill="1" applyBorder="1"/>
    <xf numFmtId="0" fontId="5" fillId="0" borderId="0" xfId="0" applyFont="1" applyFill="1"/>
    <xf numFmtId="0" fontId="5" fillId="0" borderId="12" xfId="0" applyNumberFormat="1" applyFont="1" applyFill="1" applyBorder="1"/>
    <xf numFmtId="0" fontId="7" fillId="0" borderId="0" xfId="0" applyFont="1" applyFill="1"/>
    <xf numFmtId="164" fontId="5" fillId="0" borderId="0" xfId="0" applyNumberFormat="1" applyFont="1" applyFill="1" applyAlignment="1">
      <alignment horizontal="right"/>
    </xf>
    <xf numFmtId="167" fontId="5" fillId="0" borderId="11" xfId="0" applyNumberFormat="1" applyFont="1" applyFill="1" applyBorder="1"/>
    <xf numFmtId="0" fontId="5" fillId="0" borderId="0" xfId="0" applyFont="1" applyFill="1" applyBorder="1"/>
    <xf numFmtId="165" fontId="5" fillId="0" borderId="0" xfId="0" applyNumberFormat="1" applyFont="1" applyFill="1" applyAlignment="1">
      <alignment horizontal="left"/>
    </xf>
    <xf numFmtId="168" fontId="4" fillId="0" borderId="0" xfId="0" applyNumberFormat="1" applyFont="1" applyFill="1"/>
    <xf numFmtId="167" fontId="8" fillId="0" borderId="0" xfId="0" applyNumberFormat="1" applyFont="1" applyFill="1" applyBorder="1" applyAlignment="1">
      <alignment horizontal="center"/>
    </xf>
    <xf numFmtId="0" fontId="9" fillId="0" borderId="0" xfId="39" applyFont="1" applyFill="1" applyBorder="1" applyProtection="1">
      <protection locked="0"/>
    </xf>
    <xf numFmtId="0" fontId="11" fillId="0" borderId="0" xfId="0" applyFont="1" applyFill="1" applyBorder="1"/>
    <xf numFmtId="169" fontId="4" fillId="0" borderId="0" xfId="0" applyNumberFormat="1" applyFont="1" applyFill="1" applyBorder="1"/>
    <xf numFmtId="0" fontId="9" fillId="0" borderId="0" xfId="0" applyNumberFormat="1" applyFont="1" applyFill="1" applyBorder="1" applyAlignment="1">
      <alignment horizontal="left"/>
    </xf>
    <xf numFmtId="0" fontId="4" fillId="0" borderId="0" xfId="0" applyFont="1" applyFill="1" applyBorder="1"/>
    <xf numFmtId="0" fontId="9" fillId="0" borderId="0" xfId="0" applyFont="1" applyFill="1"/>
    <xf numFmtId="168" fontId="4" fillId="0" borderId="0" xfId="0" applyNumberFormat="1" applyFont="1" applyFill="1" applyBorder="1"/>
    <xf numFmtId="0" fontId="4" fillId="0" borderId="0" xfId="0" applyFont="1" applyFill="1" applyBorder="1" applyAlignment="1">
      <alignment horizontal="centerContinuous"/>
    </xf>
    <xf numFmtId="0" fontId="5" fillId="0" borderId="0" xfId="0" applyNumberFormat="1" applyFont="1" applyFill="1" applyBorder="1"/>
    <xf numFmtId="0" fontId="9" fillId="0" borderId="0" xfId="0" applyFont="1" applyFill="1" applyBorder="1"/>
    <xf numFmtId="0" fontId="2" fillId="0" borderId="0" xfId="0" applyFont="1" applyFill="1" applyAlignment="1">
      <alignment horizontal="left"/>
    </xf>
    <xf numFmtId="0" fontId="5" fillId="0" borderId="13" xfId="0" applyFont="1" applyFill="1" applyBorder="1" applyAlignment="1">
      <alignment horizontal="center" vertical="center" wrapText="1"/>
    </xf>
    <xf numFmtId="49" fontId="5" fillId="0" borderId="12" xfId="0" applyNumberFormat="1" applyFont="1" applyFill="1" applyBorder="1" applyAlignment="1">
      <alignment horizontal="left"/>
    </xf>
    <xf numFmtId="177" fontId="9" fillId="0" borderId="0" xfId="0" applyNumberFormat="1" applyFont="1" applyFill="1" applyBorder="1" applyAlignment="1">
      <alignment horizontal="right"/>
    </xf>
    <xf numFmtId="0" fontId="5" fillId="0" borderId="12" xfId="0" applyNumberFormat="1" applyFont="1" applyFill="1" applyBorder="1" applyAlignment="1">
      <alignment horizontal="left"/>
    </xf>
    <xf numFmtId="165" fontId="9" fillId="0" borderId="0" xfId="39" applyNumberFormat="1" applyFont="1" applyFill="1" applyBorder="1" applyAlignment="1" applyProtection="1">
      <alignment horizontal="left"/>
      <protection locked="0"/>
    </xf>
    <xf numFmtId="167" fontId="9" fillId="0" borderId="0" xfId="0" applyNumberFormat="1" applyFont="1" applyFill="1" applyBorder="1"/>
    <xf numFmtId="174" fontId="9" fillId="0" borderId="0" xfId="0" applyNumberFormat="1" applyFont="1" applyFill="1" applyBorder="1"/>
    <xf numFmtId="0" fontId="9" fillId="0" borderId="0" xfId="0" applyFont="1"/>
    <xf numFmtId="169" fontId="9" fillId="0" borderId="0" xfId="0" applyNumberFormat="1" applyFont="1" applyFill="1" applyBorder="1"/>
    <xf numFmtId="0" fontId="15" fillId="0" borderId="0" xfId="0" applyFont="1" applyFill="1" applyBorder="1"/>
    <xf numFmtId="173" fontId="9" fillId="0" borderId="0" xfId="0" applyNumberFormat="1" applyFont="1" applyFill="1"/>
    <xf numFmtId="0" fontId="16" fillId="0" borderId="10" xfId="0" applyFont="1" applyFill="1" applyBorder="1" applyAlignment="1">
      <alignment horizontal="centerContinuous"/>
    </xf>
    <xf numFmtId="170" fontId="5" fillId="0" borderId="12" xfId="0" applyNumberFormat="1" applyFont="1" applyFill="1" applyBorder="1" applyAlignment="1">
      <alignment horizontal="left"/>
    </xf>
    <xf numFmtId="166" fontId="9" fillId="0" borderId="0" xfId="0" applyNumberFormat="1" applyFont="1" applyFill="1" applyBorder="1"/>
    <xf numFmtId="0" fontId="2" fillId="0" borderId="0" xfId="39" applyFont="1" applyFill="1" applyAlignment="1">
      <alignment horizontal="left"/>
    </xf>
    <xf numFmtId="0" fontId="3" fillId="0" borderId="0" xfId="39" applyFont="1" applyFill="1" applyAlignment="1">
      <alignment horizontal="left"/>
    </xf>
    <xf numFmtId="0" fontId="16" fillId="0" borderId="10" xfId="39" applyFont="1" applyFill="1" applyBorder="1" applyAlignment="1">
      <alignment horizontal="left"/>
    </xf>
    <xf numFmtId="0" fontId="5" fillId="0" borderId="14" xfId="39" applyFont="1" applyFill="1" applyBorder="1" applyAlignment="1">
      <alignment horizontal="center" vertical="center"/>
    </xf>
    <xf numFmtId="0" fontId="5" fillId="0" borderId="15" xfId="39" applyFont="1" applyFill="1" applyBorder="1" applyAlignment="1">
      <alignment horizontal="center" vertical="center"/>
    </xf>
    <xf numFmtId="0" fontId="5" fillId="0" borderId="0" xfId="39" applyFont="1" applyFill="1" applyBorder="1" applyAlignment="1">
      <alignment horizontal="center" vertical="center" wrapText="1"/>
    </xf>
    <xf numFmtId="0" fontId="5" fillId="0" borderId="11" xfId="39" applyFont="1" applyFill="1" applyBorder="1" applyAlignment="1">
      <alignment horizontal="center" vertical="top"/>
    </xf>
    <xf numFmtId="0" fontId="5" fillId="0" borderId="0" xfId="39" applyFont="1" applyFill="1" applyBorder="1" applyAlignment="1">
      <alignment horizontal="center" vertical="center"/>
    </xf>
    <xf numFmtId="165" fontId="5" fillId="0" borderId="12" xfId="36" applyNumberFormat="1" applyFont="1" applyFill="1" applyBorder="1" applyAlignment="1">
      <alignment horizontal="fill"/>
    </xf>
    <xf numFmtId="166" fontId="5" fillId="0" borderId="0" xfId="36" applyNumberFormat="1" applyFont="1" applyFill="1" applyBorder="1"/>
    <xf numFmtId="166" fontId="5" fillId="0" borderId="0" xfId="36" applyNumberFormat="1" applyFont="1" applyFill="1" applyBorder="1" applyAlignment="1">
      <alignment horizontal="right"/>
    </xf>
    <xf numFmtId="49" fontId="5" fillId="0" borderId="12" xfId="39" applyNumberFormat="1" applyFont="1" applyFill="1" applyBorder="1" applyAlignment="1">
      <alignment horizontal="left" vertical="center"/>
    </xf>
    <xf numFmtId="171" fontId="5" fillId="0" borderId="12" xfId="39" applyNumberFormat="1" applyFont="1" applyFill="1" applyBorder="1" applyAlignment="1">
      <alignment horizontal="left"/>
    </xf>
    <xf numFmtId="0" fontId="5" fillId="0" borderId="0" xfId="39" applyFont="1" applyFill="1"/>
    <xf numFmtId="190" fontId="5" fillId="0" borderId="12" xfId="39" applyNumberFormat="1" applyFont="1" applyFill="1" applyBorder="1" applyAlignment="1">
      <alignment horizontal="left"/>
    </xf>
    <xf numFmtId="172" fontId="5" fillId="0" borderId="12" xfId="39" applyNumberFormat="1" applyFont="1" applyFill="1" applyBorder="1" applyAlignment="1">
      <alignment horizontal="left"/>
    </xf>
    <xf numFmtId="170" fontId="5" fillId="0" borderId="12" xfId="39" applyNumberFormat="1" applyFont="1" applyFill="1" applyBorder="1" applyAlignment="1">
      <alignment horizontal="left"/>
    </xf>
    <xf numFmtId="165" fontId="5" fillId="0" borderId="12" xfId="39" applyNumberFormat="1" applyFont="1" applyFill="1" applyBorder="1" applyAlignment="1">
      <alignment horizontal="left"/>
    </xf>
    <xf numFmtId="179" fontId="5" fillId="0" borderId="12" xfId="39" applyNumberFormat="1" applyFont="1" applyFill="1" applyBorder="1" applyAlignment="1">
      <alignment horizontal="left"/>
    </xf>
    <xf numFmtId="0" fontId="5" fillId="0" borderId="12" xfId="39" applyFont="1" applyFill="1" applyBorder="1"/>
    <xf numFmtId="49" fontId="5" fillId="0" borderId="12" xfId="39" applyNumberFormat="1" applyFont="1" applyFill="1" applyBorder="1" applyAlignment="1">
      <alignment horizontal="left" wrapText="1"/>
    </xf>
    <xf numFmtId="180" fontId="5" fillId="0" borderId="12" xfId="39" applyNumberFormat="1" applyFont="1" applyFill="1" applyBorder="1" applyAlignment="1">
      <alignment horizontal="left"/>
    </xf>
    <xf numFmtId="181" fontId="5" fillId="0" borderId="12" xfId="39" applyNumberFormat="1" applyFont="1" applyFill="1" applyBorder="1" applyAlignment="1">
      <alignment horizontal="left"/>
    </xf>
    <xf numFmtId="165" fontId="9" fillId="0" borderId="0" xfId="39" applyNumberFormat="1" applyFont="1" applyFill="1" applyBorder="1" applyAlignment="1">
      <alignment horizontal="left"/>
    </xf>
    <xf numFmtId="167" fontId="9" fillId="0" borderId="0" xfId="39" applyNumberFormat="1" applyFont="1" applyFill="1" applyBorder="1"/>
    <xf numFmtId="174" fontId="9" fillId="0" borderId="0" xfId="39" applyNumberFormat="1" applyFont="1" applyFill="1" applyBorder="1"/>
    <xf numFmtId="0" fontId="9" fillId="0" borderId="0" xfId="39" applyFont="1" applyFill="1" applyBorder="1"/>
    <xf numFmtId="0" fontId="9" fillId="0" borderId="0" xfId="39" applyFont="1" applyFill="1"/>
    <xf numFmtId="0" fontId="4" fillId="0" borderId="0" xfId="0" applyFont="1" applyFill="1" applyAlignment="1">
      <alignment horizontal="center"/>
    </xf>
    <xf numFmtId="0" fontId="5" fillId="0" borderId="16" xfId="0" quotePrefix="1" applyFont="1" applyFill="1" applyBorder="1" applyAlignment="1">
      <alignment horizontal="center" vertical="center" wrapText="1"/>
    </xf>
    <xf numFmtId="0" fontId="5" fillId="0" borderId="15" xfId="0" quotePrefix="1" applyFont="1" applyFill="1" applyBorder="1" applyAlignment="1">
      <alignment horizontal="center" vertical="center" wrapText="1"/>
    </xf>
    <xf numFmtId="0" fontId="5" fillId="0" borderId="16" xfId="0" quotePrefix="1" applyFont="1" applyFill="1" applyBorder="1" applyAlignment="1">
      <alignment horizontal="center"/>
    </xf>
    <xf numFmtId="0" fontId="5" fillId="0" borderId="17" xfId="0" applyFont="1" applyFill="1" applyBorder="1" applyAlignment="1">
      <alignment horizontal="centerContinuous" vertical="center" wrapText="1"/>
    </xf>
    <xf numFmtId="0" fontId="5" fillId="0" borderId="17" xfId="0" quotePrefix="1" applyFont="1" applyFill="1" applyBorder="1" applyAlignment="1">
      <alignment horizontal="centerContinuous" vertical="center" wrapText="1"/>
    </xf>
    <xf numFmtId="0" fontId="3" fillId="0" borderId="12" xfId="0" applyFont="1" applyFill="1" applyBorder="1" applyAlignment="1">
      <alignment horizontal="left"/>
    </xf>
    <xf numFmtId="0" fontId="3" fillId="0" borderId="0" xfId="0" applyFont="1" applyFill="1"/>
    <xf numFmtId="165" fontId="5" fillId="0" borderId="12" xfId="0" applyNumberFormat="1" applyFont="1" applyFill="1" applyBorder="1" applyAlignment="1">
      <alignment horizontal="fill"/>
    </xf>
    <xf numFmtId="167" fontId="5" fillId="0" borderId="0" xfId="0" applyNumberFormat="1" applyFont="1" applyFill="1"/>
    <xf numFmtId="167" fontId="3" fillId="0" borderId="0" xfId="0" applyNumberFormat="1" applyFont="1" applyFill="1"/>
    <xf numFmtId="166" fontId="9" fillId="0" borderId="0" xfId="0" applyNumberFormat="1" applyFont="1" applyFill="1" applyAlignment="1">
      <alignment wrapText="1"/>
    </xf>
    <xf numFmtId="0" fontId="9" fillId="0" borderId="13" xfId="0" applyFont="1" applyFill="1" applyBorder="1" applyAlignment="1">
      <alignment horizontal="center" vertical="center"/>
    </xf>
    <xf numFmtId="166" fontId="9" fillId="0" borderId="18" xfId="0" applyNumberFormat="1" applyFont="1" applyFill="1" applyBorder="1" applyAlignment="1">
      <alignment horizontal="center" vertical="center" wrapText="1"/>
    </xf>
    <xf numFmtId="0" fontId="9" fillId="0" borderId="12" xfId="0" applyFont="1" applyFill="1" applyBorder="1" applyAlignment="1">
      <alignment horizontal="center" vertical="center"/>
    </xf>
    <xf numFmtId="166" fontId="9" fillId="0" borderId="0" xfId="0" applyNumberFormat="1" applyFont="1" applyFill="1" applyAlignment="1">
      <alignment horizontal="center" vertical="center" wrapText="1"/>
    </xf>
    <xf numFmtId="0" fontId="9" fillId="0" borderId="19" xfId="0" applyFont="1" applyFill="1" applyBorder="1" applyAlignment="1">
      <alignment horizontal="center" vertical="center"/>
    </xf>
    <xf numFmtId="166" fontId="9" fillId="0" borderId="10" xfId="0" applyNumberFormat="1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/>
    </xf>
    <xf numFmtId="192" fontId="9" fillId="0" borderId="12" xfId="0" applyNumberFormat="1" applyFont="1" applyFill="1" applyBorder="1"/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left" indent="1"/>
    </xf>
    <xf numFmtId="0" fontId="2" fillId="0" borderId="0" xfId="0" applyFont="1" applyFill="1"/>
    <xf numFmtId="0" fontId="3" fillId="0" borderId="0" xfId="0" applyFont="1" applyFill="1" applyAlignment="1">
      <alignment horizontal="center"/>
    </xf>
    <xf numFmtId="0" fontId="3" fillId="0" borderId="0" xfId="0" applyFont="1" applyFill="1" applyAlignment="1">
      <alignment horizontal="left" indent="1"/>
    </xf>
    <xf numFmtId="0" fontId="9" fillId="0" borderId="0" xfId="0" applyFont="1" applyFill="1" applyAlignment="1">
      <alignment horizontal="left"/>
    </xf>
    <xf numFmtId="0" fontId="9" fillId="0" borderId="10" xfId="0" applyFont="1" applyFill="1" applyBorder="1" applyAlignment="1">
      <alignment horizontal="left"/>
    </xf>
    <xf numFmtId="0" fontId="9" fillId="0" borderId="0" xfId="0" applyFont="1" applyFill="1" applyAlignment="1">
      <alignment horizontal="left" indent="1"/>
    </xf>
    <xf numFmtId="0" fontId="9" fillId="0" borderId="18" xfId="0" applyFont="1" applyFill="1" applyBorder="1" applyAlignment="1">
      <alignment horizontal="centerContinuous" vertical="center" wrapText="1"/>
    </xf>
    <xf numFmtId="0" fontId="9" fillId="0" borderId="20" xfId="0" applyFont="1" applyFill="1" applyBorder="1" applyAlignment="1">
      <alignment horizontal="centerContinuous" vertical="center" wrapText="1"/>
    </xf>
    <xf numFmtId="0" fontId="9" fillId="0" borderId="15" xfId="0" applyFont="1" applyFill="1" applyBorder="1"/>
    <xf numFmtId="0" fontId="9" fillId="0" borderId="17" xfId="0" applyFont="1" applyFill="1" applyBorder="1" applyAlignment="1">
      <alignment horizontal="right" vertical="center" wrapText="1"/>
    </xf>
    <xf numFmtId="0" fontId="9" fillId="0" borderId="21" xfId="0" applyFont="1" applyFill="1" applyBorder="1" applyAlignment="1">
      <alignment horizontal="centerContinuous" vertical="center" wrapText="1"/>
    </xf>
    <xf numFmtId="0" fontId="9" fillId="0" borderId="10" xfId="0" applyFont="1" applyFill="1" applyBorder="1" applyAlignment="1">
      <alignment horizontal="centerContinuous" vertical="center" wrapText="1"/>
    </xf>
    <xf numFmtId="0" fontId="9" fillId="0" borderId="22" xfId="0" applyFont="1" applyFill="1" applyBorder="1" applyAlignment="1">
      <alignment horizontal="centerContinuous" vertical="center" wrapText="1"/>
    </xf>
    <xf numFmtId="0" fontId="9" fillId="0" borderId="0" xfId="0" applyFont="1" applyFill="1" applyAlignment="1">
      <alignment horizontal="centerContinuous" vertical="center" wrapText="1"/>
    </xf>
    <xf numFmtId="0" fontId="9" fillId="0" borderId="11" xfId="0" applyFont="1" applyFill="1" applyBorder="1" applyAlignment="1">
      <alignment horizontal="centerContinuous" vertical="center" wrapText="1"/>
    </xf>
    <xf numFmtId="0" fontId="9" fillId="0" borderId="16" xfId="0" quotePrefix="1" applyFont="1" applyFill="1" applyBorder="1" applyAlignment="1">
      <alignment horizontal="center" vertical="center"/>
    </xf>
    <xf numFmtId="0" fontId="9" fillId="0" borderId="22" xfId="0" quotePrefix="1" applyFont="1" applyFill="1" applyBorder="1" applyAlignment="1">
      <alignment horizontal="center" vertical="center"/>
    </xf>
    <xf numFmtId="0" fontId="9" fillId="0" borderId="20" xfId="0" quotePrefix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 wrapText="1"/>
    </xf>
    <xf numFmtId="167" fontId="9" fillId="0" borderId="12" xfId="0" applyNumberFormat="1" applyFont="1" applyFill="1" applyBorder="1" applyAlignment="1">
      <alignment horizontal="center" vertical="center" wrapText="1"/>
    </xf>
    <xf numFmtId="167" fontId="9" fillId="0" borderId="0" xfId="0" quotePrefix="1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left" vertical="center" wrapText="1" indent="1"/>
    </xf>
    <xf numFmtId="176" fontId="9" fillId="0" borderId="12" xfId="0" applyNumberFormat="1" applyFont="1" applyFill="1" applyBorder="1"/>
    <xf numFmtId="167" fontId="9" fillId="0" borderId="0" xfId="0" applyNumberFormat="1" applyFont="1" applyFill="1"/>
    <xf numFmtId="193" fontId="9" fillId="0" borderId="0" xfId="0" applyNumberFormat="1" applyFont="1" applyFill="1" applyAlignment="1">
      <alignment horizontal="left"/>
    </xf>
    <xf numFmtId="196" fontId="9" fillId="0" borderId="0" xfId="0" applyNumberFormat="1" applyFont="1" applyFill="1" applyAlignment="1">
      <alignment horizontal="left" indent="1"/>
    </xf>
    <xf numFmtId="182" fontId="9" fillId="0" borderId="0" xfId="0" applyNumberFormat="1" applyFont="1" applyFill="1"/>
    <xf numFmtId="176" fontId="9" fillId="0" borderId="0" xfId="0" applyNumberFormat="1" applyFont="1" applyFill="1" applyBorder="1"/>
    <xf numFmtId="0" fontId="18" fillId="0" borderId="0" xfId="0" applyNumberFormat="1" applyFont="1" applyFill="1" applyBorder="1" applyAlignment="1">
      <alignment horizontal="left" vertical="center" wrapText="1"/>
    </xf>
    <xf numFmtId="49" fontId="18" fillId="0" borderId="0" xfId="0" applyNumberFormat="1" applyFont="1" applyFill="1" applyAlignment="1">
      <alignment horizontal="left" vertical="center" wrapText="1"/>
    </xf>
    <xf numFmtId="0" fontId="18" fillId="0" borderId="0" xfId="0" applyFont="1" applyFill="1" applyAlignment="1">
      <alignment horizontal="left" vertical="center" wrapText="1"/>
    </xf>
    <xf numFmtId="0" fontId="18" fillId="0" borderId="0" xfId="0" applyFont="1" applyFill="1" applyAlignment="1">
      <alignment horizontal="centerContinuous" vertical="center" wrapText="1"/>
    </xf>
    <xf numFmtId="0" fontId="9" fillId="0" borderId="15" xfId="0" applyFont="1" applyFill="1" applyBorder="1" applyAlignment="1">
      <alignment horizontal="center" vertical="center"/>
    </xf>
    <xf numFmtId="0" fontId="9" fillId="0" borderId="22" xfId="0" applyFont="1" applyFill="1" applyBorder="1" applyAlignment="1">
      <alignment horizontal="center" vertical="center" wrapText="1"/>
    </xf>
    <xf numFmtId="0" fontId="9" fillId="0" borderId="16" xfId="0" applyFont="1" applyFill="1" applyBorder="1" applyAlignment="1">
      <alignment horizontal="center" vertical="center" wrapText="1"/>
    </xf>
    <xf numFmtId="0" fontId="9" fillId="0" borderId="15" xfId="0" applyFont="1" applyFill="1" applyBorder="1" applyAlignment="1">
      <alignment horizontal="centerContinuous" vertical="center" wrapText="1"/>
    </xf>
    <xf numFmtId="0" fontId="9" fillId="0" borderId="17" xfId="0" applyFont="1" applyFill="1" applyBorder="1" applyAlignment="1">
      <alignment horizontal="centerContinuous" vertical="center" wrapText="1"/>
    </xf>
    <xf numFmtId="0" fontId="9" fillId="0" borderId="12" xfId="0" applyFont="1" applyFill="1" applyBorder="1"/>
    <xf numFmtId="0" fontId="9" fillId="0" borderId="0" xfId="0" applyFont="1" applyFill="1" applyBorder="1" applyAlignment="1">
      <alignment horizontal="center" vertical="top"/>
    </xf>
    <xf numFmtId="0" fontId="9" fillId="0" borderId="0" xfId="0" applyFont="1" applyFill="1" applyBorder="1" applyAlignment="1">
      <alignment horizontal="centerContinuous" vertical="center" wrapText="1"/>
    </xf>
    <xf numFmtId="0" fontId="19" fillId="0" borderId="0" xfId="0" applyFont="1" applyFill="1" applyAlignment="1">
      <alignment horizontal="left" vertical="top" wrapText="1"/>
    </xf>
    <xf numFmtId="167" fontId="9" fillId="0" borderId="0" xfId="0" applyNumberFormat="1" applyFont="1" applyFill="1" applyBorder="1" applyAlignment="1">
      <alignment horizontal="right"/>
    </xf>
    <xf numFmtId="193" fontId="19" fillId="0" borderId="0" xfId="0" applyNumberFormat="1" applyFont="1" applyFill="1" applyAlignment="1">
      <alignment horizontal="left" vertical="top" wrapText="1"/>
    </xf>
    <xf numFmtId="49" fontId="9" fillId="0" borderId="0" xfId="0" applyNumberFormat="1" applyFont="1" applyFill="1"/>
    <xf numFmtId="177" fontId="9" fillId="0" borderId="0" xfId="0" applyNumberFormat="1" applyFont="1" applyFill="1" applyAlignment="1">
      <alignment horizontal="centerContinuous" vertical="center" wrapText="1"/>
    </xf>
    <xf numFmtId="0" fontId="9" fillId="0" borderId="16" xfId="0" applyFont="1" applyFill="1" applyBorder="1" applyAlignment="1">
      <alignment horizontal="centerContinuous" vertical="center" wrapText="1"/>
    </xf>
    <xf numFmtId="0" fontId="9" fillId="0" borderId="16" xfId="0" quotePrefix="1" applyFont="1" applyFill="1" applyBorder="1" applyAlignment="1">
      <alignment horizontal="centerContinuous" vertical="center" wrapText="1"/>
    </xf>
    <xf numFmtId="0" fontId="9" fillId="0" borderId="12" xfId="0" applyFont="1" applyFill="1" applyBorder="1" applyAlignment="1">
      <alignment horizontal="right"/>
    </xf>
    <xf numFmtId="175" fontId="9" fillId="0" borderId="0" xfId="0" quotePrefix="1" applyNumberFormat="1" applyFont="1" applyFill="1" applyBorder="1" applyAlignment="1">
      <alignment horizontal="center" vertical="center" wrapText="1"/>
    </xf>
    <xf numFmtId="175" fontId="9" fillId="0" borderId="0" xfId="0" applyNumberFormat="1" applyFont="1" applyFill="1" applyBorder="1" applyAlignment="1">
      <alignment horizontal="right"/>
    </xf>
    <xf numFmtId="0" fontId="9" fillId="0" borderId="23" xfId="0" applyFont="1" applyFill="1" applyBorder="1" applyAlignment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5" fillId="0" borderId="21" xfId="0" applyFont="1" applyFill="1" applyBorder="1" applyAlignment="1">
      <alignment horizontal="center" vertical="center" wrapText="1"/>
    </xf>
    <xf numFmtId="0" fontId="9" fillId="0" borderId="23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left" vertical="center"/>
    </xf>
    <xf numFmtId="0" fontId="3" fillId="0" borderId="0" xfId="0" applyFont="1" applyFill="1" applyAlignment="1">
      <alignment horizontal="left" vertical="center" wrapText="1"/>
    </xf>
    <xf numFmtId="0" fontId="5" fillId="0" borderId="0" xfId="0" applyFont="1" applyFill="1" applyAlignment="1">
      <alignment horizontal="left"/>
    </xf>
    <xf numFmtId="0" fontId="9" fillId="0" borderId="23" xfId="0" quotePrefix="1" applyFont="1" applyFill="1" applyBorder="1" applyAlignment="1">
      <alignment horizontal="center" vertical="center" wrapText="1"/>
    </xf>
    <xf numFmtId="0" fontId="9" fillId="0" borderId="16" xfId="0" applyFont="1" applyFill="1" applyBorder="1" applyAlignment="1">
      <alignment horizontal="center" vertical="center"/>
    </xf>
    <xf numFmtId="0" fontId="9" fillId="0" borderId="12" xfId="0" applyFont="1" applyFill="1" applyBorder="1" applyAlignment="1">
      <alignment vertical="center"/>
    </xf>
    <xf numFmtId="197" fontId="21" fillId="0" borderId="0" xfId="0" applyNumberFormat="1" applyFont="1" applyFill="1" applyBorder="1" applyAlignment="1">
      <alignment horizontal="right"/>
    </xf>
    <xf numFmtId="49" fontId="9" fillId="0" borderId="0" xfId="0" applyNumberFormat="1" applyFont="1" applyFill="1" applyBorder="1"/>
    <xf numFmtId="49" fontId="16" fillId="0" borderId="0" xfId="0" applyNumberFormat="1" applyFont="1" applyFill="1"/>
    <xf numFmtId="0" fontId="18" fillId="0" borderId="10" xfId="0" applyFont="1" applyFill="1" applyBorder="1" applyAlignment="1">
      <alignment horizontal="centerContinuous" vertical="center" wrapText="1"/>
    </xf>
    <xf numFmtId="0" fontId="9" fillId="0" borderId="17" xfId="0" applyFont="1" applyFill="1" applyBorder="1" applyAlignment="1">
      <alignment horizontal="center" vertical="center"/>
    </xf>
    <xf numFmtId="183" fontId="9" fillId="0" borderId="14" xfId="0" applyNumberFormat="1" applyFont="1" applyFill="1" applyBorder="1"/>
    <xf numFmtId="183" fontId="9" fillId="0" borderId="0" xfId="0" applyNumberFormat="1" applyFont="1" applyFill="1" applyBorder="1"/>
    <xf numFmtId="179" fontId="9" fillId="0" borderId="0" xfId="0" applyNumberFormat="1" applyFont="1" applyFill="1" applyAlignment="1"/>
    <xf numFmtId="179" fontId="9" fillId="0" borderId="0" xfId="0" applyNumberFormat="1" applyFont="1" applyFill="1" applyBorder="1" applyAlignment="1">
      <alignment horizontal="left"/>
    </xf>
    <xf numFmtId="165" fontId="9" fillId="0" borderId="0" xfId="0" applyNumberFormat="1" applyFont="1" applyFill="1" applyBorder="1" applyAlignment="1">
      <alignment horizontal="left"/>
    </xf>
    <xf numFmtId="184" fontId="9" fillId="0" borderId="0" xfId="0" applyNumberFormat="1" applyFont="1" applyFill="1"/>
    <xf numFmtId="0" fontId="9" fillId="0" borderId="0" xfId="0" applyFont="1" applyFill="1" applyAlignment="1">
      <alignment horizontal="center" vertical="center" wrapText="1"/>
    </xf>
    <xf numFmtId="184" fontId="9" fillId="0" borderId="14" xfId="0" applyNumberFormat="1" applyFont="1" applyFill="1" applyBorder="1" applyAlignment="1">
      <alignment horizontal="center" vertical="center"/>
    </xf>
    <xf numFmtId="184" fontId="9" fillId="0" borderId="18" xfId="0" applyNumberFormat="1" applyFont="1" applyFill="1" applyBorder="1" applyAlignment="1">
      <alignment horizontal="center" vertical="center"/>
    </xf>
    <xf numFmtId="178" fontId="18" fillId="0" borderId="0" xfId="0" applyNumberFormat="1" applyFont="1" applyFill="1" applyAlignment="1">
      <alignment horizontal="right"/>
    </xf>
    <xf numFmtId="0" fontId="9" fillId="0" borderId="10" xfId="0" applyFont="1" applyFill="1" applyBorder="1"/>
    <xf numFmtId="178" fontId="9" fillId="0" borderId="0" xfId="0" applyNumberFormat="1" applyFont="1" applyFill="1" applyAlignment="1">
      <alignment horizontal="right"/>
    </xf>
    <xf numFmtId="0" fontId="3" fillId="0" borderId="13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165" fontId="3" fillId="0" borderId="12" xfId="0" applyNumberFormat="1" applyFont="1" applyFill="1" applyBorder="1" applyAlignment="1">
      <alignment horizontal="left"/>
    </xf>
    <xf numFmtId="168" fontId="3" fillId="0" borderId="0" xfId="0" applyNumberFormat="1" applyFont="1" applyFill="1"/>
    <xf numFmtId="168" fontId="3" fillId="0" borderId="0" xfId="0" applyNumberFormat="1" applyFont="1" applyFill="1" applyAlignment="1">
      <alignment horizontal="right"/>
    </xf>
    <xf numFmtId="0" fontId="3" fillId="0" borderId="12" xfId="0" applyNumberFormat="1" applyFont="1" applyFill="1" applyBorder="1"/>
    <xf numFmtId="170" fontId="3" fillId="0" borderId="12" xfId="0" applyNumberFormat="1" applyFont="1" applyFill="1" applyBorder="1" applyAlignment="1">
      <alignment horizontal="left"/>
    </xf>
    <xf numFmtId="168" fontId="3" fillId="0" borderId="0" xfId="0" applyNumberFormat="1" applyFont="1" applyFill="1" applyBorder="1" applyAlignment="1">
      <alignment horizontal="right"/>
    </xf>
    <xf numFmtId="49" fontId="3" fillId="0" borderId="12" xfId="0" applyNumberFormat="1" applyFont="1" applyFill="1" applyBorder="1" applyAlignment="1">
      <alignment horizontal="right"/>
    </xf>
    <xf numFmtId="0" fontId="3" fillId="0" borderId="12" xfId="0" applyFont="1" applyFill="1" applyBorder="1" applyAlignment="1">
      <alignment horizontal="right"/>
    </xf>
    <xf numFmtId="0" fontId="3" fillId="0" borderId="12" xfId="0" applyNumberFormat="1" applyFont="1" applyFill="1" applyBorder="1" applyAlignment="1">
      <alignment horizontal="left"/>
    </xf>
    <xf numFmtId="165" fontId="3" fillId="0" borderId="0" xfId="0" applyNumberFormat="1" applyFont="1" applyFill="1" applyBorder="1" applyAlignment="1">
      <alignment horizontal="left"/>
    </xf>
    <xf numFmtId="0" fontId="3" fillId="0" borderId="0" xfId="0" applyFont="1" applyFill="1" applyBorder="1"/>
    <xf numFmtId="173" fontId="3" fillId="0" borderId="0" xfId="0" applyNumberFormat="1" applyFont="1" applyFill="1" applyBorder="1"/>
    <xf numFmtId="49" fontId="3" fillId="0" borderId="0" xfId="0" applyNumberFormat="1" applyFont="1" applyFill="1" applyBorder="1" applyAlignment="1">
      <alignment horizontal="left"/>
    </xf>
    <xf numFmtId="185" fontId="3" fillId="0" borderId="0" xfId="0" applyNumberFormat="1" applyFont="1" applyFill="1" applyBorder="1"/>
    <xf numFmtId="0" fontId="5" fillId="0" borderId="10" xfId="0" applyFont="1" applyFill="1" applyBorder="1" applyAlignment="1">
      <alignment horizontal="left"/>
    </xf>
    <xf numFmtId="0" fontId="5" fillId="0" borderId="16" xfId="0" applyFont="1" applyFill="1" applyBorder="1" applyAlignment="1">
      <alignment horizontal="center" vertical="center" wrapText="1"/>
    </xf>
    <xf numFmtId="0" fontId="5" fillId="0" borderId="17" xfId="0" applyFont="1" applyFill="1" applyBorder="1" applyAlignment="1">
      <alignment horizontal="center" vertical="center" wrapText="1"/>
    </xf>
    <xf numFmtId="165" fontId="5" fillId="0" borderId="12" xfId="0" applyNumberFormat="1" applyFont="1" applyFill="1" applyBorder="1" applyAlignment="1">
      <alignment horizontal="right"/>
    </xf>
    <xf numFmtId="194" fontId="5" fillId="0" borderId="0" xfId="0" applyNumberFormat="1" applyFont="1" applyFill="1"/>
    <xf numFmtId="165" fontId="5" fillId="0" borderId="0" xfId="0" applyNumberFormat="1" applyFont="1" applyFill="1" applyBorder="1" applyAlignment="1">
      <alignment horizontal="right"/>
    </xf>
    <xf numFmtId="186" fontId="5" fillId="0" borderId="0" xfId="0" applyNumberFormat="1" applyFont="1" applyFill="1"/>
    <xf numFmtId="0" fontId="5" fillId="0" borderId="10" xfId="0" applyFont="1" applyFill="1" applyBorder="1"/>
    <xf numFmtId="0" fontId="6" fillId="0" borderId="0" xfId="0" applyFont="1" applyFill="1" applyAlignment="1">
      <alignment horizontal="left"/>
    </xf>
    <xf numFmtId="0" fontId="6" fillId="0" borderId="0" xfId="0" applyFont="1" applyFill="1" applyAlignment="1">
      <alignment horizontal="centerContinuous"/>
    </xf>
    <xf numFmtId="186" fontId="6" fillId="0" borderId="0" xfId="0" applyNumberFormat="1" applyFont="1" applyFill="1" applyAlignment="1">
      <alignment horizontal="centerContinuous"/>
    </xf>
    <xf numFmtId="0" fontId="5" fillId="0" borderId="15" xfId="0" applyFont="1" applyFill="1" applyBorder="1" applyAlignment="1">
      <alignment horizontal="center" vertical="center" wrapText="1"/>
    </xf>
    <xf numFmtId="49" fontId="2" fillId="0" borderId="0" xfId="0" applyNumberFormat="1" applyFont="1" applyFill="1" applyAlignment="1">
      <alignment horizontal="left" vertical="center" wrapText="1"/>
    </xf>
    <xf numFmtId="0" fontId="2" fillId="0" borderId="0" xfId="0" applyFont="1" applyFill="1" applyAlignment="1">
      <alignment horizontal="left" vertical="center" wrapText="1"/>
    </xf>
    <xf numFmtId="0" fontId="2" fillId="0" borderId="0" xfId="0" applyNumberFormat="1" applyFont="1" applyFill="1" applyAlignment="1">
      <alignment horizontal="left" vertical="center" wrapText="1"/>
    </xf>
    <xf numFmtId="0" fontId="3" fillId="0" borderId="0" xfId="0" applyFont="1" applyFill="1" applyAlignment="1">
      <alignment horizontal="right" vertical="center" wrapText="1"/>
    </xf>
    <xf numFmtId="0" fontId="3" fillId="0" borderId="0" xfId="0" applyFont="1" applyFill="1" applyAlignment="1">
      <alignment vertical="center" wrapText="1"/>
    </xf>
    <xf numFmtId="0" fontId="18" fillId="0" borderId="0" xfId="0" applyNumberFormat="1" applyFont="1" applyFill="1" applyAlignment="1">
      <alignment horizontal="left" vertical="center" wrapText="1"/>
    </xf>
    <xf numFmtId="0" fontId="3" fillId="0" borderId="10" xfId="0" applyFont="1" applyFill="1" applyBorder="1" applyAlignment="1">
      <alignment horizontal="left"/>
    </xf>
    <xf numFmtId="0" fontId="3" fillId="0" borderId="12" xfId="0" applyFont="1" applyFill="1" applyBorder="1"/>
    <xf numFmtId="165" fontId="3" fillId="0" borderId="12" xfId="0" applyNumberFormat="1" applyFont="1" applyFill="1" applyBorder="1" applyAlignment="1">
      <alignment horizontal="right"/>
    </xf>
    <xf numFmtId="177" fontId="5" fillId="0" borderId="0" xfId="0" applyNumberFormat="1" applyFont="1" applyFill="1"/>
    <xf numFmtId="165" fontId="3" fillId="0" borderId="0" xfId="0" applyNumberFormat="1" applyFont="1" applyFill="1" applyBorder="1" applyAlignment="1">
      <alignment horizontal="right"/>
    </xf>
    <xf numFmtId="0" fontId="3" fillId="0" borderId="10" xfId="0" applyFont="1" applyFill="1" applyBorder="1"/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centerContinuous"/>
    </xf>
    <xf numFmtId="175" fontId="5" fillId="0" borderId="0" xfId="0" applyNumberFormat="1" applyFont="1" applyFill="1"/>
    <xf numFmtId="175" fontId="3" fillId="0" borderId="11" xfId="0" applyNumberFormat="1" applyFont="1" applyFill="1" applyBorder="1" applyAlignment="1">
      <alignment horizontal="right"/>
    </xf>
    <xf numFmtId="0" fontId="3" fillId="0" borderId="18" xfId="0" applyFont="1" applyFill="1" applyBorder="1" applyAlignment="1">
      <alignment horizontal="center" vertical="center" wrapText="1"/>
    </xf>
    <xf numFmtId="188" fontId="6" fillId="0" borderId="0" xfId="0" applyNumberFormat="1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0" fontId="6" fillId="0" borderId="12" xfId="0" applyFont="1" applyFill="1" applyBorder="1" applyAlignment="1">
      <alignment horizontal="centerContinuous"/>
    </xf>
    <xf numFmtId="188" fontId="5" fillId="0" borderId="12" xfId="0" applyNumberFormat="1" applyFont="1" applyFill="1" applyBorder="1"/>
    <xf numFmtId="166" fontId="27" fillId="0" borderId="0" xfId="0" applyNumberFormat="1" applyFont="1" applyFill="1" applyBorder="1" applyAlignment="1">
      <alignment vertical="top" wrapText="1"/>
    </xf>
    <xf numFmtId="188" fontId="5" fillId="0" borderId="12" xfId="0" applyNumberFormat="1" applyFont="1" applyFill="1" applyBorder="1" applyAlignment="1">
      <alignment horizontal="centerContinuous"/>
    </xf>
    <xf numFmtId="188" fontId="5" fillId="0" borderId="12" xfId="0" applyNumberFormat="1" applyFont="1" applyFill="1" applyBorder="1" applyAlignment="1"/>
    <xf numFmtId="188" fontId="6" fillId="0" borderId="12" xfId="0" applyNumberFormat="1" applyFont="1" applyFill="1" applyBorder="1" applyAlignment="1">
      <alignment horizontal="centerContinuous"/>
    </xf>
    <xf numFmtId="0" fontId="5" fillId="0" borderId="12" xfId="0" applyFont="1" applyFill="1" applyBorder="1" applyAlignment="1">
      <alignment horizontal="centerContinuous"/>
    </xf>
    <xf numFmtId="49" fontId="5" fillId="0" borderId="0" xfId="0" applyNumberFormat="1" applyFont="1" applyFill="1" applyBorder="1" applyAlignment="1">
      <alignment horizontal="left"/>
    </xf>
    <xf numFmtId="188" fontId="5" fillId="0" borderId="0" xfId="0" applyNumberFormat="1" applyFont="1" applyFill="1" applyBorder="1" applyAlignment="1">
      <alignment horizontal="centerContinuous"/>
    </xf>
    <xf numFmtId="49" fontId="5" fillId="0" borderId="0" xfId="0" applyNumberFormat="1" applyFont="1" applyFill="1" applyBorder="1"/>
    <xf numFmtId="194" fontId="5" fillId="0" borderId="0" xfId="0" applyNumberFormat="1" applyFont="1" applyFill="1" applyAlignment="1">
      <alignment vertical="top" wrapText="1"/>
    </xf>
    <xf numFmtId="177" fontId="5" fillId="0" borderId="0" xfId="0" applyNumberFormat="1" applyFont="1" applyFill="1" applyAlignment="1">
      <alignment vertical="top" wrapText="1"/>
    </xf>
    <xf numFmtId="3" fontId="5" fillId="0" borderId="0" xfId="0" applyNumberFormat="1" applyFont="1" applyFill="1"/>
    <xf numFmtId="3" fontId="4" fillId="0" borderId="0" xfId="0" applyNumberFormat="1" applyFont="1" applyFill="1"/>
    <xf numFmtId="0" fontId="9" fillId="0" borderId="0" xfId="0" applyFont="1" applyFill="1" applyAlignment="1">
      <alignment vertical="top"/>
    </xf>
    <xf numFmtId="166" fontId="9" fillId="0" borderId="0" xfId="0" applyNumberFormat="1" applyFont="1" applyFill="1" applyBorder="1" applyAlignment="1">
      <alignment horizontal="right" vertical="center" wrapText="1"/>
    </xf>
    <xf numFmtId="0" fontId="29" fillId="0" borderId="0" xfId="0" applyFont="1" applyFill="1" applyAlignment="1">
      <alignment horizontal="right"/>
    </xf>
    <xf numFmtId="0" fontId="3" fillId="0" borderId="0" xfId="0" applyFont="1" applyFill="1" applyAlignment="1">
      <alignment horizontal="left"/>
    </xf>
    <xf numFmtId="0" fontId="0" fillId="0" borderId="0" xfId="0" applyFill="1"/>
    <xf numFmtId="166" fontId="27" fillId="0" borderId="0" xfId="0" applyNumberFormat="1" applyFont="1" applyFill="1" applyBorder="1" applyAlignment="1">
      <alignment horizontal="right" wrapText="1" indent="1"/>
    </xf>
    <xf numFmtId="166" fontId="5" fillId="0" borderId="0" xfId="0" applyNumberFormat="1" applyFont="1" applyFill="1" applyAlignment="1">
      <alignment horizontal="right" wrapText="1" indent="1"/>
    </xf>
    <xf numFmtId="0" fontId="5" fillId="0" borderId="0" xfId="0" applyFont="1" applyFill="1" applyAlignment="1">
      <alignment horizontal="right" wrapText="1" indent="1"/>
    </xf>
    <xf numFmtId="0" fontId="26" fillId="0" borderId="0" xfId="0" applyFont="1" applyFill="1"/>
    <xf numFmtId="0" fontId="10" fillId="0" borderId="0" xfId="0" applyFont="1" applyFill="1"/>
    <xf numFmtId="0" fontId="5" fillId="0" borderId="12" xfId="0" applyFont="1" applyFill="1" applyBorder="1" applyAlignment="1">
      <alignment horizontal="right"/>
    </xf>
    <xf numFmtId="0" fontId="9" fillId="0" borderId="0" xfId="0" applyFont="1" applyFill="1" applyAlignment="1"/>
    <xf numFmtId="0" fontId="5" fillId="0" borderId="12" xfId="0" applyFont="1" applyFill="1" applyBorder="1" applyAlignment="1"/>
    <xf numFmtId="0" fontId="3" fillId="0" borderId="12" xfId="0" applyFont="1" applyFill="1" applyBorder="1" applyAlignment="1"/>
    <xf numFmtId="0" fontId="14" fillId="0" borderId="0" xfId="0" applyFont="1" applyFill="1"/>
    <xf numFmtId="0" fontId="23" fillId="0" borderId="0" xfId="0" applyFont="1" applyFill="1"/>
    <xf numFmtId="0" fontId="16" fillId="0" borderId="0" xfId="0" applyFont="1" applyFill="1"/>
    <xf numFmtId="0" fontId="24" fillId="0" borderId="0" xfId="0" applyFont="1" applyFill="1"/>
    <xf numFmtId="0" fontId="24" fillId="0" borderId="0" xfId="0" applyFont="1" applyFill="1" applyBorder="1"/>
    <xf numFmtId="0" fontId="18" fillId="0" borderId="0" xfId="0" applyFont="1" applyFill="1"/>
    <xf numFmtId="177" fontId="9" fillId="0" borderId="0" xfId="0" applyNumberFormat="1" applyFont="1" applyFill="1"/>
    <xf numFmtId="0" fontId="6" fillId="0" borderId="0" xfId="0" applyFont="1" applyFill="1"/>
    <xf numFmtId="0" fontId="5" fillId="0" borderId="0" xfId="0" applyFont="1" applyFill="1" applyAlignment="1">
      <alignment horizontal="centerContinuous"/>
    </xf>
    <xf numFmtId="0" fontId="5" fillId="0" borderId="0" xfId="36" applyFont="1" applyFill="1"/>
    <xf numFmtId="0" fontId="2" fillId="0" borderId="0" xfId="36" applyFont="1" applyFill="1"/>
    <xf numFmtId="0" fontId="3" fillId="0" borderId="0" xfId="36" applyFont="1" applyFill="1"/>
    <xf numFmtId="0" fontId="4" fillId="0" borderId="0" xfId="36" applyFont="1" applyFill="1"/>
    <xf numFmtId="0" fontId="6" fillId="0" borderId="0" xfId="36" applyFont="1" applyFill="1"/>
    <xf numFmtId="0" fontId="9" fillId="0" borderId="0" xfId="36" applyFont="1" applyFill="1"/>
    <xf numFmtId="173" fontId="9" fillId="0" borderId="0" xfId="0" applyNumberFormat="1" applyFont="1" applyFill="1" applyBorder="1"/>
    <xf numFmtId="165" fontId="9" fillId="0" borderId="10" xfId="39" applyNumberFormat="1" applyFont="1" applyFill="1" applyBorder="1" applyAlignment="1" applyProtection="1">
      <alignment horizontal="left"/>
      <protection locked="0"/>
    </xf>
    <xf numFmtId="49" fontId="34" fillId="24" borderId="0" xfId="0" applyNumberFormat="1" applyFont="1" applyFill="1" applyProtection="1">
      <protection locked="0"/>
    </xf>
    <xf numFmtId="0" fontId="13" fillId="24" borderId="0" xfId="31" applyFill="1" applyAlignment="1" applyProtection="1">
      <alignment horizontal="left" indent="1"/>
      <protection locked="0"/>
    </xf>
    <xf numFmtId="0" fontId="39" fillId="0" borderId="0" xfId="0" applyFont="1"/>
    <xf numFmtId="0" fontId="40" fillId="0" borderId="0" xfId="0" applyFont="1" applyAlignment="1">
      <alignment horizontal="center"/>
    </xf>
    <xf numFmtId="0" fontId="26" fillId="0" borderId="0" xfId="0" applyFont="1" applyFill="1" applyAlignment="1">
      <alignment horizontal="left" vertical="center"/>
    </xf>
    <xf numFmtId="0" fontId="26" fillId="0" borderId="0" xfId="0" applyFont="1" applyFill="1" applyAlignment="1">
      <alignment horizontal="centerContinuous" vertical="center"/>
    </xf>
    <xf numFmtId="0" fontId="4" fillId="0" borderId="10" xfId="0" applyFont="1" applyFill="1" applyBorder="1"/>
    <xf numFmtId="176" fontId="5" fillId="0" borderId="12" xfId="0" applyNumberFormat="1" applyFont="1" applyFill="1" applyBorder="1" applyAlignment="1">
      <alignment horizontal="fill"/>
    </xf>
    <xf numFmtId="0" fontId="41" fillId="0" borderId="12" xfId="31" applyNumberFormat="1" applyFont="1" applyFill="1" applyBorder="1" applyAlignment="1">
      <alignment horizontal="left"/>
    </xf>
    <xf numFmtId="0" fontId="3" fillId="0" borderId="0" xfId="0" applyFont="1" applyFill="1" applyBorder="1" applyAlignment="1">
      <alignment horizontal="center" vertical="center"/>
    </xf>
    <xf numFmtId="179" fontId="9" fillId="0" borderId="0" xfId="0" applyNumberFormat="1" applyFont="1" applyFill="1" applyBorder="1" applyAlignment="1"/>
    <xf numFmtId="0" fontId="1" fillId="0" borderId="10" xfId="40" applyBorder="1"/>
    <xf numFmtId="0" fontId="1" fillId="0" borderId="0" xfId="40"/>
    <xf numFmtId="0" fontId="9" fillId="0" borderId="0" xfId="40" applyFont="1"/>
    <xf numFmtId="0" fontId="32" fillId="0" borderId="0" xfId="40" applyFont="1"/>
    <xf numFmtId="0" fontId="9" fillId="0" borderId="0" xfId="40" applyFont="1" applyProtection="1">
      <protection locked="0"/>
    </xf>
    <xf numFmtId="0" fontId="33" fillId="0" borderId="0" xfId="40" applyFont="1" applyProtection="1">
      <protection locked="0"/>
    </xf>
    <xf numFmtId="0" fontId="1" fillId="0" borderId="0" xfId="40" applyProtection="1">
      <protection locked="0"/>
    </xf>
    <xf numFmtId="0" fontId="34" fillId="0" borderId="0" xfId="38" applyFont="1" applyProtection="1">
      <protection locked="0"/>
    </xf>
    <xf numFmtId="0" fontId="35" fillId="0" borderId="0" xfId="38" applyFont="1" applyProtection="1">
      <protection locked="0"/>
    </xf>
    <xf numFmtId="0" fontId="9" fillId="0" borderId="0" xfId="38" applyFont="1" applyProtection="1">
      <protection locked="0"/>
    </xf>
    <xf numFmtId="49" fontId="34" fillId="0" borderId="0" xfId="40" applyNumberFormat="1" applyFont="1" applyProtection="1">
      <protection locked="0"/>
    </xf>
    <xf numFmtId="0" fontId="34" fillId="0" borderId="0" xfId="40" applyFont="1" applyProtection="1">
      <protection locked="0"/>
    </xf>
    <xf numFmtId="0" fontId="35" fillId="0" borderId="0" xfId="40" applyFont="1" applyProtection="1">
      <protection locked="0"/>
    </xf>
    <xf numFmtId="0" fontId="9" fillId="0" borderId="0" xfId="40" applyFont="1" applyAlignment="1"/>
    <xf numFmtId="0" fontId="1" fillId="0" borderId="0" xfId="40" applyAlignment="1"/>
    <xf numFmtId="49" fontId="36" fillId="0" borderId="0" xfId="37" applyNumberFormat="1" applyFont="1" applyAlignment="1" applyProtection="1">
      <protection locked="0"/>
    </xf>
    <xf numFmtId="0" fontId="9" fillId="0" borderId="0" xfId="40" applyFont="1" applyAlignment="1" applyProtection="1">
      <alignment horizontal="left" indent="1"/>
      <protection locked="0"/>
    </xf>
    <xf numFmtId="0" fontId="9" fillId="0" borderId="0" xfId="40" applyFont="1" applyAlignment="1">
      <alignment horizontal="left" indent="1"/>
    </xf>
    <xf numFmtId="0" fontId="9" fillId="0" borderId="0" xfId="42" applyFont="1"/>
    <xf numFmtId="0" fontId="51" fillId="0" borderId="0" xfId="32" applyAlignment="1" applyProtection="1"/>
    <xf numFmtId="0" fontId="23" fillId="0" borderId="0" xfId="40" applyFont="1" applyAlignment="1">
      <alignment horizontal="left"/>
    </xf>
    <xf numFmtId="0" fontId="9" fillId="0" borderId="0" xfId="40" applyFont="1" applyAlignment="1">
      <alignment horizontal="left"/>
    </xf>
    <xf numFmtId="0" fontId="9" fillId="24" borderId="0" xfId="0" applyFont="1" applyFill="1" applyAlignment="1" applyProtection="1">
      <protection locked="0"/>
    </xf>
    <xf numFmtId="0" fontId="6" fillId="0" borderId="11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198" fontId="9" fillId="0" borderId="0" xfId="0" applyNumberFormat="1" applyFont="1" applyFill="1"/>
    <xf numFmtId="198" fontId="9" fillId="0" borderId="23" xfId="0" applyNumberFormat="1" applyFont="1" applyFill="1" applyBorder="1" applyAlignment="1">
      <alignment horizontal="center" vertical="center"/>
    </xf>
    <xf numFmtId="198" fontId="9" fillId="0" borderId="23" xfId="41" applyNumberFormat="1" applyFont="1" applyFill="1" applyBorder="1" applyAlignment="1">
      <alignment horizontal="right"/>
    </xf>
    <xf numFmtId="198" fontId="9" fillId="0" borderId="18" xfId="0" applyNumberFormat="1" applyFont="1" applyFill="1" applyBorder="1" applyAlignment="1">
      <alignment horizontal="center" vertical="center"/>
    </xf>
    <xf numFmtId="198" fontId="9" fillId="0" borderId="24" xfId="0" applyNumberFormat="1" applyFont="1" applyFill="1" applyBorder="1" applyAlignment="1">
      <alignment horizontal="center" vertical="center"/>
    </xf>
    <xf numFmtId="198" fontId="9" fillId="0" borderId="0" xfId="0" applyNumberFormat="1" applyFont="1" applyFill="1" applyAlignment="1">
      <alignment horizontal="center" vertical="center"/>
    </xf>
    <xf numFmtId="198" fontId="9" fillId="0" borderId="22" xfId="0" applyNumberFormat="1" applyFont="1" applyFill="1" applyBorder="1" applyAlignment="1">
      <alignment horizontal="center" vertical="center"/>
    </xf>
    <xf numFmtId="198" fontId="9" fillId="0" borderId="10" xfId="0" applyNumberFormat="1" applyFont="1" applyFill="1" applyBorder="1" applyAlignment="1">
      <alignment horizontal="center" vertical="center"/>
    </xf>
    <xf numFmtId="198" fontId="9" fillId="0" borderId="16" xfId="0" applyNumberFormat="1" applyFont="1" applyFill="1" applyBorder="1" applyAlignment="1">
      <alignment horizontal="center" vertical="center"/>
    </xf>
    <xf numFmtId="198" fontId="9" fillId="0" borderId="0" xfId="0" applyNumberFormat="1" applyFont="1" applyFill="1" applyBorder="1"/>
    <xf numFmtId="198" fontId="9" fillId="0" borderId="0" xfId="0" applyNumberFormat="1" applyFont="1" applyFill="1" applyBorder="1" applyAlignment="1">
      <alignment horizontal="center" vertical="center"/>
    </xf>
    <xf numFmtId="177" fontId="9" fillId="0" borderId="0" xfId="0" applyNumberFormat="1" applyFont="1" applyFill="1" applyAlignment="1">
      <alignment horizontal="right"/>
    </xf>
    <xf numFmtId="198" fontId="5" fillId="0" borderId="0" xfId="36" applyNumberFormat="1" applyFont="1" applyFill="1" applyBorder="1" applyAlignment="1">
      <alignment horizontal="right" indent="1"/>
    </xf>
    <xf numFmtId="0" fontId="9" fillId="0" borderId="0" xfId="0" quotePrefix="1" applyFont="1" applyFill="1"/>
    <xf numFmtId="194" fontId="5" fillId="0" borderId="0" xfId="0" applyNumberFormat="1" applyFont="1" applyFill="1" applyBorder="1" applyAlignment="1">
      <alignment horizontal="right"/>
    </xf>
    <xf numFmtId="0" fontId="5" fillId="0" borderId="0" xfId="0" applyFont="1" applyFill="1" applyAlignment="1">
      <alignment horizontal="right"/>
    </xf>
    <xf numFmtId="187" fontId="6" fillId="0" borderId="0" xfId="0" applyNumberFormat="1" applyFont="1" applyFill="1"/>
    <xf numFmtId="0" fontId="5" fillId="0" borderId="22" xfId="0" quotePrefix="1" applyFont="1" applyFill="1" applyBorder="1" applyAlignment="1">
      <alignment horizontal="center" vertical="center" wrapText="1"/>
    </xf>
    <xf numFmtId="0" fontId="5" fillId="0" borderId="20" xfId="0" quotePrefix="1" applyFont="1" applyFill="1" applyBorder="1" applyAlignment="1">
      <alignment horizontal="center" vertical="center" wrapText="1"/>
    </xf>
    <xf numFmtId="0" fontId="5" fillId="0" borderId="16" xfId="0" applyFont="1" applyFill="1" applyBorder="1" applyAlignment="1">
      <alignment horizontal="centerContinuous" vertical="center" wrapText="1"/>
    </xf>
    <xf numFmtId="0" fontId="5" fillId="0" borderId="10" xfId="0" applyFont="1" applyFill="1" applyBorder="1" applyAlignment="1">
      <alignment horizontal="centerContinuous" vertical="center" wrapText="1"/>
    </xf>
    <xf numFmtId="0" fontId="5" fillId="0" borderId="20" xfId="0" applyFont="1" applyFill="1" applyBorder="1" applyAlignment="1">
      <alignment horizontal="center" vertical="center" wrapText="1"/>
    </xf>
    <xf numFmtId="0" fontId="5" fillId="0" borderId="14" xfId="0" applyFont="1" applyFill="1" applyBorder="1"/>
    <xf numFmtId="189" fontId="5" fillId="0" borderId="0" xfId="0" applyNumberFormat="1" applyFont="1" applyFill="1"/>
    <xf numFmtId="189" fontId="5" fillId="0" borderId="11" xfId="0" applyNumberFormat="1" applyFont="1" applyFill="1" applyBorder="1" applyAlignment="1">
      <alignment horizontal="center"/>
    </xf>
    <xf numFmtId="175" fontId="5" fillId="0" borderId="12" xfId="0" applyNumberFormat="1" applyFont="1" applyFill="1" applyBorder="1" applyAlignment="1">
      <alignment horizontal="left"/>
    </xf>
    <xf numFmtId="176" fontId="5" fillId="0" borderId="12" xfId="0" applyNumberFormat="1" applyFont="1" applyFill="1" applyBorder="1"/>
    <xf numFmtId="0" fontId="37" fillId="0" borderId="0" xfId="0" applyFont="1" applyAlignment="1"/>
    <xf numFmtId="0" fontId="29" fillId="0" borderId="0" xfId="0" applyFont="1" applyAlignment="1"/>
    <xf numFmtId="0" fontId="26" fillId="0" borderId="0" xfId="0" applyFont="1" applyAlignment="1"/>
    <xf numFmtId="0" fontId="62" fillId="0" borderId="0" xfId="0" applyFont="1"/>
    <xf numFmtId="0" fontId="26" fillId="0" borderId="0" xfId="0" applyFont="1"/>
    <xf numFmtId="0" fontId="39" fillId="25" borderId="0" xfId="0" applyFont="1" applyFill="1"/>
    <xf numFmtId="0" fontId="9" fillId="25" borderId="0" xfId="0" applyFont="1" applyFill="1"/>
    <xf numFmtId="0" fontId="40" fillId="24" borderId="0" xfId="0" applyFont="1" applyFill="1"/>
    <xf numFmtId="0" fontId="40" fillId="25" borderId="11" xfId="0" applyFont="1" applyFill="1" applyBorder="1"/>
    <xf numFmtId="0" fontId="40" fillId="25" borderId="0" xfId="0" applyFont="1" applyFill="1"/>
    <xf numFmtId="0" fontId="9" fillId="25" borderId="0" xfId="0" applyFont="1" applyFill="1" applyAlignment="1">
      <alignment wrapText="1"/>
    </xf>
    <xf numFmtId="0" fontId="40" fillId="24" borderId="0" xfId="0" applyFont="1" applyFill="1" applyAlignment="1">
      <alignment wrapText="1"/>
    </xf>
    <xf numFmtId="0" fontId="40" fillId="25" borderId="0" xfId="0" applyFont="1" applyFill="1" applyAlignment="1">
      <alignment wrapText="1"/>
    </xf>
    <xf numFmtId="0" fontId="39" fillId="0" borderId="0" xfId="0" applyFont="1" applyAlignment="1">
      <alignment wrapText="1"/>
    </xf>
    <xf numFmtId="0" fontId="9" fillId="0" borderId="0" xfId="0" applyFont="1" applyAlignment="1">
      <alignment wrapText="1"/>
    </xf>
    <xf numFmtId="0" fontId="40" fillId="25" borderId="0" xfId="0" applyFont="1" applyFill="1" applyBorder="1" applyAlignment="1">
      <alignment wrapText="1"/>
    </xf>
    <xf numFmtId="0" fontId="9" fillId="0" borderId="0" xfId="0" applyFont="1" applyFill="1" applyAlignment="1">
      <alignment horizontal="left" vertical="center" wrapText="1"/>
    </xf>
    <xf numFmtId="175" fontId="3" fillId="0" borderId="0" xfId="0" applyNumberFormat="1" applyFont="1" applyFill="1" applyAlignment="1">
      <alignment horizontal="left"/>
    </xf>
    <xf numFmtId="0" fontId="38" fillId="0" borderId="0" xfId="0" applyFont="1" applyFill="1" applyAlignment="1">
      <alignment horizontal="left" vertical="center"/>
    </xf>
    <xf numFmtId="0" fontId="61" fillId="0" borderId="0" xfId="0" applyFont="1" applyFill="1"/>
    <xf numFmtId="166" fontId="28" fillId="0" borderId="0" xfId="0" applyNumberFormat="1" applyFont="1" applyFill="1" applyBorder="1" applyAlignment="1">
      <alignment horizontal="right" wrapText="1" indent="1"/>
    </xf>
    <xf numFmtId="164" fontId="5" fillId="0" borderId="0" xfId="0" applyNumberFormat="1" applyFont="1" applyFill="1" applyBorder="1" applyAlignment="1">
      <alignment horizontal="right" wrapText="1" indent="1"/>
    </xf>
    <xf numFmtId="0" fontId="5" fillId="0" borderId="0" xfId="0" applyFont="1" applyFill="1" applyBorder="1" applyAlignment="1">
      <alignment vertical="center" wrapText="1"/>
    </xf>
    <xf numFmtId="0" fontId="5" fillId="0" borderId="0" xfId="0" applyFont="1" applyAlignment="1">
      <alignment horizontal="left"/>
    </xf>
    <xf numFmtId="0" fontId="5" fillId="0" borderId="0" xfId="0" applyFont="1"/>
    <xf numFmtId="0" fontId="6" fillId="0" borderId="0" xfId="0" applyFont="1" applyAlignment="1"/>
    <xf numFmtId="0" fontId="5" fillId="0" borderId="0" xfId="0" applyFont="1" applyBorder="1"/>
    <xf numFmtId="0" fontId="5" fillId="0" borderId="23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0" fontId="5" fillId="0" borderId="0" xfId="0" applyFont="1" applyBorder="1" applyAlignment="1">
      <alignment horizontal="centerContinuous"/>
    </xf>
    <xf numFmtId="0" fontId="5" fillId="0" borderId="24" xfId="0" applyFont="1" applyFill="1" applyBorder="1" applyAlignment="1">
      <alignment horizontal="center" vertical="center"/>
    </xf>
    <xf numFmtId="0" fontId="5" fillId="0" borderId="12" xfId="0" applyFont="1" applyFill="1" applyBorder="1" applyAlignment="1">
      <alignment horizontal="center" vertical="center"/>
    </xf>
    <xf numFmtId="0" fontId="5" fillId="0" borderId="25" xfId="0" applyFont="1" applyFill="1" applyBorder="1" applyAlignment="1">
      <alignment horizontal="center" vertical="center"/>
    </xf>
    <xf numFmtId="0" fontId="5" fillId="0" borderId="26" xfId="0" applyFont="1" applyFill="1" applyBorder="1" applyAlignment="1">
      <alignment horizontal="center" vertical="center"/>
    </xf>
    <xf numFmtId="165" fontId="5" fillId="0" borderId="12" xfId="0" applyNumberFormat="1" applyFont="1" applyBorder="1" applyAlignment="1">
      <alignment horizontal="right"/>
    </xf>
    <xf numFmtId="165" fontId="5" fillId="0" borderId="0" xfId="0" applyNumberFormat="1" applyFont="1" applyBorder="1" applyAlignment="1">
      <alignment horizontal="right"/>
    </xf>
    <xf numFmtId="0" fontId="6" fillId="0" borderId="12" xfId="0" applyNumberFormat="1" applyFont="1" applyBorder="1" applyAlignment="1">
      <alignment horizontal="right"/>
    </xf>
    <xf numFmtId="0" fontId="6" fillId="0" borderId="0" xfId="0" applyNumberFormat="1" applyFont="1" applyBorder="1" applyAlignment="1">
      <alignment horizontal="right"/>
    </xf>
    <xf numFmtId="191" fontId="5" fillId="0" borderId="10" xfId="0" applyNumberFormat="1" applyFont="1" applyFill="1" applyBorder="1"/>
    <xf numFmtId="191" fontId="5" fillId="0" borderId="0" xfId="0" applyNumberFormat="1" applyFont="1" applyFill="1" applyBorder="1"/>
    <xf numFmtId="3" fontId="27" fillId="0" borderId="0" xfId="0" applyNumberFormat="1" applyFont="1" applyFill="1" applyBorder="1" applyAlignment="1">
      <alignment vertical="top" wrapText="1"/>
    </xf>
    <xf numFmtId="0" fontId="5" fillId="0" borderId="0" xfId="0" applyFont="1" applyFill="1" applyAlignment="1">
      <alignment horizontal="centerContinuous" vertical="center"/>
    </xf>
    <xf numFmtId="194" fontId="5" fillId="0" borderId="0" xfId="0" applyNumberFormat="1" applyFont="1" applyFill="1" applyAlignment="1">
      <alignment horizontal="right" vertical="top" wrapText="1"/>
    </xf>
    <xf numFmtId="166" fontId="5" fillId="0" borderId="0" xfId="0" applyNumberFormat="1" applyFont="1" applyFill="1" applyBorder="1" applyAlignment="1"/>
    <xf numFmtId="167" fontId="5" fillId="0" borderId="0" xfId="0" applyNumberFormat="1" applyFont="1" applyFill="1" applyBorder="1" applyAlignment="1"/>
    <xf numFmtId="177" fontId="9" fillId="0" borderId="0" xfId="0" applyNumberFormat="1" applyFont="1" applyFill="1" applyBorder="1" applyAlignment="1"/>
    <xf numFmtId="0" fontId="5" fillId="0" borderId="0" xfId="0" applyFont="1" applyFill="1" applyAlignment="1"/>
    <xf numFmtId="175" fontId="5" fillId="0" borderId="0" xfId="0" applyNumberFormat="1" applyFont="1" applyFill="1" applyBorder="1"/>
    <xf numFmtId="2" fontId="3" fillId="0" borderId="0" xfId="0" applyNumberFormat="1" applyFont="1" applyFill="1"/>
    <xf numFmtId="0" fontId="0" fillId="26" borderId="0" xfId="0" applyFill="1"/>
    <xf numFmtId="0" fontId="0" fillId="25" borderId="0" xfId="0" applyFill="1"/>
    <xf numFmtId="0" fontId="63" fillId="25" borderId="0" xfId="0" applyFont="1" applyFill="1" applyBorder="1"/>
    <xf numFmtId="0" fontId="63" fillId="25" borderId="0" xfId="0" applyFont="1" applyFill="1"/>
    <xf numFmtId="0" fontId="23" fillId="25" borderId="0" xfId="0" applyFont="1" applyFill="1" applyBorder="1" applyAlignment="1">
      <alignment horizontal="left" vertical="center"/>
    </xf>
    <xf numFmtId="0" fontId="23" fillId="25" borderId="0" xfId="0" applyFont="1" applyFill="1" applyBorder="1" applyAlignment="1">
      <alignment horizontal="centerContinuous" vertical="center"/>
    </xf>
    <xf numFmtId="0" fontId="63" fillId="25" borderId="0" xfId="0" applyFont="1" applyFill="1" applyBorder="1" applyAlignment="1">
      <alignment horizontal="centerContinuous" vertical="center"/>
    </xf>
    <xf numFmtId="0" fontId="64" fillId="25" borderId="0" xfId="31" applyFont="1" applyFill="1" applyBorder="1" applyAlignment="1">
      <alignment horizontal="left"/>
    </xf>
    <xf numFmtId="0" fontId="23" fillId="25" borderId="0" xfId="0" applyFont="1" applyFill="1" applyBorder="1" applyAlignment="1">
      <alignment horizontal="centerContinuous"/>
    </xf>
    <xf numFmtId="188" fontId="5" fillId="0" borderId="12" xfId="0" applyNumberFormat="1" applyFont="1" applyFill="1" applyBorder="1" applyAlignment="1">
      <alignment horizontal="left"/>
    </xf>
    <xf numFmtId="0" fontId="29" fillId="0" borderId="0" xfId="0" applyFont="1" applyFill="1"/>
    <xf numFmtId="0" fontId="29" fillId="0" borderId="0" xfId="0" applyFont="1"/>
    <xf numFmtId="0" fontId="5" fillId="0" borderId="0" xfId="0" applyFont="1" applyFill="1" applyBorder="1" applyAlignment="1">
      <alignment horizontal="center" vertical="center" wrapText="1"/>
    </xf>
    <xf numFmtId="0" fontId="6" fillId="0" borderId="11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0" fontId="2" fillId="0" borderId="0" xfId="0" applyFont="1" applyFill="1" applyAlignment="1">
      <alignment horizontal="left"/>
    </xf>
    <xf numFmtId="199" fontId="5" fillId="0" borderId="0" xfId="0" applyNumberFormat="1" applyFont="1" applyFill="1" applyBorder="1" applyAlignment="1"/>
    <xf numFmtId="199" fontId="5" fillId="0" borderId="0" xfId="0" applyNumberFormat="1" applyFont="1" applyFill="1" applyAlignment="1"/>
    <xf numFmtId="199" fontId="5" fillId="0" borderId="0" xfId="0" applyNumberFormat="1" applyFont="1" applyFill="1" applyBorder="1" applyAlignment="1">
      <alignment horizontal="right"/>
    </xf>
    <xf numFmtId="199" fontId="5" fillId="0" borderId="0" xfId="0" applyNumberFormat="1" applyFont="1" applyFill="1" applyAlignment="1">
      <alignment horizontal="right"/>
    </xf>
    <xf numFmtId="199" fontId="5" fillId="0" borderId="0" xfId="0" applyNumberFormat="1" applyFont="1" applyFill="1"/>
    <xf numFmtId="166" fontId="0" fillId="0" borderId="0" xfId="0" applyNumberFormat="1" applyFill="1"/>
    <xf numFmtId="173" fontId="0" fillId="0" borderId="0" xfId="0" applyNumberFormat="1" applyFill="1"/>
    <xf numFmtId="0" fontId="2" fillId="0" borderId="0" xfId="36" applyFont="1" applyFill="1" applyAlignment="1">
      <alignment wrapText="1"/>
    </xf>
    <xf numFmtId="0" fontId="2" fillId="0" borderId="0" xfId="0" applyFont="1" applyFill="1" applyAlignment="1">
      <alignment horizontal="left"/>
    </xf>
    <xf numFmtId="0" fontId="3" fillId="0" borderId="0" xfId="0" applyFont="1" applyFill="1" applyAlignment="1">
      <alignment horizontal="left" vertical="center" wrapText="1"/>
    </xf>
    <xf numFmtId="194" fontId="6" fillId="0" borderId="0" xfId="0" applyNumberFormat="1" applyFont="1" applyFill="1" applyAlignment="1">
      <alignment horizontal="right" vertical="top" wrapText="1"/>
    </xf>
    <xf numFmtId="177" fontId="18" fillId="0" borderId="0" xfId="0" applyNumberFormat="1" applyFont="1" applyFill="1" applyBorder="1" applyAlignment="1">
      <alignment horizontal="right"/>
    </xf>
    <xf numFmtId="194" fontId="6" fillId="0" borderId="0" xfId="0" applyNumberFormat="1" applyFont="1" applyFill="1" applyAlignment="1">
      <alignment horizontal="right"/>
    </xf>
    <xf numFmtId="199" fontId="6" fillId="0" borderId="0" xfId="0" applyNumberFormat="1" applyFont="1" applyFill="1" applyAlignment="1">
      <alignment horizontal="right"/>
    </xf>
    <xf numFmtId="199" fontId="3" fillId="0" borderId="0" xfId="0" applyNumberFormat="1" applyFont="1" applyFill="1" applyAlignment="1">
      <alignment horizontal="left" vertical="center" wrapText="1"/>
    </xf>
    <xf numFmtId="0" fontId="18" fillId="0" borderId="0" xfId="0" applyFont="1" applyFill="1" applyAlignment="1">
      <alignment horizontal="center" vertical="center" wrapText="1"/>
    </xf>
    <xf numFmtId="0" fontId="63" fillId="0" borderId="0" xfId="0" applyFont="1" applyFill="1"/>
    <xf numFmtId="199" fontId="5" fillId="0" borderId="0" xfId="0" applyNumberFormat="1" applyFont="1"/>
    <xf numFmtId="0" fontId="66" fillId="24" borderId="0" xfId="0" applyFont="1" applyFill="1" applyAlignment="1">
      <alignment horizontal="centerContinuous"/>
    </xf>
    <xf numFmtId="0" fontId="67" fillId="24" borderId="0" xfId="0" applyFont="1" applyFill="1" applyAlignment="1">
      <alignment horizontal="centerContinuous"/>
    </xf>
    <xf numFmtId="0" fontId="67" fillId="24" borderId="0" xfId="0" applyFont="1" applyFill="1"/>
    <xf numFmtId="0" fontId="67" fillId="0" borderId="0" xfId="0" applyFont="1" applyFill="1"/>
    <xf numFmtId="0" fontId="67" fillId="24" borderId="0" xfId="31" applyFont="1" applyFill="1"/>
    <xf numFmtId="0" fontId="68" fillId="24" borderId="0" xfId="31" applyFont="1" applyFill="1"/>
    <xf numFmtId="0" fontId="66" fillId="24" borderId="0" xfId="0" applyFont="1" applyFill="1"/>
    <xf numFmtId="0" fontId="66" fillId="24" borderId="0" xfId="31" applyFont="1" applyFill="1"/>
    <xf numFmtId="0" fontId="69" fillId="24" borderId="0" xfId="31" applyFont="1" applyFill="1"/>
    <xf numFmtId="0" fontId="66" fillId="0" borderId="0" xfId="0" applyFont="1" applyFill="1"/>
    <xf numFmtId="0" fontId="70" fillId="24" borderId="0" xfId="0" applyFont="1" applyFill="1"/>
    <xf numFmtId="0" fontId="2" fillId="0" borderId="0" xfId="39" applyFont="1" applyFill="1" applyBorder="1" applyAlignment="1">
      <alignment horizontal="left"/>
    </xf>
    <xf numFmtId="0" fontId="9" fillId="0" borderId="15" xfId="0" quotePrefix="1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right"/>
    </xf>
    <xf numFmtId="0" fontId="5" fillId="0" borderId="13" xfId="0" applyFont="1" applyBorder="1" applyAlignment="1">
      <alignment horizontal="center"/>
    </xf>
    <xf numFmtId="0" fontId="5" fillId="0" borderId="12" xfId="0" applyFont="1" applyBorder="1" applyAlignment="1">
      <alignment horizontal="center"/>
    </xf>
    <xf numFmtId="0" fontId="5" fillId="0" borderId="19" xfId="0" applyFont="1" applyBorder="1" applyAlignment="1">
      <alignment horizontal="center"/>
    </xf>
    <xf numFmtId="0" fontId="5" fillId="0" borderId="14" xfId="0" applyFont="1" applyFill="1" applyBorder="1" applyAlignment="1">
      <alignment horizontal="center" vertical="center"/>
    </xf>
    <xf numFmtId="0" fontId="5" fillId="0" borderId="11" xfId="0" applyFont="1" applyFill="1" applyBorder="1" applyAlignment="1">
      <alignment horizontal="center" vertical="center"/>
    </xf>
    <xf numFmtId="0" fontId="5" fillId="0" borderId="27" xfId="0" applyFont="1" applyFill="1" applyBorder="1" applyAlignment="1">
      <alignment horizontal="center" vertical="center"/>
    </xf>
    <xf numFmtId="0" fontId="5" fillId="0" borderId="10" xfId="0" applyFont="1" applyBorder="1"/>
    <xf numFmtId="0" fontId="30" fillId="0" borderId="10" xfId="40" applyFont="1" applyBorder="1" applyAlignment="1"/>
    <xf numFmtId="0" fontId="31" fillId="0" borderId="10" xfId="40" applyFont="1" applyBorder="1" applyAlignment="1"/>
    <xf numFmtId="0" fontId="32" fillId="24" borderId="0" xfId="0" applyFont="1" applyFill="1" applyAlignment="1" applyProtection="1">
      <alignment vertical="center"/>
      <protection locked="0"/>
    </xf>
    <xf numFmtId="0" fontId="0" fillId="24" borderId="0" xfId="0" applyFill="1" applyAlignment="1" applyProtection="1">
      <alignment vertical="center"/>
      <protection locked="0"/>
    </xf>
    <xf numFmtId="0" fontId="9" fillId="0" borderId="0" xfId="40" applyFont="1" applyAlignment="1"/>
    <xf numFmtId="0" fontId="1" fillId="0" borderId="0" xfId="40" applyAlignment="1"/>
    <xf numFmtId="0" fontId="18" fillId="0" borderId="0" xfId="0" applyFont="1" applyAlignment="1">
      <alignment horizontal="center"/>
    </xf>
    <xf numFmtId="0" fontId="18" fillId="25" borderId="0" xfId="0" applyFont="1" applyFill="1" applyAlignment="1">
      <alignment horizontal="center"/>
    </xf>
    <xf numFmtId="0" fontId="63" fillId="25" borderId="0" xfId="0" applyFont="1" applyFill="1" applyBorder="1" applyAlignment="1">
      <alignment horizontal="center"/>
    </xf>
    <xf numFmtId="0" fontId="5" fillId="0" borderId="18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23" xfId="0" applyFont="1" applyFill="1" applyBorder="1" applyAlignment="1">
      <alignment horizontal="center" vertical="center" wrapText="1"/>
    </xf>
    <xf numFmtId="0" fontId="5" fillId="0" borderId="24" xfId="0" applyFont="1" applyFill="1" applyBorder="1" applyAlignment="1">
      <alignment horizontal="center" vertical="center" wrapText="1"/>
    </xf>
    <xf numFmtId="0" fontId="5" fillId="0" borderId="22" xfId="0" applyFont="1" applyFill="1" applyBorder="1" applyAlignment="1">
      <alignment horizontal="center" vertical="center" wrapText="1"/>
    </xf>
    <xf numFmtId="164" fontId="5" fillId="0" borderId="14" xfId="0" applyNumberFormat="1" applyFont="1" applyFill="1" applyBorder="1" applyAlignment="1">
      <alignment horizontal="center" vertical="center" wrapText="1"/>
    </xf>
    <xf numFmtId="164" fontId="5" fillId="0" borderId="11" xfId="0" applyNumberFormat="1" applyFont="1" applyFill="1" applyBorder="1" applyAlignment="1">
      <alignment horizontal="center" vertical="center" wrapText="1"/>
    </xf>
    <xf numFmtId="164" fontId="5" fillId="0" borderId="2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left"/>
    </xf>
    <xf numFmtId="0" fontId="6" fillId="0" borderId="0" xfId="0" applyFont="1" applyFill="1" applyBorder="1" applyAlignment="1">
      <alignment horizontal="left" vertical="center"/>
    </xf>
    <xf numFmtId="0" fontId="5" fillId="0" borderId="14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21" xfId="0" applyFont="1" applyFill="1" applyBorder="1" applyAlignment="1">
      <alignment horizontal="center" vertical="center" wrapText="1"/>
    </xf>
    <xf numFmtId="0" fontId="5" fillId="0" borderId="23" xfId="39" applyFont="1" applyFill="1" applyBorder="1" applyAlignment="1">
      <alignment horizontal="center" vertical="center" wrapText="1"/>
    </xf>
    <xf numFmtId="0" fontId="5" fillId="0" borderId="22" xfId="39" applyFont="1" applyFill="1" applyBorder="1" applyAlignment="1">
      <alignment horizontal="center" vertical="center" wrapText="1"/>
    </xf>
    <xf numFmtId="0" fontId="16" fillId="0" borderId="10" xfId="39" applyFont="1" applyFill="1" applyBorder="1" applyAlignment="1">
      <alignment horizontal="center"/>
    </xf>
    <xf numFmtId="0" fontId="5" fillId="0" borderId="18" xfId="39" applyFont="1" applyFill="1" applyBorder="1" applyAlignment="1">
      <alignment horizontal="center" vertical="center" wrapText="1"/>
    </xf>
    <xf numFmtId="0" fontId="5" fillId="0" borderId="10" xfId="39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left"/>
    </xf>
    <xf numFmtId="0" fontId="5" fillId="0" borderId="13" xfId="0" applyFont="1" applyFill="1" applyBorder="1" applyAlignment="1">
      <alignment horizontal="center" vertical="center" wrapText="1"/>
    </xf>
    <xf numFmtId="0" fontId="5" fillId="0" borderId="19" xfId="0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/>
    </xf>
    <xf numFmtId="198" fontId="9" fillId="0" borderId="15" xfId="0" applyNumberFormat="1" applyFont="1" applyFill="1" applyBorder="1" applyAlignment="1">
      <alignment horizontal="center"/>
    </xf>
    <xf numFmtId="198" fontId="9" fillId="0" borderId="17" xfId="0" applyNumberFormat="1" applyFont="1" applyFill="1" applyBorder="1" applyAlignment="1">
      <alignment horizontal="center"/>
    </xf>
    <xf numFmtId="0" fontId="9" fillId="0" borderId="14" xfId="0" applyFont="1" applyFill="1" applyBorder="1" applyAlignment="1">
      <alignment horizontal="left" vertical="center" wrapText="1" indent="1"/>
    </xf>
    <xf numFmtId="0" fontId="9" fillId="0" borderId="11" xfId="0" applyFont="1" applyFill="1" applyBorder="1" applyAlignment="1">
      <alignment horizontal="left" vertical="center" wrapText="1" indent="1"/>
    </xf>
    <xf numFmtId="0" fontId="9" fillId="0" borderId="21" xfId="0" applyFont="1" applyFill="1" applyBorder="1" applyAlignment="1">
      <alignment horizontal="left" vertical="center" wrapText="1" indent="1"/>
    </xf>
    <xf numFmtId="0" fontId="9" fillId="0" borderId="17" xfId="0" applyFont="1" applyFill="1" applyBorder="1" applyAlignment="1">
      <alignment horizontal="left" vertical="center" wrapText="1"/>
    </xf>
    <xf numFmtId="0" fontId="9" fillId="0" borderId="20" xfId="0" applyFont="1" applyFill="1" applyBorder="1" applyAlignment="1">
      <alignment horizontal="left" vertical="center" wrapText="1"/>
    </xf>
    <xf numFmtId="0" fontId="9" fillId="0" borderId="15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0" fillId="0" borderId="17" xfId="0" applyFill="1" applyBorder="1" applyAlignment="1">
      <alignment horizontal="center" vertical="center" wrapText="1"/>
    </xf>
    <xf numFmtId="0" fontId="0" fillId="0" borderId="20" xfId="0" applyFill="1" applyBorder="1" applyAlignment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0" fillId="0" borderId="13" xfId="0" applyFill="1" applyBorder="1" applyAlignment="1">
      <alignment vertical="center" wrapText="1"/>
    </xf>
    <xf numFmtId="0" fontId="0" fillId="0" borderId="21" xfId="0" applyFill="1" applyBorder="1" applyAlignment="1">
      <alignment vertical="center" wrapText="1"/>
    </xf>
    <xf numFmtId="0" fontId="0" fillId="0" borderId="19" xfId="0" applyFill="1" applyBorder="1" applyAlignment="1">
      <alignment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2" xfId="0" applyFont="1" applyFill="1" applyBorder="1" applyAlignment="1">
      <alignment horizontal="center" vertical="center" wrapText="1"/>
    </xf>
    <xf numFmtId="0" fontId="9" fillId="0" borderId="19" xfId="0" applyFont="1" applyFill="1" applyBorder="1" applyAlignment="1">
      <alignment horizontal="center" vertical="center" wrapText="1"/>
    </xf>
    <xf numFmtId="0" fontId="9" fillId="0" borderId="23" xfId="0" applyFont="1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0" fontId="0" fillId="0" borderId="10" xfId="0" applyFill="1" applyBorder="1" applyAlignment="1">
      <alignment horizontal="center" vertical="center" wrapText="1"/>
    </xf>
    <xf numFmtId="0" fontId="0" fillId="0" borderId="18" xfId="0" applyFill="1" applyBorder="1" applyAlignment="1"/>
    <xf numFmtId="0" fontId="0" fillId="0" borderId="21" xfId="0" applyFill="1" applyBorder="1" applyAlignment="1"/>
    <xf numFmtId="0" fontId="0" fillId="0" borderId="10" xfId="0" applyFill="1" applyBorder="1" applyAlignment="1"/>
    <xf numFmtId="0" fontId="9" fillId="0" borderId="11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 wrapText="1"/>
    </xf>
    <xf numFmtId="0" fontId="9" fillId="0" borderId="21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9" fillId="0" borderId="16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left" vertical="center" wrapText="1"/>
    </xf>
    <xf numFmtId="0" fontId="3" fillId="0" borderId="0" xfId="0" applyFont="1" applyFill="1" applyAlignment="1">
      <alignment horizontal="center" vertical="center" wrapText="1"/>
    </xf>
    <xf numFmtId="0" fontId="9" fillId="0" borderId="24" xfId="0" applyFont="1" applyFill="1" applyBorder="1" applyAlignment="1">
      <alignment horizontal="center" vertical="center" wrapText="1"/>
    </xf>
    <xf numFmtId="0" fontId="9" fillId="0" borderId="22" xfId="0" applyFont="1" applyFill="1" applyBorder="1" applyAlignment="1">
      <alignment horizontal="center" vertical="center" wrapText="1"/>
    </xf>
    <xf numFmtId="0" fontId="9" fillId="0" borderId="20" xfId="0" applyFont="1" applyFill="1" applyBorder="1" applyAlignment="1">
      <alignment horizontal="center" vertical="center" wrapText="1"/>
    </xf>
    <xf numFmtId="0" fontId="9" fillId="0" borderId="23" xfId="0" applyFont="1" applyFill="1" applyBorder="1" applyAlignment="1">
      <alignment horizontal="center" vertical="center"/>
    </xf>
    <xf numFmtId="0" fontId="9" fillId="0" borderId="24" xfId="0" applyFont="1" applyFill="1" applyBorder="1" applyAlignment="1">
      <alignment horizontal="center" vertical="center"/>
    </xf>
    <xf numFmtId="0" fontId="9" fillId="0" borderId="22" xfId="0" applyFont="1" applyFill="1" applyBorder="1" applyAlignment="1">
      <alignment horizontal="center" vertical="center"/>
    </xf>
    <xf numFmtId="0" fontId="9" fillId="0" borderId="14" xfId="0" quotePrefix="1" applyFont="1" applyFill="1" applyBorder="1" applyAlignment="1">
      <alignment horizontal="center" vertical="center" wrapText="1"/>
    </xf>
    <xf numFmtId="0" fontId="9" fillId="0" borderId="21" xfId="0" quotePrefix="1" applyFont="1" applyFill="1" applyBorder="1" applyAlignment="1">
      <alignment horizontal="center" vertical="center" wrapText="1"/>
    </xf>
    <xf numFmtId="177" fontId="9" fillId="0" borderId="14" xfId="0" quotePrefix="1" applyNumberFormat="1" applyFont="1" applyFill="1" applyBorder="1" applyAlignment="1">
      <alignment horizontal="center" vertical="center" wrapText="1"/>
    </xf>
    <xf numFmtId="177" fontId="9" fillId="0" borderId="21" xfId="0" quotePrefix="1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left" vertical="center"/>
    </xf>
    <xf numFmtId="0" fontId="2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horizontal="left" vertical="center" wrapText="1"/>
    </xf>
    <xf numFmtId="0" fontId="9" fillId="0" borderId="24" xfId="0" quotePrefix="1" applyFont="1" applyFill="1" applyBorder="1" applyAlignment="1">
      <alignment horizontal="center" vertical="center"/>
    </xf>
    <xf numFmtId="0" fontId="9" fillId="0" borderId="22" xfId="0" quotePrefix="1" applyFont="1" applyFill="1" applyBorder="1" applyAlignment="1">
      <alignment horizontal="center" vertical="center"/>
    </xf>
    <xf numFmtId="0" fontId="9" fillId="0" borderId="23" xfId="0" quotePrefix="1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 wrapText="1"/>
    </xf>
    <xf numFmtId="0" fontId="23" fillId="0" borderId="0" xfId="0" applyFont="1" applyFill="1" applyAlignment="1">
      <alignment horizontal="left" vertical="center"/>
    </xf>
    <xf numFmtId="0" fontId="24" fillId="0" borderId="0" xfId="0" applyFont="1" applyFill="1" applyAlignment="1">
      <alignment horizontal="left" vertical="center" wrapText="1"/>
    </xf>
    <xf numFmtId="0" fontId="3" fillId="0" borderId="13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center" vertical="center" wrapText="1"/>
    </xf>
    <xf numFmtId="0" fontId="3" fillId="0" borderId="19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 wrapText="1"/>
    </xf>
    <xf numFmtId="0" fontId="3" fillId="0" borderId="15" xfId="0" applyFont="1" applyFill="1" applyBorder="1" applyAlignment="1">
      <alignment horizontal="center" vertical="center" wrapText="1"/>
    </xf>
    <xf numFmtId="0" fontId="16" fillId="0" borderId="10" xfId="0" applyFont="1" applyFill="1" applyBorder="1" applyAlignment="1">
      <alignment horizontal="center"/>
    </xf>
    <xf numFmtId="0" fontId="3" fillId="0" borderId="23" xfId="0" applyFont="1" applyFill="1" applyBorder="1" applyAlignment="1">
      <alignment horizontal="center" vertical="center" wrapText="1"/>
    </xf>
    <xf numFmtId="0" fontId="3" fillId="0" borderId="22" xfId="0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0" fontId="5" fillId="0" borderId="10" xfId="0" applyFont="1" applyFill="1" applyBorder="1" applyAlignment="1">
      <alignment horizontal="center"/>
    </xf>
    <xf numFmtId="186" fontId="27" fillId="0" borderId="14" xfId="0" applyNumberFormat="1" applyFont="1" applyFill="1" applyBorder="1" applyAlignment="1">
      <alignment horizontal="center" vertical="center" wrapText="1"/>
    </xf>
    <xf numFmtId="186" fontId="27" fillId="0" borderId="18" xfId="0" applyNumberFormat="1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/>
    </xf>
    <xf numFmtId="0" fontId="27" fillId="0" borderId="15" xfId="0" applyFont="1" applyFill="1" applyBorder="1" applyAlignment="1">
      <alignment horizontal="center" vertical="center" wrapText="1"/>
    </xf>
    <xf numFmtId="0" fontId="27" fillId="0" borderId="20" xfId="0" applyFont="1" applyFill="1" applyBorder="1" applyAlignment="1">
      <alignment horizontal="center" vertical="center" wrapText="1"/>
    </xf>
    <xf numFmtId="0" fontId="27" fillId="0" borderId="17" xfId="0" applyFont="1" applyFill="1" applyBorder="1" applyAlignment="1">
      <alignment horizontal="center" vertical="center" wrapText="1"/>
    </xf>
    <xf numFmtId="0" fontId="5" fillId="0" borderId="13" xfId="0" quotePrefix="1" applyFont="1" applyFill="1" applyBorder="1" applyAlignment="1">
      <alignment horizontal="center" vertical="center" wrapText="1"/>
    </xf>
    <xf numFmtId="0" fontId="5" fillId="0" borderId="12" xfId="0" quotePrefix="1" applyFont="1" applyFill="1" applyBorder="1" applyAlignment="1">
      <alignment horizontal="center" vertical="center" wrapText="1"/>
    </xf>
    <xf numFmtId="0" fontId="5" fillId="0" borderId="19" xfId="0" quotePrefix="1" applyFont="1" applyFill="1" applyBorder="1" applyAlignment="1">
      <alignment horizontal="center" vertical="center" wrapText="1"/>
    </xf>
    <xf numFmtId="0" fontId="5" fillId="0" borderId="11" xfId="0" applyNumberFormat="1" applyFont="1" applyFill="1" applyBorder="1" applyAlignment="1">
      <alignment horizontal="left" vertical="center" wrapText="1"/>
    </xf>
    <xf numFmtId="0" fontId="5" fillId="0" borderId="0" xfId="0" applyNumberFormat="1" applyFont="1" applyFill="1" applyBorder="1" applyAlignment="1">
      <alignment horizontal="left" vertical="center" wrapText="1"/>
    </xf>
    <xf numFmtId="0" fontId="5" fillId="0" borderId="18" xfId="0" applyNumberFormat="1" applyFont="1" applyFill="1" applyBorder="1" applyAlignment="1">
      <alignment horizontal="left" vertical="center" wrapText="1"/>
    </xf>
    <xf numFmtId="0" fontId="5" fillId="0" borderId="13" xfId="0" applyNumberFormat="1" applyFont="1" applyFill="1" applyBorder="1" applyAlignment="1">
      <alignment horizontal="left" vertical="center" wrapText="1"/>
    </xf>
    <xf numFmtId="0" fontId="2" fillId="0" borderId="0" xfId="0" applyFont="1" applyFill="1" applyAlignment="1">
      <alignment horizontal="left" vertical="center" wrapText="1"/>
    </xf>
    <xf numFmtId="199" fontId="5" fillId="0" borderId="11" xfId="0" applyNumberFormat="1" applyFont="1" applyFill="1" applyBorder="1" applyAlignment="1">
      <alignment horizontal="left" vertical="center" wrapText="1"/>
    </xf>
    <xf numFmtId="199" fontId="5" fillId="0" borderId="0" xfId="0" applyNumberFormat="1" applyFont="1" applyFill="1" applyBorder="1" applyAlignment="1">
      <alignment horizontal="left" vertical="center" wrapText="1"/>
    </xf>
    <xf numFmtId="199" fontId="5" fillId="0" borderId="12" xfId="0" applyNumberFormat="1" applyFont="1" applyFill="1" applyBorder="1" applyAlignment="1">
      <alignment horizontal="left" vertical="center" wrapText="1"/>
    </xf>
    <xf numFmtId="199" fontId="5" fillId="0" borderId="0" xfId="0" applyNumberFormat="1" applyFont="1" applyFill="1" applyAlignment="1">
      <alignment horizontal="left" vertical="center" wrapText="1"/>
    </xf>
    <xf numFmtId="0" fontId="5" fillId="0" borderId="12" xfId="0" applyFont="1" applyFill="1" applyBorder="1" applyAlignment="1">
      <alignment horizontal="center" vertical="center" wrapText="1"/>
    </xf>
    <xf numFmtId="0" fontId="5" fillId="0" borderId="14" xfId="0" applyFont="1" applyFill="1" applyBorder="1" applyAlignment="1">
      <alignment horizontal="center"/>
    </xf>
    <xf numFmtId="0" fontId="5" fillId="0" borderId="13" xfId="0" applyFont="1" applyFill="1" applyBorder="1" applyAlignment="1">
      <alignment horizontal="center"/>
    </xf>
    <xf numFmtId="0" fontId="5" fillId="0" borderId="18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5" fillId="0" borderId="11" xfId="0" applyFont="1" applyFill="1" applyBorder="1" applyAlignment="1">
      <alignment horizontal="center"/>
    </xf>
    <xf numFmtId="0" fontId="5" fillId="0" borderId="0" xfId="0" applyFont="1" applyFill="1" applyBorder="1" applyAlignment="1">
      <alignment horizontal="center"/>
    </xf>
    <xf numFmtId="175" fontId="2" fillId="0" borderId="0" xfId="0" applyNumberFormat="1" applyFont="1" applyFill="1" applyAlignment="1">
      <alignment horizontal="left"/>
    </xf>
    <xf numFmtId="175" fontId="3" fillId="0" borderId="0" xfId="0" applyNumberFormat="1" applyFont="1" applyFill="1" applyAlignment="1">
      <alignment horizontal="left"/>
    </xf>
    <xf numFmtId="195" fontId="5" fillId="0" borderId="14" xfId="0" applyNumberFormat="1" applyFont="1" applyFill="1" applyBorder="1" applyAlignment="1">
      <alignment horizontal="center" vertical="center" wrapText="1"/>
    </xf>
    <xf numFmtId="195" fontId="5" fillId="0" borderId="13" xfId="0" applyNumberFormat="1" applyFont="1" applyFill="1" applyBorder="1" applyAlignment="1">
      <alignment horizontal="center" vertical="center" wrapText="1"/>
    </xf>
    <xf numFmtId="195" fontId="5" fillId="0" borderId="18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/>
    </xf>
  </cellXfs>
  <cellStyles count="51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Hyperlink" xfId="31" builtinId="8"/>
    <cellStyle name="Hyperlink_Luftverkehr-2012_VÖ_Bericht" xfId="32"/>
    <cellStyle name="Neutral" xfId="33" builtinId="28" customBuiltin="1"/>
    <cellStyle name="Notiz" xfId="34" builtinId="10" customBuiltin="1"/>
    <cellStyle name="Schlecht" xfId="35" builtinId="27" customBuiltin="1"/>
    <cellStyle name="Standard" xfId="0" builtinId="0"/>
    <cellStyle name="Standard_2140800_2008" xfId="36"/>
    <cellStyle name="Standard_Bierabsatz_06_2012_Entwurf" xfId="37"/>
    <cellStyle name="Standard_deckblatt-bier" xfId="38"/>
    <cellStyle name="Standard_fachserie 2004_tab2.1" xfId="39"/>
    <cellStyle name="Standard_FS_vorblatt" xfId="40"/>
    <cellStyle name="Standard_Grkl_1999H" xfId="41"/>
    <cellStyle name="Standard_Luftverkehr-2012_VÖ_Bericht" xfId="42"/>
    <cellStyle name="Überschrift" xfId="43" builtinId="15" customBuiltin="1"/>
    <cellStyle name="Überschrift 1" xfId="44" builtinId="16" customBuiltin="1"/>
    <cellStyle name="Überschrift 2" xfId="45" builtinId="17" customBuiltin="1"/>
    <cellStyle name="Überschrift 3" xfId="46" builtinId="18" customBuiltin="1"/>
    <cellStyle name="Überschrift 4" xfId="47" builtinId="19" customBuiltin="1"/>
    <cellStyle name="Verknüpfte Zelle" xfId="48" builtinId="24" customBuiltin="1"/>
    <cellStyle name="Warnender Text" xfId="49" builtinId="11" customBuiltin="1"/>
    <cellStyle name="Zelle überprüfen" xfId="50" builtinId="23" customBuiltin="1"/>
  </cellStyles>
  <dxfs count="75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3C70D"/>
      <color rgb="FFFAC812"/>
      <color rgb="FFE38013"/>
      <color rgb="FF7D2121"/>
      <color rgb="FFE99417"/>
      <color rgb="FFFEB60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Anteil der umsatzsteuerpflichtigen Unternehmen
 nach der Rechtsform 2013</a:t>
            </a:r>
          </a:p>
        </c:rich>
      </c:tx>
      <c:layout>
        <c:manualLayout>
          <c:xMode val="edge"/>
          <c:yMode val="edge"/>
          <c:x val="0.26701041751224397"/>
          <c:y val="2.814569536423841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1575327335014133"/>
          <c:y val="0.14163172337473201"/>
          <c:w val="0.52989717395758196"/>
          <c:h val="0.85099406543782452"/>
        </c:manualLayout>
      </c:layout>
      <c:doughnutChart>
        <c:varyColors val="1"/>
        <c:ser>
          <c:idx val="0"/>
          <c:order val="0"/>
          <c:explosion val="25"/>
          <c:dPt>
            <c:idx val="0"/>
            <c:bubble3D val="0"/>
            <c:spPr>
              <a:solidFill>
                <a:srgbClr val="7D2121"/>
              </a:solidFill>
              <a:ln>
                <a:solidFill>
                  <a:schemeClr val="tx1"/>
                </a:solidFill>
              </a:ln>
            </c:spPr>
          </c:dPt>
          <c:dPt>
            <c:idx val="1"/>
            <c:bubble3D val="0"/>
            <c:spPr>
              <a:solidFill>
                <a:srgbClr val="E38013"/>
              </a:solidFill>
              <a:ln>
                <a:solidFill>
                  <a:schemeClr val="tx1"/>
                </a:solidFill>
              </a:ln>
            </c:spPr>
          </c:dPt>
          <c:dPt>
            <c:idx val="2"/>
            <c:bubble3D val="0"/>
            <c:spPr>
              <a:solidFill>
                <a:srgbClr val="FAC812"/>
              </a:solidFill>
              <a:ln>
                <a:solidFill>
                  <a:schemeClr val="tx1"/>
                </a:solidFill>
              </a:ln>
            </c:spPr>
          </c:dPt>
          <c:dPt>
            <c:idx val="3"/>
            <c:bubble3D val="0"/>
            <c:spPr>
              <a:solidFill>
                <a:srgbClr val="FFFF00"/>
              </a:solidFill>
              <a:ln>
                <a:solidFill>
                  <a:schemeClr val="tx1"/>
                </a:solidFill>
              </a:ln>
            </c:spPr>
          </c:dPt>
          <c:dLbls>
            <c:dLbl>
              <c:idx val="3"/>
              <c:layout>
                <c:manualLayout>
                  <c:x val="3.6293383755710132E-2"/>
                  <c:y val="-1.352434488570327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numFmt formatCode="0.0%" sourceLinked="0"/>
            <c:txPr>
              <a:bodyPr/>
              <a:lstStyle/>
              <a:p>
                <a:pPr>
                  <a:defRPr>
                    <a:solidFill>
                      <a:sysClr val="windowText" lastClr="000000"/>
                    </a:solidFill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</c:dLbls>
          <c:val>
            <c:numLit>
              <c:formatCode>General</c:formatCode>
              <c:ptCount val="4"/>
              <c:pt idx="0">
                <c:v>2198392</c:v>
              </c:pt>
              <c:pt idx="1">
                <c:v>426121</c:v>
              </c:pt>
              <c:pt idx="2">
                <c:v>544009</c:v>
              </c:pt>
              <c:pt idx="3">
                <c:v>75016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40"/>
      </c:doughnut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chemeClr val="bg1">
        <a:lumMod val="95000"/>
      </a:schemeClr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78740157480314965" l="0.70866141732283461" r="0.70866141732283461" t="0.78740157480314965" header="0.31496062992125984" footer="0.31496062992125984"/>
    <c:pageSetup paperSize="9" orientation="portrait" horizontalDpi="0" verticalDpi="0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Umsatzanteil der umsatzsteuerpflichtigen Unternehmen
 nach der Rechtsform 2013</a:t>
            </a:r>
          </a:p>
        </c:rich>
      </c:tx>
      <c:layout>
        <c:manualLayout>
          <c:xMode val="edge"/>
          <c:yMode val="edge"/>
          <c:x val="0.23020830425393904"/>
          <c:y val="2.023613209964916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4375"/>
          <c:y val="0.12984822934232715"/>
          <c:w val="0.52708333333333335"/>
          <c:h val="0.85328836424957843"/>
        </c:manualLayout>
      </c:layout>
      <c:doughnutChart>
        <c:varyColors val="1"/>
        <c:ser>
          <c:idx val="0"/>
          <c:order val="0"/>
          <c:spPr>
            <a:ln w="12700">
              <a:solidFill>
                <a:schemeClr val="tx1"/>
              </a:solidFill>
              <a:prstDash val="solid"/>
            </a:ln>
          </c:spPr>
          <c:explosion val="25"/>
          <c:dPt>
            <c:idx val="0"/>
            <c:bubble3D val="0"/>
            <c:spPr>
              <a:solidFill>
                <a:srgbClr val="7D2121"/>
              </a:solidFill>
              <a:ln w="12700">
                <a:solidFill>
                  <a:schemeClr val="tx1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rgbClr val="E38013"/>
              </a:solidFill>
              <a:ln w="12700">
                <a:solidFill>
                  <a:schemeClr val="tx1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rgbClr val="FAC812"/>
              </a:solidFill>
              <a:ln w="12700">
                <a:solidFill>
                  <a:schemeClr val="tx1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rgbClr val="FFFF00"/>
              </a:solidFill>
              <a:ln w="12700">
                <a:solidFill>
                  <a:schemeClr val="tx1"/>
                </a:solidFill>
                <a:prstDash val="solid"/>
              </a:ln>
            </c:spPr>
          </c:dPt>
          <c:dLbls>
            <c:dLbl>
              <c:idx val="1"/>
              <c:layout/>
              <c:tx>
                <c:rich>
                  <a:bodyPr/>
                  <a:lstStyle/>
                  <a:p>
                    <a:r>
                      <a:rPr lang="de-DE"/>
                      <a:t>25,8%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2"/>
              <c:layout/>
              <c:tx>
                <c:rich>
                  <a:bodyPr/>
                  <a:lstStyle/>
                  <a:p>
                    <a:r>
                      <a:rPr lang="de-DE"/>
                      <a:t>56,1%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3"/>
              <c:layout/>
              <c:tx>
                <c:rich>
                  <a:bodyPr/>
                  <a:lstStyle/>
                  <a:p>
                    <a:r>
                      <a:rPr lang="de-DE"/>
                      <a:t>8,3%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4"/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1" i="0" u="none" strike="noStrike" baseline="0">
                      <a:solidFill>
                        <a:srgbClr val="FFFFFF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</c:dLbls>
          <c:val>
            <c:numLit>
              <c:formatCode>General</c:formatCode>
              <c:ptCount val="4"/>
              <c:pt idx="0">
                <c:v>560587.76613300003</c:v>
              </c:pt>
              <c:pt idx="1">
                <c:v>1476648.2212340001</c:v>
              </c:pt>
              <c:pt idx="2">
                <c:v>3232078.687655</c:v>
              </c:pt>
              <c:pt idx="3">
                <c:v>482934.68151100003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40"/>
      </c:doughnut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chemeClr val="bg1">
        <a:lumMod val="95000"/>
      </a:schemeClr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/>
    <c:pageMargins b="0.78740157499999996" l="0.7" r="0.7" t="0.78740157499999996" header="0.3" footer="0.3"/>
    <c:pageSetup orientation="portrait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40961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40962" name="Object 2" hidden="1">
              <a:extLst>
                <a:ext uri="{63B3BB69-23CF-44E3-9099-C40C66FF867C}">
                  <a14:compatExt spid="_x0000_s409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1081" name="Picture 3" descr="Dieses Bild zeigt das Piktogramm 14 Finanzen und Steuern im RGB-Farbmodus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84667</xdr:colOff>
      <xdr:row>37</xdr:row>
      <xdr:rowOff>42332</xdr:rowOff>
    </xdr:from>
    <xdr:to>
      <xdr:col>10</xdr:col>
      <xdr:colOff>719666</xdr:colOff>
      <xdr:row>38</xdr:row>
      <xdr:rowOff>10886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1608667" y="5757332"/>
          <a:ext cx="634999" cy="201387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800000" mc:Ignorable="a14" a14:legacySpreadsheetColorIndex="16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10</xdr:col>
      <xdr:colOff>85725</xdr:colOff>
      <xdr:row>38</xdr:row>
      <xdr:rowOff>42335</xdr:rowOff>
    </xdr:from>
    <xdr:to>
      <xdr:col>10</xdr:col>
      <xdr:colOff>719667</xdr:colOff>
      <xdr:row>38</xdr:row>
      <xdr:rowOff>228601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1609725" y="5990168"/>
          <a:ext cx="633942" cy="186266"/>
        </a:xfrm>
        <a:prstGeom prst="rect">
          <a:avLst/>
        </a:prstGeom>
        <a:solidFill>
          <a:srgbClr val="E380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10</xdr:col>
      <xdr:colOff>85725</xdr:colOff>
      <xdr:row>39</xdr:row>
      <xdr:rowOff>31751</xdr:rowOff>
    </xdr:from>
    <xdr:to>
      <xdr:col>10</xdr:col>
      <xdr:colOff>719667</xdr:colOff>
      <xdr:row>39</xdr:row>
      <xdr:rowOff>228601</xdr:rowOff>
    </xdr:to>
    <xdr:sp macro="" textlink="">
      <xdr:nvSpPr>
        <xdr:cNvPr id="4" name="Rectangle 3"/>
        <xdr:cNvSpPr>
          <a:spLocks noChangeArrowheads="1"/>
        </xdr:cNvSpPr>
      </xdr:nvSpPr>
      <xdr:spPr bwMode="auto">
        <a:xfrm>
          <a:off x="1609725" y="6212418"/>
          <a:ext cx="633942" cy="196850"/>
        </a:xfrm>
        <a:prstGeom prst="rect">
          <a:avLst/>
        </a:prstGeom>
        <a:solidFill>
          <a:srgbClr val="FAC812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10</xdr:col>
      <xdr:colOff>85725</xdr:colOff>
      <xdr:row>40</xdr:row>
      <xdr:rowOff>31751</xdr:rowOff>
    </xdr:from>
    <xdr:to>
      <xdr:col>10</xdr:col>
      <xdr:colOff>719667</xdr:colOff>
      <xdr:row>40</xdr:row>
      <xdr:rowOff>228601</xdr:rowOff>
    </xdr:to>
    <xdr:sp macro="" textlink="">
      <xdr:nvSpPr>
        <xdr:cNvPr id="5" name="Rectangle 4"/>
        <xdr:cNvSpPr>
          <a:spLocks noChangeArrowheads="1"/>
        </xdr:cNvSpPr>
      </xdr:nvSpPr>
      <xdr:spPr bwMode="auto">
        <a:xfrm>
          <a:off x="1609725" y="6445251"/>
          <a:ext cx="633942" cy="196850"/>
        </a:xfrm>
        <a:prstGeom prst="rect">
          <a:avLst/>
        </a:prstGeom>
        <a:solidFill>
          <a:srgbClr val="FFFF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52728</xdr:colOff>
      <xdr:row>0</xdr:row>
      <xdr:rowOff>0</xdr:rowOff>
    </xdr:from>
    <xdr:to>
      <xdr:col>11</xdr:col>
      <xdr:colOff>0</xdr:colOff>
      <xdr:row>36</xdr:row>
      <xdr:rowOff>0</xdr:rowOff>
    </xdr:to>
    <xdr:graphicFrame macro="">
      <xdr:nvGraphicFramePr>
        <xdr:cNvPr id="8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absoluteAnchor>
    <xdr:pos x="8382000" y="0"/>
    <xdr:ext cx="9084468" cy="5878286"/>
    <xdr:graphicFrame macro="">
      <xdr:nvGraphicFramePr>
        <xdr:cNvPr id="9" name="Diagramm 8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absolute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0.42874</cdr:x>
      <cdr:y>0.51819</cdr:y>
    </cdr:from>
    <cdr:to>
      <cdr:x>0.58388</cdr:x>
      <cdr:y>0.61261</cdr:y>
    </cdr:to>
    <cdr:sp macro="" textlink="">
      <cdr:nvSpPr>
        <cdr:cNvPr id="614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68509" y="2989334"/>
          <a:ext cx="1434815" cy="5440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7432" rIns="36576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3 243 538 Unternehmen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0.429</cdr:x>
      <cdr:y>0.5465</cdr:y>
    </cdr:from>
    <cdr:to>
      <cdr:x>0.566</cdr:x>
      <cdr:y>0.619</cdr:y>
    </cdr:to>
    <cdr:sp macro="" textlink="">
      <cdr:nvSpPr>
        <cdr:cNvPr id="204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22776" y="3086810"/>
          <a:ext cx="1252728" cy="40950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7432" rIns="36576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5 766 </a:t>
          </a:r>
        </a:p>
        <a:p xmlns:a="http://schemas.openxmlformats.org/drawingml/2006/main">
          <a:pPr algn="ctr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Mrd. Euro 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9</xdr:col>
      <xdr:colOff>447675</xdr:colOff>
      <xdr:row>59</xdr:row>
      <xdr:rowOff>104775</xdr:rowOff>
    </xdr:to>
    <xdr:sp macro="" textlink="">
      <xdr:nvSpPr>
        <xdr:cNvPr id="2" name="AutoShape 1"/>
        <xdr:cNvSpPr>
          <a:spLocks noChangeAspect="1" noChangeArrowheads="1" noTextEdit="1"/>
        </xdr:cNvSpPr>
      </xdr:nvSpPr>
      <xdr:spPr bwMode="auto">
        <a:xfrm>
          <a:off x="352425" y="0"/>
          <a:ext cx="6543675" cy="9658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635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666750</xdr:colOff>
      <xdr:row>11</xdr:row>
      <xdr:rowOff>66675</xdr:rowOff>
    </xdr:from>
    <xdr:to>
      <xdr:col>5</xdr:col>
      <xdr:colOff>466725</xdr:colOff>
      <xdr:row>27</xdr:row>
      <xdr:rowOff>57150</xdr:rowOff>
    </xdr:to>
    <xdr:sp macro="" textlink="">
      <xdr:nvSpPr>
        <xdr:cNvPr id="3" name="Freeform 2"/>
        <xdr:cNvSpPr>
          <a:spLocks/>
        </xdr:cNvSpPr>
      </xdr:nvSpPr>
      <xdr:spPr bwMode="auto">
        <a:xfrm>
          <a:off x="1019175" y="1847850"/>
          <a:ext cx="2847975" cy="2581275"/>
        </a:xfrm>
        <a:custGeom>
          <a:avLst/>
          <a:gdLst>
            <a:gd name="T0" fmla="*/ 465 w 1485"/>
            <a:gd name="T1" fmla="*/ 155 h 1283"/>
            <a:gd name="T2" fmla="*/ 449 w 1485"/>
            <a:gd name="T3" fmla="*/ 220 h 1283"/>
            <a:gd name="T4" fmla="*/ 508 w 1485"/>
            <a:gd name="T5" fmla="*/ 179 h 1283"/>
            <a:gd name="T6" fmla="*/ 581 w 1485"/>
            <a:gd name="T7" fmla="*/ 176 h 1283"/>
            <a:gd name="T8" fmla="*/ 615 w 1485"/>
            <a:gd name="T9" fmla="*/ 141 h 1283"/>
            <a:gd name="T10" fmla="*/ 575 w 1485"/>
            <a:gd name="T11" fmla="*/ 74 h 1283"/>
            <a:gd name="T12" fmla="*/ 711 w 1485"/>
            <a:gd name="T13" fmla="*/ 25 h 1283"/>
            <a:gd name="T14" fmla="*/ 821 w 1485"/>
            <a:gd name="T15" fmla="*/ 51 h 1283"/>
            <a:gd name="T16" fmla="*/ 937 w 1485"/>
            <a:gd name="T17" fmla="*/ 183 h 1283"/>
            <a:gd name="T18" fmla="*/ 967 w 1485"/>
            <a:gd name="T19" fmla="*/ 224 h 1283"/>
            <a:gd name="T20" fmla="*/ 1071 w 1485"/>
            <a:gd name="T21" fmla="*/ 246 h 1283"/>
            <a:gd name="T22" fmla="*/ 1175 w 1485"/>
            <a:gd name="T23" fmla="*/ 257 h 1283"/>
            <a:gd name="T24" fmla="*/ 1244 w 1485"/>
            <a:gd name="T25" fmla="*/ 291 h 1283"/>
            <a:gd name="T26" fmla="*/ 1318 w 1485"/>
            <a:gd name="T27" fmla="*/ 346 h 1283"/>
            <a:gd name="T28" fmla="*/ 1372 w 1485"/>
            <a:gd name="T29" fmla="*/ 364 h 1283"/>
            <a:gd name="T30" fmla="*/ 1437 w 1485"/>
            <a:gd name="T31" fmla="*/ 395 h 1283"/>
            <a:gd name="T32" fmla="*/ 1478 w 1485"/>
            <a:gd name="T33" fmla="*/ 438 h 1283"/>
            <a:gd name="T34" fmla="*/ 1396 w 1485"/>
            <a:gd name="T35" fmla="*/ 499 h 1283"/>
            <a:gd name="T36" fmla="*/ 1314 w 1485"/>
            <a:gd name="T37" fmla="*/ 501 h 1283"/>
            <a:gd name="T38" fmla="*/ 1243 w 1485"/>
            <a:gd name="T39" fmla="*/ 538 h 1283"/>
            <a:gd name="T40" fmla="*/ 1312 w 1485"/>
            <a:gd name="T41" fmla="*/ 638 h 1283"/>
            <a:gd name="T42" fmla="*/ 1335 w 1485"/>
            <a:gd name="T43" fmla="*/ 744 h 1283"/>
            <a:gd name="T44" fmla="*/ 1344 w 1485"/>
            <a:gd name="T45" fmla="*/ 811 h 1283"/>
            <a:gd name="T46" fmla="*/ 1315 w 1485"/>
            <a:gd name="T47" fmla="*/ 885 h 1283"/>
            <a:gd name="T48" fmla="*/ 1219 w 1485"/>
            <a:gd name="T49" fmla="*/ 919 h 1283"/>
            <a:gd name="T50" fmla="*/ 1205 w 1485"/>
            <a:gd name="T51" fmla="*/ 1010 h 1283"/>
            <a:gd name="T52" fmla="*/ 1153 w 1485"/>
            <a:gd name="T53" fmla="*/ 1152 h 1283"/>
            <a:gd name="T54" fmla="*/ 1072 w 1485"/>
            <a:gd name="T55" fmla="*/ 1194 h 1283"/>
            <a:gd name="T56" fmla="*/ 996 w 1485"/>
            <a:gd name="T57" fmla="*/ 1235 h 1283"/>
            <a:gd name="T58" fmla="*/ 950 w 1485"/>
            <a:gd name="T59" fmla="*/ 1220 h 1283"/>
            <a:gd name="T60" fmla="*/ 925 w 1485"/>
            <a:gd name="T61" fmla="*/ 1283 h 1283"/>
            <a:gd name="T62" fmla="*/ 880 w 1485"/>
            <a:gd name="T63" fmla="*/ 1229 h 1283"/>
            <a:gd name="T64" fmla="*/ 894 w 1485"/>
            <a:gd name="T65" fmla="*/ 1156 h 1283"/>
            <a:gd name="T66" fmla="*/ 846 w 1485"/>
            <a:gd name="T67" fmla="*/ 1115 h 1283"/>
            <a:gd name="T68" fmla="*/ 804 w 1485"/>
            <a:gd name="T69" fmla="*/ 1014 h 1283"/>
            <a:gd name="T70" fmla="*/ 757 w 1485"/>
            <a:gd name="T71" fmla="*/ 922 h 1283"/>
            <a:gd name="T72" fmla="*/ 707 w 1485"/>
            <a:gd name="T73" fmla="*/ 874 h 1283"/>
            <a:gd name="T74" fmla="*/ 701 w 1485"/>
            <a:gd name="T75" fmla="*/ 810 h 1283"/>
            <a:gd name="T76" fmla="*/ 747 w 1485"/>
            <a:gd name="T77" fmla="*/ 744 h 1283"/>
            <a:gd name="T78" fmla="*/ 705 w 1485"/>
            <a:gd name="T79" fmla="*/ 711 h 1283"/>
            <a:gd name="T80" fmla="*/ 615 w 1485"/>
            <a:gd name="T81" fmla="*/ 736 h 1283"/>
            <a:gd name="T82" fmla="*/ 564 w 1485"/>
            <a:gd name="T83" fmla="*/ 676 h 1283"/>
            <a:gd name="T84" fmla="*/ 493 w 1485"/>
            <a:gd name="T85" fmla="*/ 718 h 1283"/>
            <a:gd name="T86" fmla="*/ 528 w 1485"/>
            <a:gd name="T87" fmla="*/ 852 h 1283"/>
            <a:gd name="T88" fmla="*/ 454 w 1485"/>
            <a:gd name="T89" fmla="*/ 888 h 1283"/>
            <a:gd name="T90" fmla="*/ 362 w 1485"/>
            <a:gd name="T91" fmla="*/ 885 h 1283"/>
            <a:gd name="T92" fmla="*/ 367 w 1485"/>
            <a:gd name="T93" fmla="*/ 824 h 1283"/>
            <a:gd name="T94" fmla="*/ 379 w 1485"/>
            <a:gd name="T95" fmla="*/ 758 h 1283"/>
            <a:gd name="T96" fmla="*/ 267 w 1485"/>
            <a:gd name="T97" fmla="*/ 715 h 1283"/>
            <a:gd name="T98" fmla="*/ 211 w 1485"/>
            <a:gd name="T99" fmla="*/ 783 h 1283"/>
            <a:gd name="T100" fmla="*/ 113 w 1485"/>
            <a:gd name="T101" fmla="*/ 799 h 1283"/>
            <a:gd name="T102" fmla="*/ 94 w 1485"/>
            <a:gd name="T103" fmla="*/ 688 h 1283"/>
            <a:gd name="T104" fmla="*/ 7 w 1485"/>
            <a:gd name="T105" fmla="*/ 655 h 1283"/>
            <a:gd name="T106" fmla="*/ 10 w 1485"/>
            <a:gd name="T107" fmla="*/ 614 h 1283"/>
            <a:gd name="T108" fmla="*/ 115 w 1485"/>
            <a:gd name="T109" fmla="*/ 595 h 1283"/>
            <a:gd name="T110" fmla="*/ 163 w 1485"/>
            <a:gd name="T111" fmla="*/ 384 h 1283"/>
            <a:gd name="T112" fmla="*/ 175 w 1485"/>
            <a:gd name="T113" fmla="*/ 342 h 1283"/>
            <a:gd name="T114" fmla="*/ 189 w 1485"/>
            <a:gd name="T115" fmla="*/ 274 h 1283"/>
            <a:gd name="T116" fmla="*/ 113 w 1485"/>
            <a:gd name="T117" fmla="*/ 246 h 1283"/>
            <a:gd name="T118" fmla="*/ 174 w 1485"/>
            <a:gd name="T119" fmla="*/ 114 h 1283"/>
            <a:gd name="T120" fmla="*/ 350 w 1485"/>
            <a:gd name="T121" fmla="*/ 83 h 128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485" h="1283">
              <a:moveTo>
                <a:pt x="367" y="79"/>
              </a:moveTo>
              <a:lnTo>
                <a:pt x="397" y="79"/>
              </a:lnTo>
              <a:lnTo>
                <a:pt x="432" y="89"/>
              </a:lnTo>
              <a:lnTo>
                <a:pt x="428" y="94"/>
              </a:lnTo>
              <a:lnTo>
                <a:pt x="435" y="116"/>
              </a:lnTo>
              <a:lnTo>
                <a:pt x="444" y="115"/>
              </a:lnTo>
              <a:lnTo>
                <a:pt x="465" y="155"/>
              </a:lnTo>
              <a:lnTo>
                <a:pt x="468" y="167"/>
              </a:lnTo>
              <a:lnTo>
                <a:pt x="474" y="171"/>
              </a:lnTo>
              <a:lnTo>
                <a:pt x="471" y="176"/>
              </a:lnTo>
              <a:lnTo>
                <a:pt x="453" y="190"/>
              </a:lnTo>
              <a:lnTo>
                <a:pt x="435" y="185"/>
              </a:lnTo>
              <a:lnTo>
                <a:pt x="437" y="205"/>
              </a:lnTo>
              <a:lnTo>
                <a:pt x="449" y="220"/>
              </a:lnTo>
              <a:lnTo>
                <a:pt x="461" y="212"/>
              </a:lnTo>
              <a:lnTo>
                <a:pt x="479" y="237"/>
              </a:lnTo>
              <a:lnTo>
                <a:pt x="492" y="242"/>
              </a:lnTo>
              <a:lnTo>
                <a:pt x="507" y="226"/>
              </a:lnTo>
              <a:lnTo>
                <a:pt x="515" y="207"/>
              </a:lnTo>
              <a:lnTo>
                <a:pt x="515" y="186"/>
              </a:lnTo>
              <a:lnTo>
                <a:pt x="508" y="179"/>
              </a:lnTo>
              <a:lnTo>
                <a:pt x="489" y="181"/>
              </a:lnTo>
              <a:lnTo>
                <a:pt x="485" y="176"/>
              </a:lnTo>
              <a:lnTo>
                <a:pt x="493" y="149"/>
              </a:lnTo>
              <a:lnTo>
                <a:pt x="511" y="135"/>
              </a:lnTo>
              <a:lnTo>
                <a:pt x="519" y="135"/>
              </a:lnTo>
              <a:lnTo>
                <a:pt x="528" y="149"/>
              </a:lnTo>
              <a:lnTo>
                <a:pt x="581" y="176"/>
              </a:lnTo>
              <a:lnTo>
                <a:pt x="581" y="185"/>
              </a:lnTo>
              <a:lnTo>
                <a:pt x="589" y="198"/>
              </a:lnTo>
              <a:lnTo>
                <a:pt x="611" y="198"/>
              </a:lnTo>
              <a:lnTo>
                <a:pt x="615" y="181"/>
              </a:lnTo>
              <a:lnTo>
                <a:pt x="604" y="160"/>
              </a:lnTo>
              <a:lnTo>
                <a:pt x="611" y="152"/>
              </a:lnTo>
              <a:lnTo>
                <a:pt x="615" y="141"/>
              </a:lnTo>
              <a:lnTo>
                <a:pt x="589" y="152"/>
              </a:lnTo>
              <a:lnTo>
                <a:pt x="585" y="145"/>
              </a:lnTo>
              <a:lnTo>
                <a:pt x="575" y="145"/>
              </a:lnTo>
              <a:lnTo>
                <a:pt x="568" y="127"/>
              </a:lnTo>
              <a:lnTo>
                <a:pt x="562" y="111"/>
              </a:lnTo>
              <a:lnTo>
                <a:pt x="564" y="96"/>
              </a:lnTo>
              <a:lnTo>
                <a:pt x="575" y="74"/>
              </a:lnTo>
              <a:lnTo>
                <a:pt x="593" y="18"/>
              </a:lnTo>
              <a:lnTo>
                <a:pt x="603" y="8"/>
              </a:lnTo>
              <a:lnTo>
                <a:pt x="615" y="0"/>
              </a:lnTo>
              <a:lnTo>
                <a:pt x="626" y="1"/>
              </a:lnTo>
              <a:lnTo>
                <a:pt x="657" y="33"/>
              </a:lnTo>
              <a:lnTo>
                <a:pt x="683" y="33"/>
              </a:lnTo>
              <a:lnTo>
                <a:pt x="711" y="25"/>
              </a:lnTo>
              <a:lnTo>
                <a:pt x="724" y="25"/>
              </a:lnTo>
              <a:lnTo>
                <a:pt x="736" y="16"/>
              </a:lnTo>
              <a:lnTo>
                <a:pt x="750" y="18"/>
              </a:lnTo>
              <a:lnTo>
                <a:pt x="775" y="23"/>
              </a:lnTo>
              <a:lnTo>
                <a:pt x="799" y="20"/>
              </a:lnTo>
              <a:lnTo>
                <a:pt x="811" y="30"/>
              </a:lnTo>
              <a:lnTo>
                <a:pt x="821" y="51"/>
              </a:lnTo>
              <a:lnTo>
                <a:pt x="824" y="62"/>
              </a:lnTo>
              <a:lnTo>
                <a:pt x="842" y="89"/>
              </a:lnTo>
              <a:lnTo>
                <a:pt x="860" y="105"/>
              </a:lnTo>
              <a:lnTo>
                <a:pt x="871" y="124"/>
              </a:lnTo>
              <a:lnTo>
                <a:pt x="878" y="142"/>
              </a:lnTo>
              <a:lnTo>
                <a:pt x="900" y="163"/>
              </a:lnTo>
              <a:lnTo>
                <a:pt x="937" y="183"/>
              </a:lnTo>
              <a:lnTo>
                <a:pt x="946" y="181"/>
              </a:lnTo>
              <a:lnTo>
                <a:pt x="953" y="191"/>
              </a:lnTo>
              <a:lnTo>
                <a:pt x="953" y="201"/>
              </a:lnTo>
              <a:lnTo>
                <a:pt x="961" y="204"/>
              </a:lnTo>
              <a:lnTo>
                <a:pt x="960" y="211"/>
              </a:lnTo>
              <a:lnTo>
                <a:pt x="967" y="213"/>
              </a:lnTo>
              <a:lnTo>
                <a:pt x="967" y="224"/>
              </a:lnTo>
              <a:lnTo>
                <a:pt x="985" y="234"/>
              </a:lnTo>
              <a:lnTo>
                <a:pt x="1021" y="234"/>
              </a:lnTo>
              <a:lnTo>
                <a:pt x="1039" y="217"/>
              </a:lnTo>
              <a:lnTo>
                <a:pt x="1047" y="230"/>
              </a:lnTo>
              <a:lnTo>
                <a:pt x="1055" y="231"/>
              </a:lnTo>
              <a:lnTo>
                <a:pt x="1062" y="242"/>
              </a:lnTo>
              <a:lnTo>
                <a:pt x="1071" y="246"/>
              </a:lnTo>
              <a:lnTo>
                <a:pt x="1087" y="246"/>
              </a:lnTo>
              <a:lnTo>
                <a:pt x="1096" y="233"/>
              </a:lnTo>
              <a:lnTo>
                <a:pt x="1118" y="223"/>
              </a:lnTo>
              <a:lnTo>
                <a:pt x="1132" y="226"/>
              </a:lnTo>
              <a:lnTo>
                <a:pt x="1148" y="241"/>
              </a:lnTo>
              <a:lnTo>
                <a:pt x="1161" y="246"/>
              </a:lnTo>
              <a:lnTo>
                <a:pt x="1175" y="257"/>
              </a:lnTo>
              <a:lnTo>
                <a:pt x="1186" y="263"/>
              </a:lnTo>
              <a:lnTo>
                <a:pt x="1198" y="256"/>
              </a:lnTo>
              <a:lnTo>
                <a:pt x="1204" y="259"/>
              </a:lnTo>
              <a:lnTo>
                <a:pt x="1212" y="263"/>
              </a:lnTo>
              <a:lnTo>
                <a:pt x="1230" y="261"/>
              </a:lnTo>
              <a:lnTo>
                <a:pt x="1244" y="271"/>
              </a:lnTo>
              <a:lnTo>
                <a:pt x="1244" y="291"/>
              </a:lnTo>
              <a:lnTo>
                <a:pt x="1242" y="301"/>
              </a:lnTo>
              <a:lnTo>
                <a:pt x="1261" y="301"/>
              </a:lnTo>
              <a:lnTo>
                <a:pt x="1261" y="312"/>
              </a:lnTo>
              <a:lnTo>
                <a:pt x="1268" y="313"/>
              </a:lnTo>
              <a:lnTo>
                <a:pt x="1279" y="316"/>
              </a:lnTo>
              <a:lnTo>
                <a:pt x="1286" y="323"/>
              </a:lnTo>
              <a:lnTo>
                <a:pt x="1318" y="346"/>
              </a:lnTo>
              <a:lnTo>
                <a:pt x="1332" y="363"/>
              </a:lnTo>
              <a:lnTo>
                <a:pt x="1340" y="353"/>
              </a:lnTo>
              <a:lnTo>
                <a:pt x="1347" y="352"/>
              </a:lnTo>
              <a:lnTo>
                <a:pt x="1354" y="353"/>
              </a:lnTo>
              <a:lnTo>
                <a:pt x="1357" y="358"/>
              </a:lnTo>
              <a:lnTo>
                <a:pt x="1361" y="367"/>
              </a:lnTo>
              <a:lnTo>
                <a:pt x="1372" y="364"/>
              </a:lnTo>
              <a:lnTo>
                <a:pt x="1379" y="367"/>
              </a:lnTo>
              <a:lnTo>
                <a:pt x="1386" y="375"/>
              </a:lnTo>
              <a:lnTo>
                <a:pt x="1387" y="384"/>
              </a:lnTo>
              <a:lnTo>
                <a:pt x="1393" y="395"/>
              </a:lnTo>
              <a:lnTo>
                <a:pt x="1411" y="408"/>
              </a:lnTo>
              <a:lnTo>
                <a:pt x="1422" y="398"/>
              </a:lnTo>
              <a:lnTo>
                <a:pt x="1437" y="395"/>
              </a:lnTo>
              <a:lnTo>
                <a:pt x="1447" y="397"/>
              </a:lnTo>
              <a:lnTo>
                <a:pt x="1458" y="409"/>
              </a:lnTo>
              <a:lnTo>
                <a:pt x="1465" y="408"/>
              </a:lnTo>
              <a:lnTo>
                <a:pt x="1476" y="410"/>
              </a:lnTo>
              <a:lnTo>
                <a:pt x="1483" y="416"/>
              </a:lnTo>
              <a:lnTo>
                <a:pt x="1485" y="427"/>
              </a:lnTo>
              <a:lnTo>
                <a:pt x="1478" y="438"/>
              </a:lnTo>
              <a:lnTo>
                <a:pt x="1466" y="436"/>
              </a:lnTo>
              <a:lnTo>
                <a:pt x="1464" y="449"/>
              </a:lnTo>
              <a:lnTo>
                <a:pt x="1465" y="457"/>
              </a:lnTo>
              <a:lnTo>
                <a:pt x="1471" y="468"/>
              </a:lnTo>
              <a:lnTo>
                <a:pt x="1460" y="471"/>
              </a:lnTo>
              <a:lnTo>
                <a:pt x="1433" y="488"/>
              </a:lnTo>
              <a:lnTo>
                <a:pt x="1396" y="499"/>
              </a:lnTo>
              <a:lnTo>
                <a:pt x="1376" y="501"/>
              </a:lnTo>
              <a:lnTo>
                <a:pt x="1360" y="491"/>
              </a:lnTo>
              <a:lnTo>
                <a:pt x="1348" y="488"/>
              </a:lnTo>
              <a:lnTo>
                <a:pt x="1343" y="491"/>
              </a:lnTo>
              <a:lnTo>
                <a:pt x="1332" y="490"/>
              </a:lnTo>
              <a:lnTo>
                <a:pt x="1314" y="494"/>
              </a:lnTo>
              <a:lnTo>
                <a:pt x="1314" y="501"/>
              </a:lnTo>
              <a:lnTo>
                <a:pt x="1298" y="521"/>
              </a:lnTo>
              <a:lnTo>
                <a:pt x="1290" y="523"/>
              </a:lnTo>
              <a:lnTo>
                <a:pt x="1273" y="518"/>
              </a:lnTo>
              <a:lnTo>
                <a:pt x="1257" y="517"/>
              </a:lnTo>
              <a:lnTo>
                <a:pt x="1246" y="520"/>
              </a:lnTo>
              <a:lnTo>
                <a:pt x="1250" y="525"/>
              </a:lnTo>
              <a:lnTo>
                <a:pt x="1243" y="538"/>
              </a:lnTo>
              <a:lnTo>
                <a:pt x="1251" y="568"/>
              </a:lnTo>
              <a:lnTo>
                <a:pt x="1244" y="580"/>
              </a:lnTo>
              <a:lnTo>
                <a:pt x="1264" y="586"/>
              </a:lnTo>
              <a:lnTo>
                <a:pt x="1266" y="590"/>
              </a:lnTo>
              <a:lnTo>
                <a:pt x="1291" y="628"/>
              </a:lnTo>
              <a:lnTo>
                <a:pt x="1304" y="628"/>
              </a:lnTo>
              <a:lnTo>
                <a:pt x="1312" y="638"/>
              </a:lnTo>
              <a:lnTo>
                <a:pt x="1301" y="647"/>
              </a:lnTo>
              <a:lnTo>
                <a:pt x="1300" y="658"/>
              </a:lnTo>
              <a:lnTo>
                <a:pt x="1326" y="692"/>
              </a:lnTo>
              <a:lnTo>
                <a:pt x="1326" y="698"/>
              </a:lnTo>
              <a:lnTo>
                <a:pt x="1312" y="707"/>
              </a:lnTo>
              <a:lnTo>
                <a:pt x="1319" y="726"/>
              </a:lnTo>
              <a:lnTo>
                <a:pt x="1335" y="744"/>
              </a:lnTo>
              <a:lnTo>
                <a:pt x="1340" y="748"/>
              </a:lnTo>
              <a:lnTo>
                <a:pt x="1346" y="754"/>
              </a:lnTo>
              <a:lnTo>
                <a:pt x="1347" y="766"/>
              </a:lnTo>
              <a:lnTo>
                <a:pt x="1326" y="770"/>
              </a:lnTo>
              <a:lnTo>
                <a:pt x="1343" y="785"/>
              </a:lnTo>
              <a:lnTo>
                <a:pt x="1339" y="798"/>
              </a:lnTo>
              <a:lnTo>
                <a:pt x="1344" y="811"/>
              </a:lnTo>
              <a:lnTo>
                <a:pt x="1355" y="817"/>
              </a:lnTo>
              <a:lnTo>
                <a:pt x="1357" y="828"/>
              </a:lnTo>
              <a:lnTo>
                <a:pt x="1354" y="830"/>
              </a:lnTo>
              <a:lnTo>
                <a:pt x="1343" y="847"/>
              </a:lnTo>
              <a:lnTo>
                <a:pt x="1353" y="854"/>
              </a:lnTo>
              <a:lnTo>
                <a:pt x="1348" y="869"/>
              </a:lnTo>
              <a:lnTo>
                <a:pt x="1315" y="885"/>
              </a:lnTo>
              <a:lnTo>
                <a:pt x="1328" y="902"/>
              </a:lnTo>
              <a:lnTo>
                <a:pt x="1318" y="913"/>
              </a:lnTo>
              <a:lnTo>
                <a:pt x="1289" y="910"/>
              </a:lnTo>
              <a:lnTo>
                <a:pt x="1273" y="915"/>
              </a:lnTo>
              <a:lnTo>
                <a:pt x="1264" y="915"/>
              </a:lnTo>
              <a:lnTo>
                <a:pt x="1230" y="915"/>
              </a:lnTo>
              <a:lnTo>
                <a:pt x="1219" y="919"/>
              </a:lnTo>
              <a:lnTo>
                <a:pt x="1214" y="930"/>
              </a:lnTo>
              <a:lnTo>
                <a:pt x="1193" y="933"/>
              </a:lnTo>
              <a:lnTo>
                <a:pt x="1207" y="948"/>
              </a:lnTo>
              <a:lnTo>
                <a:pt x="1211" y="956"/>
              </a:lnTo>
              <a:lnTo>
                <a:pt x="1212" y="966"/>
              </a:lnTo>
              <a:lnTo>
                <a:pt x="1215" y="990"/>
              </a:lnTo>
              <a:lnTo>
                <a:pt x="1205" y="1010"/>
              </a:lnTo>
              <a:lnTo>
                <a:pt x="1207" y="1048"/>
              </a:lnTo>
              <a:lnTo>
                <a:pt x="1223" y="1073"/>
              </a:lnTo>
              <a:lnTo>
                <a:pt x="1233" y="1108"/>
              </a:lnTo>
              <a:lnTo>
                <a:pt x="1232" y="1153"/>
              </a:lnTo>
              <a:lnTo>
                <a:pt x="1187" y="1159"/>
              </a:lnTo>
              <a:lnTo>
                <a:pt x="1165" y="1157"/>
              </a:lnTo>
              <a:lnTo>
                <a:pt x="1153" y="1152"/>
              </a:lnTo>
              <a:lnTo>
                <a:pt x="1140" y="1151"/>
              </a:lnTo>
              <a:lnTo>
                <a:pt x="1133" y="1146"/>
              </a:lnTo>
              <a:lnTo>
                <a:pt x="1132" y="1159"/>
              </a:lnTo>
              <a:lnTo>
                <a:pt x="1132" y="1171"/>
              </a:lnTo>
              <a:lnTo>
                <a:pt x="1121" y="1185"/>
              </a:lnTo>
              <a:lnTo>
                <a:pt x="1093" y="1196"/>
              </a:lnTo>
              <a:lnTo>
                <a:pt x="1072" y="1194"/>
              </a:lnTo>
              <a:lnTo>
                <a:pt x="1069" y="1205"/>
              </a:lnTo>
              <a:lnTo>
                <a:pt x="1065" y="1216"/>
              </a:lnTo>
              <a:lnTo>
                <a:pt x="1053" y="1211"/>
              </a:lnTo>
              <a:lnTo>
                <a:pt x="1042" y="1219"/>
              </a:lnTo>
              <a:lnTo>
                <a:pt x="1025" y="1220"/>
              </a:lnTo>
              <a:lnTo>
                <a:pt x="1000" y="1238"/>
              </a:lnTo>
              <a:lnTo>
                <a:pt x="996" y="1235"/>
              </a:lnTo>
              <a:lnTo>
                <a:pt x="985" y="1218"/>
              </a:lnTo>
              <a:lnTo>
                <a:pt x="972" y="1219"/>
              </a:lnTo>
              <a:lnTo>
                <a:pt x="978" y="1231"/>
              </a:lnTo>
              <a:lnTo>
                <a:pt x="975" y="1239"/>
              </a:lnTo>
              <a:lnTo>
                <a:pt x="965" y="1234"/>
              </a:lnTo>
              <a:lnTo>
                <a:pt x="960" y="1219"/>
              </a:lnTo>
              <a:lnTo>
                <a:pt x="950" y="1220"/>
              </a:lnTo>
              <a:lnTo>
                <a:pt x="951" y="1235"/>
              </a:lnTo>
              <a:lnTo>
                <a:pt x="942" y="1235"/>
              </a:lnTo>
              <a:lnTo>
                <a:pt x="925" y="1250"/>
              </a:lnTo>
              <a:lnTo>
                <a:pt x="932" y="1260"/>
              </a:lnTo>
              <a:lnTo>
                <a:pt x="943" y="1255"/>
              </a:lnTo>
              <a:lnTo>
                <a:pt x="944" y="1271"/>
              </a:lnTo>
              <a:lnTo>
                <a:pt x="925" y="1283"/>
              </a:lnTo>
              <a:lnTo>
                <a:pt x="911" y="1274"/>
              </a:lnTo>
              <a:lnTo>
                <a:pt x="897" y="1274"/>
              </a:lnTo>
              <a:lnTo>
                <a:pt x="894" y="1268"/>
              </a:lnTo>
              <a:lnTo>
                <a:pt x="867" y="1250"/>
              </a:lnTo>
              <a:lnTo>
                <a:pt x="879" y="1250"/>
              </a:lnTo>
              <a:lnTo>
                <a:pt x="872" y="1244"/>
              </a:lnTo>
              <a:lnTo>
                <a:pt x="880" y="1229"/>
              </a:lnTo>
              <a:lnTo>
                <a:pt x="899" y="1224"/>
              </a:lnTo>
              <a:lnTo>
                <a:pt x="896" y="1204"/>
              </a:lnTo>
              <a:lnTo>
                <a:pt x="901" y="1197"/>
              </a:lnTo>
              <a:lnTo>
                <a:pt x="886" y="1189"/>
              </a:lnTo>
              <a:lnTo>
                <a:pt x="885" y="1171"/>
              </a:lnTo>
              <a:lnTo>
                <a:pt x="899" y="1164"/>
              </a:lnTo>
              <a:lnTo>
                <a:pt x="894" y="1156"/>
              </a:lnTo>
              <a:lnTo>
                <a:pt x="901" y="1153"/>
              </a:lnTo>
              <a:lnTo>
                <a:pt x="897" y="1142"/>
              </a:lnTo>
              <a:lnTo>
                <a:pt x="905" y="1138"/>
              </a:lnTo>
              <a:lnTo>
                <a:pt x="892" y="1120"/>
              </a:lnTo>
              <a:lnTo>
                <a:pt x="857" y="1122"/>
              </a:lnTo>
              <a:lnTo>
                <a:pt x="855" y="1110"/>
              </a:lnTo>
              <a:lnTo>
                <a:pt x="846" y="1115"/>
              </a:lnTo>
              <a:lnTo>
                <a:pt x="822" y="1112"/>
              </a:lnTo>
              <a:lnTo>
                <a:pt x="822" y="1058"/>
              </a:lnTo>
              <a:lnTo>
                <a:pt x="836" y="1044"/>
              </a:lnTo>
              <a:lnTo>
                <a:pt x="836" y="1026"/>
              </a:lnTo>
              <a:lnTo>
                <a:pt x="844" y="1008"/>
              </a:lnTo>
              <a:lnTo>
                <a:pt x="828" y="1008"/>
              </a:lnTo>
              <a:lnTo>
                <a:pt x="804" y="1014"/>
              </a:lnTo>
              <a:lnTo>
                <a:pt x="805" y="989"/>
              </a:lnTo>
              <a:lnTo>
                <a:pt x="799" y="981"/>
              </a:lnTo>
              <a:lnTo>
                <a:pt x="783" y="984"/>
              </a:lnTo>
              <a:lnTo>
                <a:pt x="790" y="958"/>
              </a:lnTo>
              <a:lnTo>
                <a:pt x="779" y="954"/>
              </a:lnTo>
              <a:lnTo>
                <a:pt x="764" y="962"/>
              </a:lnTo>
              <a:lnTo>
                <a:pt x="757" y="922"/>
              </a:lnTo>
              <a:lnTo>
                <a:pt x="767" y="911"/>
              </a:lnTo>
              <a:lnTo>
                <a:pt x="762" y="903"/>
              </a:lnTo>
              <a:lnTo>
                <a:pt x="754" y="897"/>
              </a:lnTo>
              <a:lnTo>
                <a:pt x="747" y="897"/>
              </a:lnTo>
              <a:lnTo>
                <a:pt x="749" y="877"/>
              </a:lnTo>
              <a:lnTo>
                <a:pt x="740" y="874"/>
              </a:lnTo>
              <a:lnTo>
                <a:pt x="707" y="874"/>
              </a:lnTo>
              <a:lnTo>
                <a:pt x="708" y="855"/>
              </a:lnTo>
              <a:lnTo>
                <a:pt x="719" y="856"/>
              </a:lnTo>
              <a:lnTo>
                <a:pt x="726" y="850"/>
              </a:lnTo>
              <a:lnTo>
                <a:pt x="721" y="840"/>
              </a:lnTo>
              <a:lnTo>
                <a:pt x="733" y="836"/>
              </a:lnTo>
              <a:lnTo>
                <a:pt x="725" y="825"/>
              </a:lnTo>
              <a:lnTo>
                <a:pt x="701" y="810"/>
              </a:lnTo>
              <a:lnTo>
                <a:pt x="705" y="802"/>
              </a:lnTo>
              <a:lnTo>
                <a:pt x="703" y="783"/>
              </a:lnTo>
              <a:lnTo>
                <a:pt x="708" y="776"/>
              </a:lnTo>
              <a:lnTo>
                <a:pt x="728" y="781"/>
              </a:lnTo>
              <a:lnTo>
                <a:pt x="740" y="769"/>
              </a:lnTo>
              <a:lnTo>
                <a:pt x="739" y="758"/>
              </a:lnTo>
              <a:lnTo>
                <a:pt x="747" y="744"/>
              </a:lnTo>
              <a:lnTo>
                <a:pt x="743" y="724"/>
              </a:lnTo>
              <a:lnTo>
                <a:pt x="753" y="710"/>
              </a:lnTo>
              <a:lnTo>
                <a:pt x="739" y="699"/>
              </a:lnTo>
              <a:lnTo>
                <a:pt x="732" y="698"/>
              </a:lnTo>
              <a:lnTo>
                <a:pt x="725" y="700"/>
              </a:lnTo>
              <a:lnTo>
                <a:pt x="718" y="709"/>
              </a:lnTo>
              <a:lnTo>
                <a:pt x="705" y="711"/>
              </a:lnTo>
              <a:lnTo>
                <a:pt x="704" y="731"/>
              </a:lnTo>
              <a:lnTo>
                <a:pt x="690" y="733"/>
              </a:lnTo>
              <a:lnTo>
                <a:pt x="686" y="741"/>
              </a:lnTo>
              <a:lnTo>
                <a:pt x="667" y="746"/>
              </a:lnTo>
              <a:lnTo>
                <a:pt x="644" y="740"/>
              </a:lnTo>
              <a:lnTo>
                <a:pt x="633" y="743"/>
              </a:lnTo>
              <a:lnTo>
                <a:pt x="615" y="736"/>
              </a:lnTo>
              <a:lnTo>
                <a:pt x="625" y="726"/>
              </a:lnTo>
              <a:lnTo>
                <a:pt x="625" y="706"/>
              </a:lnTo>
              <a:lnTo>
                <a:pt x="617" y="688"/>
              </a:lnTo>
              <a:lnTo>
                <a:pt x="610" y="674"/>
              </a:lnTo>
              <a:lnTo>
                <a:pt x="597" y="670"/>
              </a:lnTo>
              <a:lnTo>
                <a:pt x="572" y="685"/>
              </a:lnTo>
              <a:lnTo>
                <a:pt x="564" y="676"/>
              </a:lnTo>
              <a:lnTo>
                <a:pt x="537" y="685"/>
              </a:lnTo>
              <a:lnTo>
                <a:pt x="537" y="702"/>
              </a:lnTo>
              <a:lnTo>
                <a:pt x="532" y="709"/>
              </a:lnTo>
              <a:lnTo>
                <a:pt x="507" y="706"/>
              </a:lnTo>
              <a:lnTo>
                <a:pt x="490" y="700"/>
              </a:lnTo>
              <a:lnTo>
                <a:pt x="486" y="717"/>
              </a:lnTo>
              <a:lnTo>
                <a:pt x="493" y="718"/>
              </a:lnTo>
              <a:lnTo>
                <a:pt x="493" y="735"/>
              </a:lnTo>
              <a:lnTo>
                <a:pt x="533" y="752"/>
              </a:lnTo>
              <a:lnTo>
                <a:pt x="540" y="772"/>
              </a:lnTo>
              <a:lnTo>
                <a:pt x="540" y="799"/>
              </a:lnTo>
              <a:lnTo>
                <a:pt x="533" y="829"/>
              </a:lnTo>
              <a:lnTo>
                <a:pt x="546" y="841"/>
              </a:lnTo>
              <a:lnTo>
                <a:pt x="528" y="852"/>
              </a:lnTo>
              <a:lnTo>
                <a:pt x="522" y="859"/>
              </a:lnTo>
              <a:lnTo>
                <a:pt x="522" y="867"/>
              </a:lnTo>
              <a:lnTo>
                <a:pt x="504" y="863"/>
              </a:lnTo>
              <a:lnTo>
                <a:pt x="486" y="867"/>
              </a:lnTo>
              <a:lnTo>
                <a:pt x="482" y="858"/>
              </a:lnTo>
              <a:lnTo>
                <a:pt x="460" y="876"/>
              </a:lnTo>
              <a:lnTo>
                <a:pt x="454" y="888"/>
              </a:lnTo>
              <a:lnTo>
                <a:pt x="439" y="885"/>
              </a:lnTo>
              <a:lnTo>
                <a:pt x="428" y="891"/>
              </a:lnTo>
              <a:lnTo>
                <a:pt x="417" y="889"/>
              </a:lnTo>
              <a:lnTo>
                <a:pt x="401" y="893"/>
              </a:lnTo>
              <a:lnTo>
                <a:pt x="389" y="913"/>
              </a:lnTo>
              <a:lnTo>
                <a:pt x="374" y="903"/>
              </a:lnTo>
              <a:lnTo>
                <a:pt x="362" y="885"/>
              </a:lnTo>
              <a:lnTo>
                <a:pt x="392" y="865"/>
              </a:lnTo>
              <a:lnTo>
                <a:pt x="401" y="865"/>
              </a:lnTo>
              <a:lnTo>
                <a:pt x="399" y="852"/>
              </a:lnTo>
              <a:lnTo>
                <a:pt x="406" y="847"/>
              </a:lnTo>
              <a:lnTo>
                <a:pt x="400" y="836"/>
              </a:lnTo>
              <a:lnTo>
                <a:pt x="376" y="835"/>
              </a:lnTo>
              <a:lnTo>
                <a:pt x="367" y="824"/>
              </a:lnTo>
              <a:lnTo>
                <a:pt x="375" y="809"/>
              </a:lnTo>
              <a:lnTo>
                <a:pt x="372" y="806"/>
              </a:lnTo>
              <a:lnTo>
                <a:pt x="379" y="795"/>
              </a:lnTo>
              <a:lnTo>
                <a:pt x="381" y="781"/>
              </a:lnTo>
              <a:lnTo>
                <a:pt x="393" y="776"/>
              </a:lnTo>
              <a:lnTo>
                <a:pt x="383" y="767"/>
              </a:lnTo>
              <a:lnTo>
                <a:pt x="379" y="758"/>
              </a:lnTo>
              <a:lnTo>
                <a:pt x="379" y="743"/>
              </a:lnTo>
              <a:lnTo>
                <a:pt x="365" y="743"/>
              </a:lnTo>
              <a:lnTo>
                <a:pt x="350" y="750"/>
              </a:lnTo>
              <a:lnTo>
                <a:pt x="312" y="739"/>
              </a:lnTo>
              <a:lnTo>
                <a:pt x="310" y="718"/>
              </a:lnTo>
              <a:lnTo>
                <a:pt x="286" y="699"/>
              </a:lnTo>
              <a:lnTo>
                <a:pt x="267" y="715"/>
              </a:lnTo>
              <a:lnTo>
                <a:pt x="274" y="731"/>
              </a:lnTo>
              <a:lnTo>
                <a:pt x="268" y="740"/>
              </a:lnTo>
              <a:lnTo>
                <a:pt x="267" y="751"/>
              </a:lnTo>
              <a:lnTo>
                <a:pt x="253" y="752"/>
              </a:lnTo>
              <a:lnTo>
                <a:pt x="224" y="772"/>
              </a:lnTo>
              <a:lnTo>
                <a:pt x="221" y="784"/>
              </a:lnTo>
              <a:lnTo>
                <a:pt x="211" y="783"/>
              </a:lnTo>
              <a:lnTo>
                <a:pt x="206" y="793"/>
              </a:lnTo>
              <a:lnTo>
                <a:pt x="188" y="796"/>
              </a:lnTo>
              <a:lnTo>
                <a:pt x="175" y="802"/>
              </a:lnTo>
              <a:lnTo>
                <a:pt x="151" y="798"/>
              </a:lnTo>
              <a:lnTo>
                <a:pt x="132" y="789"/>
              </a:lnTo>
              <a:lnTo>
                <a:pt x="121" y="791"/>
              </a:lnTo>
              <a:lnTo>
                <a:pt x="113" y="799"/>
              </a:lnTo>
              <a:lnTo>
                <a:pt x="101" y="783"/>
              </a:lnTo>
              <a:lnTo>
                <a:pt x="100" y="777"/>
              </a:lnTo>
              <a:lnTo>
                <a:pt x="115" y="743"/>
              </a:lnTo>
              <a:lnTo>
                <a:pt x="111" y="720"/>
              </a:lnTo>
              <a:lnTo>
                <a:pt x="104" y="715"/>
              </a:lnTo>
              <a:lnTo>
                <a:pt x="97" y="703"/>
              </a:lnTo>
              <a:lnTo>
                <a:pt x="94" y="688"/>
              </a:lnTo>
              <a:lnTo>
                <a:pt x="90" y="681"/>
              </a:lnTo>
              <a:lnTo>
                <a:pt x="83" y="695"/>
              </a:lnTo>
              <a:lnTo>
                <a:pt x="76" y="699"/>
              </a:lnTo>
              <a:lnTo>
                <a:pt x="44" y="687"/>
              </a:lnTo>
              <a:lnTo>
                <a:pt x="22" y="685"/>
              </a:lnTo>
              <a:lnTo>
                <a:pt x="3" y="673"/>
              </a:lnTo>
              <a:lnTo>
                <a:pt x="7" y="655"/>
              </a:lnTo>
              <a:lnTo>
                <a:pt x="0" y="642"/>
              </a:lnTo>
              <a:lnTo>
                <a:pt x="11" y="640"/>
              </a:lnTo>
              <a:lnTo>
                <a:pt x="14" y="636"/>
              </a:lnTo>
              <a:lnTo>
                <a:pt x="21" y="639"/>
              </a:lnTo>
              <a:lnTo>
                <a:pt x="21" y="636"/>
              </a:lnTo>
              <a:lnTo>
                <a:pt x="8" y="627"/>
              </a:lnTo>
              <a:lnTo>
                <a:pt x="10" y="614"/>
              </a:lnTo>
              <a:lnTo>
                <a:pt x="7" y="607"/>
              </a:lnTo>
              <a:lnTo>
                <a:pt x="19" y="599"/>
              </a:lnTo>
              <a:lnTo>
                <a:pt x="64" y="596"/>
              </a:lnTo>
              <a:lnTo>
                <a:pt x="78" y="602"/>
              </a:lnTo>
              <a:lnTo>
                <a:pt x="92" y="599"/>
              </a:lnTo>
              <a:lnTo>
                <a:pt x="113" y="606"/>
              </a:lnTo>
              <a:lnTo>
                <a:pt x="115" y="595"/>
              </a:lnTo>
              <a:lnTo>
                <a:pt x="119" y="517"/>
              </a:lnTo>
              <a:lnTo>
                <a:pt x="126" y="503"/>
              </a:lnTo>
              <a:lnTo>
                <a:pt x="125" y="497"/>
              </a:lnTo>
              <a:lnTo>
                <a:pt x="156" y="453"/>
              </a:lnTo>
              <a:lnTo>
                <a:pt x="164" y="425"/>
              </a:lnTo>
              <a:lnTo>
                <a:pt x="167" y="424"/>
              </a:lnTo>
              <a:lnTo>
                <a:pt x="163" y="384"/>
              </a:lnTo>
              <a:lnTo>
                <a:pt x="164" y="369"/>
              </a:lnTo>
              <a:lnTo>
                <a:pt x="157" y="360"/>
              </a:lnTo>
              <a:lnTo>
                <a:pt x="157" y="356"/>
              </a:lnTo>
              <a:lnTo>
                <a:pt x="160" y="352"/>
              </a:lnTo>
              <a:lnTo>
                <a:pt x="160" y="345"/>
              </a:lnTo>
              <a:lnTo>
                <a:pt x="165" y="341"/>
              </a:lnTo>
              <a:lnTo>
                <a:pt x="175" y="342"/>
              </a:lnTo>
              <a:lnTo>
                <a:pt x="167" y="335"/>
              </a:lnTo>
              <a:lnTo>
                <a:pt x="171" y="331"/>
              </a:lnTo>
              <a:lnTo>
                <a:pt x="171" y="321"/>
              </a:lnTo>
              <a:lnTo>
                <a:pt x="165" y="300"/>
              </a:lnTo>
              <a:lnTo>
                <a:pt x="183" y="302"/>
              </a:lnTo>
              <a:lnTo>
                <a:pt x="183" y="280"/>
              </a:lnTo>
              <a:lnTo>
                <a:pt x="189" y="274"/>
              </a:lnTo>
              <a:lnTo>
                <a:pt x="213" y="276"/>
              </a:lnTo>
              <a:lnTo>
                <a:pt x="207" y="272"/>
              </a:lnTo>
              <a:lnTo>
                <a:pt x="168" y="269"/>
              </a:lnTo>
              <a:lnTo>
                <a:pt x="147" y="264"/>
              </a:lnTo>
              <a:lnTo>
                <a:pt x="118" y="261"/>
              </a:lnTo>
              <a:lnTo>
                <a:pt x="115" y="254"/>
              </a:lnTo>
              <a:lnTo>
                <a:pt x="113" y="246"/>
              </a:lnTo>
              <a:lnTo>
                <a:pt x="131" y="179"/>
              </a:lnTo>
              <a:lnTo>
                <a:pt x="140" y="171"/>
              </a:lnTo>
              <a:lnTo>
                <a:pt x="149" y="175"/>
              </a:lnTo>
              <a:lnTo>
                <a:pt x="165" y="167"/>
              </a:lnTo>
              <a:lnTo>
                <a:pt x="150" y="159"/>
              </a:lnTo>
              <a:lnTo>
                <a:pt x="144" y="150"/>
              </a:lnTo>
              <a:lnTo>
                <a:pt x="174" y="114"/>
              </a:lnTo>
              <a:lnTo>
                <a:pt x="192" y="100"/>
              </a:lnTo>
              <a:lnTo>
                <a:pt x="229" y="90"/>
              </a:lnTo>
              <a:lnTo>
                <a:pt x="260" y="93"/>
              </a:lnTo>
              <a:lnTo>
                <a:pt x="268" y="98"/>
              </a:lnTo>
              <a:lnTo>
                <a:pt x="283" y="101"/>
              </a:lnTo>
              <a:lnTo>
                <a:pt x="332" y="83"/>
              </a:lnTo>
              <a:lnTo>
                <a:pt x="350" y="83"/>
              </a:lnTo>
              <a:lnTo>
                <a:pt x="367" y="79"/>
              </a:lnTo>
              <a:close/>
            </a:path>
          </a:pathLst>
        </a:custGeom>
        <a:solidFill>
          <a:srgbClr val="E38013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114300</xdr:colOff>
      <xdr:row>19</xdr:row>
      <xdr:rowOff>123825</xdr:rowOff>
    </xdr:from>
    <xdr:to>
      <xdr:col>4</xdr:col>
      <xdr:colOff>0</xdr:colOff>
      <xdr:row>32</xdr:row>
      <xdr:rowOff>142875</xdr:rowOff>
    </xdr:to>
    <xdr:sp macro="" textlink="">
      <xdr:nvSpPr>
        <xdr:cNvPr id="4" name="Freeform 3"/>
        <xdr:cNvSpPr>
          <a:spLocks/>
        </xdr:cNvSpPr>
      </xdr:nvSpPr>
      <xdr:spPr bwMode="auto">
        <a:xfrm>
          <a:off x="466725" y="3200400"/>
          <a:ext cx="2171700" cy="2124075"/>
        </a:xfrm>
        <a:custGeom>
          <a:avLst/>
          <a:gdLst>
            <a:gd name="T0" fmla="*/ 913 w 1133"/>
            <a:gd name="T1" fmla="*/ 663 h 1055"/>
            <a:gd name="T2" fmla="*/ 848 w 1133"/>
            <a:gd name="T3" fmla="*/ 621 h 1055"/>
            <a:gd name="T4" fmla="*/ 937 w 1133"/>
            <a:gd name="T5" fmla="*/ 580 h 1055"/>
            <a:gd name="T6" fmla="*/ 1016 w 1133"/>
            <a:gd name="T7" fmla="*/ 522 h 1055"/>
            <a:gd name="T8" fmla="*/ 1083 w 1133"/>
            <a:gd name="T9" fmla="*/ 516 h 1055"/>
            <a:gd name="T10" fmla="*/ 1109 w 1133"/>
            <a:gd name="T11" fmla="*/ 388 h 1055"/>
            <a:gd name="T12" fmla="*/ 1086 w 1133"/>
            <a:gd name="T13" fmla="*/ 311 h 1055"/>
            <a:gd name="T14" fmla="*/ 1049 w 1133"/>
            <a:gd name="T15" fmla="*/ 233 h 1055"/>
            <a:gd name="T16" fmla="*/ 1006 w 1133"/>
            <a:gd name="T17" fmla="*/ 186 h 1055"/>
            <a:gd name="T18" fmla="*/ 990 w 1133"/>
            <a:gd name="T19" fmla="*/ 113 h 1055"/>
            <a:gd name="T20" fmla="*/ 1040 w 1133"/>
            <a:gd name="T21" fmla="*/ 40 h 1055"/>
            <a:gd name="T22" fmla="*/ 977 w 1133"/>
            <a:gd name="T23" fmla="*/ 63 h 1055"/>
            <a:gd name="T24" fmla="*/ 912 w 1133"/>
            <a:gd name="T25" fmla="*/ 36 h 1055"/>
            <a:gd name="T26" fmla="*/ 824 w 1133"/>
            <a:gd name="T27" fmla="*/ 32 h 1055"/>
            <a:gd name="T28" fmla="*/ 820 w 1133"/>
            <a:gd name="T29" fmla="*/ 82 h 1055"/>
            <a:gd name="T30" fmla="*/ 809 w 1133"/>
            <a:gd name="T31" fmla="*/ 197 h 1055"/>
            <a:gd name="T32" fmla="*/ 715 w 1133"/>
            <a:gd name="T33" fmla="*/ 221 h 1055"/>
            <a:gd name="T34" fmla="*/ 688 w 1133"/>
            <a:gd name="T35" fmla="*/ 195 h 1055"/>
            <a:gd name="T36" fmla="*/ 659 w 1133"/>
            <a:gd name="T37" fmla="*/ 136 h 1055"/>
            <a:gd name="T38" fmla="*/ 652 w 1133"/>
            <a:gd name="T39" fmla="*/ 73 h 1055"/>
            <a:gd name="T40" fmla="*/ 555 w 1133"/>
            <a:gd name="T41" fmla="*/ 70 h 1055"/>
            <a:gd name="T42" fmla="*/ 475 w 1133"/>
            <a:gd name="T43" fmla="*/ 126 h 1055"/>
            <a:gd name="T44" fmla="*/ 376 w 1133"/>
            <a:gd name="T45" fmla="*/ 139 h 1055"/>
            <a:gd name="T46" fmla="*/ 301 w 1133"/>
            <a:gd name="T47" fmla="*/ 200 h 1055"/>
            <a:gd name="T48" fmla="*/ 312 w 1133"/>
            <a:gd name="T49" fmla="*/ 271 h 1055"/>
            <a:gd name="T50" fmla="*/ 244 w 1133"/>
            <a:gd name="T51" fmla="*/ 299 h 1055"/>
            <a:gd name="T52" fmla="*/ 184 w 1133"/>
            <a:gd name="T53" fmla="*/ 305 h 1055"/>
            <a:gd name="T54" fmla="*/ 138 w 1133"/>
            <a:gd name="T55" fmla="*/ 305 h 1055"/>
            <a:gd name="T56" fmla="*/ 79 w 1133"/>
            <a:gd name="T57" fmla="*/ 307 h 1055"/>
            <a:gd name="T58" fmla="*/ 41 w 1133"/>
            <a:gd name="T59" fmla="*/ 362 h 1055"/>
            <a:gd name="T60" fmla="*/ 109 w 1133"/>
            <a:gd name="T61" fmla="*/ 470 h 1055"/>
            <a:gd name="T62" fmla="*/ 98 w 1133"/>
            <a:gd name="T63" fmla="*/ 574 h 1055"/>
            <a:gd name="T64" fmla="*/ 93 w 1133"/>
            <a:gd name="T65" fmla="*/ 639 h 1055"/>
            <a:gd name="T66" fmla="*/ 69 w 1133"/>
            <a:gd name="T67" fmla="*/ 672 h 1055"/>
            <a:gd name="T68" fmla="*/ 12 w 1133"/>
            <a:gd name="T69" fmla="*/ 698 h 1055"/>
            <a:gd name="T70" fmla="*/ 11 w 1133"/>
            <a:gd name="T71" fmla="*/ 742 h 1055"/>
            <a:gd name="T72" fmla="*/ 65 w 1133"/>
            <a:gd name="T73" fmla="*/ 773 h 1055"/>
            <a:gd name="T74" fmla="*/ 41 w 1133"/>
            <a:gd name="T75" fmla="*/ 821 h 1055"/>
            <a:gd name="T76" fmla="*/ 43 w 1133"/>
            <a:gd name="T77" fmla="*/ 860 h 1055"/>
            <a:gd name="T78" fmla="*/ 80 w 1133"/>
            <a:gd name="T79" fmla="*/ 905 h 1055"/>
            <a:gd name="T80" fmla="*/ 111 w 1133"/>
            <a:gd name="T81" fmla="*/ 922 h 1055"/>
            <a:gd name="T82" fmla="*/ 80 w 1133"/>
            <a:gd name="T83" fmla="*/ 962 h 1055"/>
            <a:gd name="T84" fmla="*/ 104 w 1133"/>
            <a:gd name="T85" fmla="*/ 984 h 1055"/>
            <a:gd name="T86" fmla="*/ 133 w 1133"/>
            <a:gd name="T87" fmla="*/ 1002 h 1055"/>
            <a:gd name="T88" fmla="*/ 130 w 1133"/>
            <a:gd name="T89" fmla="*/ 1047 h 1055"/>
            <a:gd name="T90" fmla="*/ 212 w 1133"/>
            <a:gd name="T91" fmla="*/ 1029 h 1055"/>
            <a:gd name="T92" fmla="*/ 272 w 1133"/>
            <a:gd name="T93" fmla="*/ 1009 h 1055"/>
            <a:gd name="T94" fmla="*/ 315 w 1133"/>
            <a:gd name="T95" fmla="*/ 979 h 1055"/>
            <a:gd name="T96" fmla="*/ 383 w 1133"/>
            <a:gd name="T97" fmla="*/ 907 h 1055"/>
            <a:gd name="T98" fmla="*/ 468 w 1133"/>
            <a:gd name="T99" fmla="*/ 899 h 1055"/>
            <a:gd name="T100" fmla="*/ 562 w 1133"/>
            <a:gd name="T101" fmla="*/ 862 h 1055"/>
            <a:gd name="T102" fmla="*/ 606 w 1133"/>
            <a:gd name="T103" fmla="*/ 779 h 1055"/>
            <a:gd name="T104" fmla="*/ 661 w 1133"/>
            <a:gd name="T105" fmla="*/ 827 h 1055"/>
            <a:gd name="T106" fmla="*/ 723 w 1133"/>
            <a:gd name="T107" fmla="*/ 898 h 1055"/>
            <a:gd name="T108" fmla="*/ 766 w 1133"/>
            <a:gd name="T109" fmla="*/ 827 h 1055"/>
            <a:gd name="T110" fmla="*/ 837 w 1133"/>
            <a:gd name="T111" fmla="*/ 741 h 105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</a:cxnLst>
          <a:rect l="0" t="0" r="r" b="b"/>
          <a:pathLst>
            <a:path w="1133" h="1055">
              <a:moveTo>
                <a:pt x="844" y="719"/>
              </a:moveTo>
              <a:lnTo>
                <a:pt x="872" y="720"/>
              </a:lnTo>
              <a:lnTo>
                <a:pt x="888" y="712"/>
              </a:lnTo>
              <a:lnTo>
                <a:pt x="902" y="710"/>
              </a:lnTo>
              <a:lnTo>
                <a:pt x="890" y="699"/>
              </a:lnTo>
              <a:lnTo>
                <a:pt x="908" y="680"/>
              </a:lnTo>
              <a:lnTo>
                <a:pt x="913" y="663"/>
              </a:lnTo>
              <a:lnTo>
                <a:pt x="904" y="653"/>
              </a:lnTo>
              <a:lnTo>
                <a:pt x="904" y="634"/>
              </a:lnTo>
              <a:lnTo>
                <a:pt x="893" y="626"/>
              </a:lnTo>
              <a:lnTo>
                <a:pt x="873" y="628"/>
              </a:lnTo>
              <a:lnTo>
                <a:pt x="865" y="637"/>
              </a:lnTo>
              <a:lnTo>
                <a:pt x="856" y="626"/>
              </a:lnTo>
              <a:lnTo>
                <a:pt x="848" y="621"/>
              </a:lnTo>
              <a:lnTo>
                <a:pt x="862" y="609"/>
              </a:lnTo>
              <a:lnTo>
                <a:pt x="868" y="595"/>
              </a:lnTo>
              <a:lnTo>
                <a:pt x="877" y="595"/>
              </a:lnTo>
              <a:lnTo>
                <a:pt x="886" y="579"/>
              </a:lnTo>
              <a:lnTo>
                <a:pt x="915" y="582"/>
              </a:lnTo>
              <a:lnTo>
                <a:pt x="924" y="576"/>
              </a:lnTo>
              <a:lnTo>
                <a:pt x="937" y="580"/>
              </a:lnTo>
              <a:lnTo>
                <a:pt x="952" y="572"/>
              </a:lnTo>
              <a:lnTo>
                <a:pt x="962" y="575"/>
              </a:lnTo>
              <a:lnTo>
                <a:pt x="962" y="553"/>
              </a:lnTo>
              <a:lnTo>
                <a:pt x="955" y="550"/>
              </a:lnTo>
              <a:lnTo>
                <a:pt x="952" y="531"/>
              </a:lnTo>
              <a:lnTo>
                <a:pt x="973" y="517"/>
              </a:lnTo>
              <a:lnTo>
                <a:pt x="1016" y="522"/>
              </a:lnTo>
              <a:lnTo>
                <a:pt x="1012" y="545"/>
              </a:lnTo>
              <a:lnTo>
                <a:pt x="1020" y="554"/>
              </a:lnTo>
              <a:lnTo>
                <a:pt x="1040" y="550"/>
              </a:lnTo>
              <a:lnTo>
                <a:pt x="1047" y="543"/>
              </a:lnTo>
              <a:lnTo>
                <a:pt x="1056" y="541"/>
              </a:lnTo>
              <a:lnTo>
                <a:pt x="1061" y="527"/>
              </a:lnTo>
              <a:lnTo>
                <a:pt x="1083" y="516"/>
              </a:lnTo>
              <a:lnTo>
                <a:pt x="1090" y="498"/>
              </a:lnTo>
              <a:lnTo>
                <a:pt x="1108" y="472"/>
              </a:lnTo>
              <a:lnTo>
                <a:pt x="1095" y="460"/>
              </a:lnTo>
              <a:lnTo>
                <a:pt x="1119" y="457"/>
              </a:lnTo>
              <a:lnTo>
                <a:pt x="1133" y="445"/>
              </a:lnTo>
              <a:lnTo>
                <a:pt x="1109" y="442"/>
              </a:lnTo>
              <a:lnTo>
                <a:pt x="1109" y="388"/>
              </a:lnTo>
              <a:lnTo>
                <a:pt x="1123" y="374"/>
              </a:lnTo>
              <a:lnTo>
                <a:pt x="1123" y="356"/>
              </a:lnTo>
              <a:lnTo>
                <a:pt x="1131" y="338"/>
              </a:lnTo>
              <a:lnTo>
                <a:pt x="1115" y="338"/>
              </a:lnTo>
              <a:lnTo>
                <a:pt x="1091" y="344"/>
              </a:lnTo>
              <a:lnTo>
                <a:pt x="1092" y="319"/>
              </a:lnTo>
              <a:lnTo>
                <a:pt x="1086" y="311"/>
              </a:lnTo>
              <a:lnTo>
                <a:pt x="1070" y="314"/>
              </a:lnTo>
              <a:lnTo>
                <a:pt x="1077" y="288"/>
              </a:lnTo>
              <a:lnTo>
                <a:pt x="1066" y="284"/>
              </a:lnTo>
              <a:lnTo>
                <a:pt x="1051" y="292"/>
              </a:lnTo>
              <a:lnTo>
                <a:pt x="1044" y="252"/>
              </a:lnTo>
              <a:lnTo>
                <a:pt x="1054" y="241"/>
              </a:lnTo>
              <a:lnTo>
                <a:pt x="1049" y="233"/>
              </a:lnTo>
              <a:lnTo>
                <a:pt x="1041" y="227"/>
              </a:lnTo>
              <a:lnTo>
                <a:pt x="1034" y="227"/>
              </a:lnTo>
              <a:lnTo>
                <a:pt x="1036" y="207"/>
              </a:lnTo>
              <a:lnTo>
                <a:pt x="1027" y="204"/>
              </a:lnTo>
              <a:lnTo>
                <a:pt x="994" y="204"/>
              </a:lnTo>
              <a:lnTo>
                <a:pt x="995" y="185"/>
              </a:lnTo>
              <a:lnTo>
                <a:pt x="1006" y="186"/>
              </a:lnTo>
              <a:lnTo>
                <a:pt x="1013" y="180"/>
              </a:lnTo>
              <a:lnTo>
                <a:pt x="1008" y="170"/>
              </a:lnTo>
              <a:lnTo>
                <a:pt x="1020" y="166"/>
              </a:lnTo>
              <a:lnTo>
                <a:pt x="1012" y="155"/>
              </a:lnTo>
              <a:lnTo>
                <a:pt x="988" y="140"/>
              </a:lnTo>
              <a:lnTo>
                <a:pt x="992" y="132"/>
              </a:lnTo>
              <a:lnTo>
                <a:pt x="990" y="113"/>
              </a:lnTo>
              <a:lnTo>
                <a:pt x="995" y="106"/>
              </a:lnTo>
              <a:lnTo>
                <a:pt x="1015" y="111"/>
              </a:lnTo>
              <a:lnTo>
                <a:pt x="1027" y="99"/>
              </a:lnTo>
              <a:lnTo>
                <a:pt x="1026" y="88"/>
              </a:lnTo>
              <a:lnTo>
                <a:pt x="1034" y="74"/>
              </a:lnTo>
              <a:lnTo>
                <a:pt x="1030" y="54"/>
              </a:lnTo>
              <a:lnTo>
                <a:pt x="1040" y="40"/>
              </a:lnTo>
              <a:lnTo>
                <a:pt x="1026" y="29"/>
              </a:lnTo>
              <a:lnTo>
                <a:pt x="1019" y="28"/>
              </a:lnTo>
              <a:lnTo>
                <a:pt x="1012" y="30"/>
              </a:lnTo>
              <a:lnTo>
                <a:pt x="1005" y="39"/>
              </a:lnTo>
              <a:lnTo>
                <a:pt x="992" y="41"/>
              </a:lnTo>
              <a:lnTo>
                <a:pt x="991" y="61"/>
              </a:lnTo>
              <a:lnTo>
                <a:pt x="977" y="63"/>
              </a:lnTo>
              <a:lnTo>
                <a:pt x="973" y="71"/>
              </a:lnTo>
              <a:lnTo>
                <a:pt x="954" y="76"/>
              </a:lnTo>
              <a:lnTo>
                <a:pt x="931" y="70"/>
              </a:lnTo>
              <a:lnTo>
                <a:pt x="920" y="73"/>
              </a:lnTo>
              <a:lnTo>
                <a:pt x="902" y="66"/>
              </a:lnTo>
              <a:lnTo>
                <a:pt x="912" y="56"/>
              </a:lnTo>
              <a:lnTo>
                <a:pt x="912" y="36"/>
              </a:lnTo>
              <a:lnTo>
                <a:pt x="904" y="18"/>
              </a:lnTo>
              <a:lnTo>
                <a:pt x="897" y="4"/>
              </a:lnTo>
              <a:lnTo>
                <a:pt x="884" y="0"/>
              </a:lnTo>
              <a:lnTo>
                <a:pt x="859" y="15"/>
              </a:lnTo>
              <a:lnTo>
                <a:pt x="851" y="6"/>
              </a:lnTo>
              <a:lnTo>
                <a:pt x="824" y="15"/>
              </a:lnTo>
              <a:lnTo>
                <a:pt x="824" y="32"/>
              </a:lnTo>
              <a:lnTo>
                <a:pt x="819" y="39"/>
              </a:lnTo>
              <a:lnTo>
                <a:pt x="794" y="36"/>
              </a:lnTo>
              <a:lnTo>
                <a:pt x="777" y="30"/>
              </a:lnTo>
              <a:lnTo>
                <a:pt x="773" y="47"/>
              </a:lnTo>
              <a:lnTo>
                <a:pt x="780" y="48"/>
              </a:lnTo>
              <a:lnTo>
                <a:pt x="780" y="65"/>
              </a:lnTo>
              <a:lnTo>
                <a:pt x="820" y="82"/>
              </a:lnTo>
              <a:lnTo>
                <a:pt x="827" y="102"/>
              </a:lnTo>
              <a:lnTo>
                <a:pt x="827" y="129"/>
              </a:lnTo>
              <a:lnTo>
                <a:pt x="820" y="159"/>
              </a:lnTo>
              <a:lnTo>
                <a:pt x="833" y="171"/>
              </a:lnTo>
              <a:lnTo>
                <a:pt x="815" y="182"/>
              </a:lnTo>
              <a:lnTo>
                <a:pt x="809" y="189"/>
              </a:lnTo>
              <a:lnTo>
                <a:pt x="809" y="197"/>
              </a:lnTo>
              <a:lnTo>
                <a:pt x="791" y="193"/>
              </a:lnTo>
              <a:lnTo>
                <a:pt x="773" y="197"/>
              </a:lnTo>
              <a:lnTo>
                <a:pt x="769" y="188"/>
              </a:lnTo>
              <a:lnTo>
                <a:pt x="747" y="206"/>
              </a:lnTo>
              <a:lnTo>
                <a:pt x="741" y="218"/>
              </a:lnTo>
              <a:lnTo>
                <a:pt x="726" y="215"/>
              </a:lnTo>
              <a:lnTo>
                <a:pt x="715" y="221"/>
              </a:lnTo>
              <a:lnTo>
                <a:pt x="704" y="219"/>
              </a:lnTo>
              <a:lnTo>
                <a:pt x="688" y="223"/>
              </a:lnTo>
              <a:lnTo>
                <a:pt x="676" y="243"/>
              </a:lnTo>
              <a:lnTo>
                <a:pt x="661" y="233"/>
              </a:lnTo>
              <a:lnTo>
                <a:pt x="649" y="215"/>
              </a:lnTo>
              <a:lnTo>
                <a:pt x="679" y="195"/>
              </a:lnTo>
              <a:lnTo>
                <a:pt x="688" y="195"/>
              </a:lnTo>
              <a:lnTo>
                <a:pt x="686" y="182"/>
              </a:lnTo>
              <a:lnTo>
                <a:pt x="693" y="177"/>
              </a:lnTo>
              <a:lnTo>
                <a:pt x="687" y="166"/>
              </a:lnTo>
              <a:lnTo>
                <a:pt x="663" y="165"/>
              </a:lnTo>
              <a:lnTo>
                <a:pt x="654" y="154"/>
              </a:lnTo>
              <a:lnTo>
                <a:pt x="662" y="139"/>
              </a:lnTo>
              <a:lnTo>
                <a:pt x="659" y="136"/>
              </a:lnTo>
              <a:lnTo>
                <a:pt x="666" y="125"/>
              </a:lnTo>
              <a:lnTo>
                <a:pt x="668" y="111"/>
              </a:lnTo>
              <a:lnTo>
                <a:pt x="680" y="106"/>
              </a:lnTo>
              <a:lnTo>
                <a:pt x="670" y="97"/>
              </a:lnTo>
              <a:lnTo>
                <a:pt x="666" y="88"/>
              </a:lnTo>
              <a:lnTo>
                <a:pt x="666" y="73"/>
              </a:lnTo>
              <a:lnTo>
                <a:pt x="652" y="73"/>
              </a:lnTo>
              <a:lnTo>
                <a:pt x="637" y="80"/>
              </a:lnTo>
              <a:lnTo>
                <a:pt x="599" y="69"/>
              </a:lnTo>
              <a:lnTo>
                <a:pt x="597" y="48"/>
              </a:lnTo>
              <a:lnTo>
                <a:pt x="573" y="29"/>
              </a:lnTo>
              <a:lnTo>
                <a:pt x="554" y="45"/>
              </a:lnTo>
              <a:lnTo>
                <a:pt x="561" y="61"/>
              </a:lnTo>
              <a:lnTo>
                <a:pt x="555" y="70"/>
              </a:lnTo>
              <a:lnTo>
                <a:pt x="554" y="81"/>
              </a:lnTo>
              <a:lnTo>
                <a:pt x="540" y="82"/>
              </a:lnTo>
              <a:lnTo>
                <a:pt x="511" y="102"/>
              </a:lnTo>
              <a:lnTo>
                <a:pt x="508" y="114"/>
              </a:lnTo>
              <a:lnTo>
                <a:pt x="498" y="113"/>
              </a:lnTo>
              <a:lnTo>
                <a:pt x="493" y="123"/>
              </a:lnTo>
              <a:lnTo>
                <a:pt x="475" y="126"/>
              </a:lnTo>
              <a:lnTo>
                <a:pt x="462" y="132"/>
              </a:lnTo>
              <a:lnTo>
                <a:pt x="438" y="128"/>
              </a:lnTo>
              <a:lnTo>
                <a:pt x="419" y="119"/>
              </a:lnTo>
              <a:lnTo>
                <a:pt x="408" y="121"/>
              </a:lnTo>
              <a:lnTo>
                <a:pt x="400" y="129"/>
              </a:lnTo>
              <a:lnTo>
                <a:pt x="384" y="139"/>
              </a:lnTo>
              <a:lnTo>
                <a:pt x="376" y="139"/>
              </a:lnTo>
              <a:lnTo>
                <a:pt x="359" y="163"/>
              </a:lnTo>
              <a:lnTo>
                <a:pt x="352" y="163"/>
              </a:lnTo>
              <a:lnTo>
                <a:pt x="341" y="173"/>
              </a:lnTo>
              <a:lnTo>
                <a:pt x="337" y="186"/>
              </a:lnTo>
              <a:lnTo>
                <a:pt x="330" y="191"/>
              </a:lnTo>
              <a:lnTo>
                <a:pt x="302" y="189"/>
              </a:lnTo>
              <a:lnTo>
                <a:pt x="301" y="200"/>
              </a:lnTo>
              <a:lnTo>
                <a:pt x="294" y="211"/>
              </a:lnTo>
              <a:lnTo>
                <a:pt x="281" y="212"/>
              </a:lnTo>
              <a:lnTo>
                <a:pt x="279" y="227"/>
              </a:lnTo>
              <a:lnTo>
                <a:pt x="287" y="229"/>
              </a:lnTo>
              <a:lnTo>
                <a:pt x="322" y="253"/>
              </a:lnTo>
              <a:lnTo>
                <a:pt x="322" y="268"/>
              </a:lnTo>
              <a:lnTo>
                <a:pt x="312" y="271"/>
              </a:lnTo>
              <a:lnTo>
                <a:pt x="311" y="282"/>
              </a:lnTo>
              <a:lnTo>
                <a:pt x="302" y="290"/>
              </a:lnTo>
              <a:lnTo>
                <a:pt x="287" y="300"/>
              </a:lnTo>
              <a:lnTo>
                <a:pt x="279" y="290"/>
              </a:lnTo>
              <a:lnTo>
                <a:pt x="272" y="290"/>
              </a:lnTo>
              <a:lnTo>
                <a:pt x="259" y="296"/>
              </a:lnTo>
              <a:lnTo>
                <a:pt x="244" y="299"/>
              </a:lnTo>
              <a:lnTo>
                <a:pt x="237" y="304"/>
              </a:lnTo>
              <a:lnTo>
                <a:pt x="232" y="303"/>
              </a:lnTo>
              <a:lnTo>
                <a:pt x="218" y="314"/>
              </a:lnTo>
              <a:lnTo>
                <a:pt x="207" y="316"/>
              </a:lnTo>
              <a:lnTo>
                <a:pt x="202" y="311"/>
              </a:lnTo>
              <a:lnTo>
                <a:pt x="197" y="314"/>
              </a:lnTo>
              <a:lnTo>
                <a:pt x="184" y="305"/>
              </a:lnTo>
              <a:lnTo>
                <a:pt x="187" y="329"/>
              </a:lnTo>
              <a:lnTo>
                <a:pt x="173" y="323"/>
              </a:lnTo>
              <a:lnTo>
                <a:pt x="170" y="316"/>
              </a:lnTo>
              <a:lnTo>
                <a:pt x="155" y="314"/>
              </a:lnTo>
              <a:lnTo>
                <a:pt x="154" y="307"/>
              </a:lnTo>
              <a:lnTo>
                <a:pt x="147" y="304"/>
              </a:lnTo>
              <a:lnTo>
                <a:pt x="138" y="305"/>
              </a:lnTo>
              <a:lnTo>
                <a:pt x="123" y="303"/>
              </a:lnTo>
              <a:lnTo>
                <a:pt x="111" y="286"/>
              </a:lnTo>
              <a:lnTo>
                <a:pt x="97" y="290"/>
              </a:lnTo>
              <a:lnTo>
                <a:pt x="111" y="308"/>
              </a:lnTo>
              <a:lnTo>
                <a:pt x="113" y="315"/>
              </a:lnTo>
              <a:lnTo>
                <a:pt x="93" y="312"/>
              </a:lnTo>
              <a:lnTo>
                <a:pt x="79" y="307"/>
              </a:lnTo>
              <a:lnTo>
                <a:pt x="75" y="314"/>
              </a:lnTo>
              <a:lnTo>
                <a:pt x="61" y="319"/>
              </a:lnTo>
              <a:lnTo>
                <a:pt x="47" y="320"/>
              </a:lnTo>
              <a:lnTo>
                <a:pt x="45" y="329"/>
              </a:lnTo>
              <a:lnTo>
                <a:pt x="51" y="333"/>
              </a:lnTo>
              <a:lnTo>
                <a:pt x="51" y="356"/>
              </a:lnTo>
              <a:lnTo>
                <a:pt x="41" y="362"/>
              </a:lnTo>
              <a:lnTo>
                <a:pt x="57" y="366"/>
              </a:lnTo>
              <a:lnTo>
                <a:pt x="68" y="375"/>
              </a:lnTo>
              <a:lnTo>
                <a:pt x="68" y="400"/>
              </a:lnTo>
              <a:lnTo>
                <a:pt x="90" y="408"/>
              </a:lnTo>
              <a:lnTo>
                <a:pt x="83" y="434"/>
              </a:lnTo>
              <a:lnTo>
                <a:pt x="104" y="456"/>
              </a:lnTo>
              <a:lnTo>
                <a:pt x="109" y="470"/>
              </a:lnTo>
              <a:lnTo>
                <a:pt x="115" y="475"/>
              </a:lnTo>
              <a:lnTo>
                <a:pt x="120" y="504"/>
              </a:lnTo>
              <a:lnTo>
                <a:pt x="115" y="533"/>
              </a:lnTo>
              <a:lnTo>
                <a:pt x="119" y="539"/>
              </a:lnTo>
              <a:lnTo>
                <a:pt x="118" y="549"/>
              </a:lnTo>
              <a:lnTo>
                <a:pt x="119" y="557"/>
              </a:lnTo>
              <a:lnTo>
                <a:pt x="98" y="574"/>
              </a:lnTo>
              <a:lnTo>
                <a:pt x="83" y="600"/>
              </a:lnTo>
              <a:lnTo>
                <a:pt x="68" y="613"/>
              </a:lnTo>
              <a:lnTo>
                <a:pt x="70" y="620"/>
              </a:lnTo>
              <a:lnTo>
                <a:pt x="66" y="623"/>
              </a:lnTo>
              <a:lnTo>
                <a:pt x="66" y="645"/>
              </a:lnTo>
              <a:lnTo>
                <a:pt x="72" y="649"/>
              </a:lnTo>
              <a:lnTo>
                <a:pt x="93" y="639"/>
              </a:lnTo>
              <a:lnTo>
                <a:pt x="100" y="643"/>
              </a:lnTo>
              <a:lnTo>
                <a:pt x="91" y="646"/>
              </a:lnTo>
              <a:lnTo>
                <a:pt x="88" y="649"/>
              </a:lnTo>
              <a:lnTo>
                <a:pt x="95" y="654"/>
              </a:lnTo>
              <a:lnTo>
                <a:pt x="94" y="658"/>
              </a:lnTo>
              <a:lnTo>
                <a:pt x="73" y="667"/>
              </a:lnTo>
              <a:lnTo>
                <a:pt x="69" y="672"/>
              </a:lnTo>
              <a:lnTo>
                <a:pt x="62" y="675"/>
              </a:lnTo>
              <a:lnTo>
                <a:pt x="51" y="686"/>
              </a:lnTo>
              <a:lnTo>
                <a:pt x="44" y="687"/>
              </a:lnTo>
              <a:lnTo>
                <a:pt x="33" y="698"/>
              </a:lnTo>
              <a:lnTo>
                <a:pt x="27" y="710"/>
              </a:lnTo>
              <a:lnTo>
                <a:pt x="22" y="713"/>
              </a:lnTo>
              <a:lnTo>
                <a:pt x="12" y="698"/>
              </a:lnTo>
              <a:lnTo>
                <a:pt x="7" y="702"/>
              </a:lnTo>
              <a:lnTo>
                <a:pt x="0" y="704"/>
              </a:lnTo>
              <a:lnTo>
                <a:pt x="2" y="723"/>
              </a:lnTo>
              <a:lnTo>
                <a:pt x="7" y="730"/>
              </a:lnTo>
              <a:lnTo>
                <a:pt x="8" y="735"/>
              </a:lnTo>
              <a:lnTo>
                <a:pt x="4" y="742"/>
              </a:lnTo>
              <a:lnTo>
                <a:pt x="11" y="742"/>
              </a:lnTo>
              <a:lnTo>
                <a:pt x="18" y="738"/>
              </a:lnTo>
              <a:lnTo>
                <a:pt x="45" y="741"/>
              </a:lnTo>
              <a:lnTo>
                <a:pt x="40" y="753"/>
              </a:lnTo>
              <a:lnTo>
                <a:pt x="44" y="767"/>
              </a:lnTo>
              <a:lnTo>
                <a:pt x="52" y="768"/>
              </a:lnTo>
              <a:lnTo>
                <a:pt x="57" y="772"/>
              </a:lnTo>
              <a:lnTo>
                <a:pt x="65" y="773"/>
              </a:lnTo>
              <a:lnTo>
                <a:pt x="59" y="787"/>
              </a:lnTo>
              <a:lnTo>
                <a:pt x="62" y="794"/>
              </a:lnTo>
              <a:lnTo>
                <a:pt x="58" y="810"/>
              </a:lnTo>
              <a:lnTo>
                <a:pt x="52" y="805"/>
              </a:lnTo>
              <a:lnTo>
                <a:pt x="40" y="809"/>
              </a:lnTo>
              <a:lnTo>
                <a:pt x="40" y="817"/>
              </a:lnTo>
              <a:lnTo>
                <a:pt x="41" y="821"/>
              </a:lnTo>
              <a:lnTo>
                <a:pt x="34" y="831"/>
              </a:lnTo>
              <a:lnTo>
                <a:pt x="29" y="827"/>
              </a:lnTo>
              <a:lnTo>
                <a:pt x="25" y="832"/>
              </a:lnTo>
              <a:lnTo>
                <a:pt x="40" y="846"/>
              </a:lnTo>
              <a:lnTo>
                <a:pt x="38" y="850"/>
              </a:lnTo>
              <a:lnTo>
                <a:pt x="38" y="854"/>
              </a:lnTo>
              <a:lnTo>
                <a:pt x="43" y="860"/>
              </a:lnTo>
              <a:lnTo>
                <a:pt x="41" y="873"/>
              </a:lnTo>
              <a:lnTo>
                <a:pt x="44" y="870"/>
              </a:lnTo>
              <a:lnTo>
                <a:pt x="54" y="873"/>
              </a:lnTo>
              <a:lnTo>
                <a:pt x="66" y="872"/>
              </a:lnTo>
              <a:lnTo>
                <a:pt x="75" y="894"/>
              </a:lnTo>
              <a:lnTo>
                <a:pt x="77" y="896"/>
              </a:lnTo>
              <a:lnTo>
                <a:pt x="80" y="905"/>
              </a:lnTo>
              <a:lnTo>
                <a:pt x="86" y="909"/>
              </a:lnTo>
              <a:lnTo>
                <a:pt x="86" y="913"/>
              </a:lnTo>
              <a:lnTo>
                <a:pt x="82" y="913"/>
              </a:lnTo>
              <a:lnTo>
                <a:pt x="84" y="920"/>
              </a:lnTo>
              <a:lnTo>
                <a:pt x="94" y="918"/>
              </a:lnTo>
              <a:lnTo>
                <a:pt x="101" y="922"/>
              </a:lnTo>
              <a:lnTo>
                <a:pt x="111" y="922"/>
              </a:lnTo>
              <a:lnTo>
                <a:pt x="112" y="928"/>
              </a:lnTo>
              <a:lnTo>
                <a:pt x="105" y="933"/>
              </a:lnTo>
              <a:lnTo>
                <a:pt x="104" y="940"/>
              </a:lnTo>
              <a:lnTo>
                <a:pt x="98" y="940"/>
              </a:lnTo>
              <a:lnTo>
                <a:pt x="90" y="951"/>
              </a:lnTo>
              <a:lnTo>
                <a:pt x="82" y="955"/>
              </a:lnTo>
              <a:lnTo>
                <a:pt x="80" y="962"/>
              </a:lnTo>
              <a:lnTo>
                <a:pt x="87" y="966"/>
              </a:lnTo>
              <a:lnTo>
                <a:pt x="87" y="970"/>
              </a:lnTo>
              <a:lnTo>
                <a:pt x="84" y="970"/>
              </a:lnTo>
              <a:lnTo>
                <a:pt x="86" y="974"/>
              </a:lnTo>
              <a:lnTo>
                <a:pt x="90" y="974"/>
              </a:lnTo>
              <a:lnTo>
                <a:pt x="94" y="988"/>
              </a:lnTo>
              <a:lnTo>
                <a:pt x="104" y="984"/>
              </a:lnTo>
              <a:lnTo>
                <a:pt x="108" y="987"/>
              </a:lnTo>
              <a:lnTo>
                <a:pt x="109" y="984"/>
              </a:lnTo>
              <a:lnTo>
                <a:pt x="119" y="988"/>
              </a:lnTo>
              <a:lnTo>
                <a:pt x="122" y="987"/>
              </a:lnTo>
              <a:lnTo>
                <a:pt x="134" y="994"/>
              </a:lnTo>
              <a:lnTo>
                <a:pt x="130" y="1000"/>
              </a:lnTo>
              <a:lnTo>
                <a:pt x="133" y="1002"/>
              </a:lnTo>
              <a:lnTo>
                <a:pt x="132" y="1007"/>
              </a:lnTo>
              <a:lnTo>
                <a:pt x="141" y="1010"/>
              </a:lnTo>
              <a:lnTo>
                <a:pt x="143" y="1020"/>
              </a:lnTo>
              <a:lnTo>
                <a:pt x="138" y="1028"/>
              </a:lnTo>
              <a:lnTo>
                <a:pt x="138" y="1035"/>
              </a:lnTo>
              <a:lnTo>
                <a:pt x="134" y="1043"/>
              </a:lnTo>
              <a:lnTo>
                <a:pt x="130" y="1047"/>
              </a:lnTo>
              <a:lnTo>
                <a:pt x="137" y="1054"/>
              </a:lnTo>
              <a:lnTo>
                <a:pt x="155" y="1054"/>
              </a:lnTo>
              <a:lnTo>
                <a:pt x="152" y="1037"/>
              </a:lnTo>
              <a:lnTo>
                <a:pt x="165" y="1033"/>
              </a:lnTo>
              <a:lnTo>
                <a:pt x="175" y="1046"/>
              </a:lnTo>
              <a:lnTo>
                <a:pt x="186" y="1033"/>
              </a:lnTo>
              <a:lnTo>
                <a:pt x="212" y="1029"/>
              </a:lnTo>
              <a:lnTo>
                <a:pt x="218" y="1048"/>
              </a:lnTo>
              <a:lnTo>
                <a:pt x="237" y="1043"/>
              </a:lnTo>
              <a:lnTo>
                <a:pt x="250" y="1055"/>
              </a:lnTo>
              <a:lnTo>
                <a:pt x="262" y="1046"/>
              </a:lnTo>
              <a:lnTo>
                <a:pt x="279" y="1040"/>
              </a:lnTo>
              <a:lnTo>
                <a:pt x="266" y="1024"/>
              </a:lnTo>
              <a:lnTo>
                <a:pt x="272" y="1009"/>
              </a:lnTo>
              <a:lnTo>
                <a:pt x="262" y="998"/>
              </a:lnTo>
              <a:lnTo>
                <a:pt x="262" y="987"/>
              </a:lnTo>
              <a:lnTo>
                <a:pt x="273" y="979"/>
              </a:lnTo>
              <a:lnTo>
                <a:pt x="280" y="992"/>
              </a:lnTo>
              <a:lnTo>
                <a:pt x="297" y="1000"/>
              </a:lnTo>
              <a:lnTo>
                <a:pt x="312" y="994"/>
              </a:lnTo>
              <a:lnTo>
                <a:pt x="315" y="979"/>
              </a:lnTo>
              <a:lnTo>
                <a:pt x="305" y="965"/>
              </a:lnTo>
              <a:lnTo>
                <a:pt x="319" y="970"/>
              </a:lnTo>
              <a:lnTo>
                <a:pt x="325" y="950"/>
              </a:lnTo>
              <a:lnTo>
                <a:pt x="340" y="954"/>
              </a:lnTo>
              <a:lnTo>
                <a:pt x="359" y="936"/>
              </a:lnTo>
              <a:lnTo>
                <a:pt x="359" y="921"/>
              </a:lnTo>
              <a:lnTo>
                <a:pt x="383" y="907"/>
              </a:lnTo>
              <a:lnTo>
                <a:pt x="390" y="912"/>
              </a:lnTo>
              <a:lnTo>
                <a:pt x="402" y="909"/>
              </a:lnTo>
              <a:lnTo>
                <a:pt x="408" y="917"/>
              </a:lnTo>
              <a:lnTo>
                <a:pt x="415" y="912"/>
              </a:lnTo>
              <a:lnTo>
                <a:pt x="418" y="922"/>
              </a:lnTo>
              <a:lnTo>
                <a:pt x="459" y="917"/>
              </a:lnTo>
              <a:lnTo>
                <a:pt x="468" y="899"/>
              </a:lnTo>
              <a:lnTo>
                <a:pt x="462" y="887"/>
              </a:lnTo>
              <a:lnTo>
                <a:pt x="466" y="880"/>
              </a:lnTo>
              <a:lnTo>
                <a:pt x="493" y="880"/>
              </a:lnTo>
              <a:lnTo>
                <a:pt x="523" y="869"/>
              </a:lnTo>
              <a:lnTo>
                <a:pt x="537" y="870"/>
              </a:lnTo>
              <a:lnTo>
                <a:pt x="545" y="862"/>
              </a:lnTo>
              <a:lnTo>
                <a:pt x="562" y="862"/>
              </a:lnTo>
              <a:lnTo>
                <a:pt x="575" y="854"/>
              </a:lnTo>
              <a:lnTo>
                <a:pt x="569" y="836"/>
              </a:lnTo>
              <a:lnTo>
                <a:pt x="593" y="823"/>
              </a:lnTo>
              <a:lnTo>
                <a:pt x="601" y="823"/>
              </a:lnTo>
              <a:lnTo>
                <a:pt x="594" y="810"/>
              </a:lnTo>
              <a:lnTo>
                <a:pt x="594" y="788"/>
              </a:lnTo>
              <a:lnTo>
                <a:pt x="606" y="779"/>
              </a:lnTo>
              <a:lnTo>
                <a:pt x="616" y="780"/>
              </a:lnTo>
              <a:lnTo>
                <a:pt x="623" y="787"/>
              </a:lnTo>
              <a:lnTo>
                <a:pt x="616" y="802"/>
              </a:lnTo>
              <a:lnTo>
                <a:pt x="624" y="809"/>
              </a:lnTo>
              <a:lnTo>
                <a:pt x="638" y="808"/>
              </a:lnTo>
              <a:lnTo>
                <a:pt x="647" y="827"/>
              </a:lnTo>
              <a:lnTo>
                <a:pt x="661" y="827"/>
              </a:lnTo>
              <a:lnTo>
                <a:pt x="666" y="862"/>
              </a:lnTo>
              <a:lnTo>
                <a:pt x="683" y="881"/>
              </a:lnTo>
              <a:lnTo>
                <a:pt x="686" y="898"/>
              </a:lnTo>
              <a:lnTo>
                <a:pt x="694" y="901"/>
              </a:lnTo>
              <a:lnTo>
                <a:pt x="701" y="896"/>
              </a:lnTo>
              <a:lnTo>
                <a:pt x="709" y="905"/>
              </a:lnTo>
              <a:lnTo>
                <a:pt x="723" y="898"/>
              </a:lnTo>
              <a:lnTo>
                <a:pt x="726" y="887"/>
              </a:lnTo>
              <a:lnTo>
                <a:pt x="724" y="876"/>
              </a:lnTo>
              <a:lnTo>
                <a:pt x="715" y="860"/>
              </a:lnTo>
              <a:lnTo>
                <a:pt x="736" y="842"/>
              </a:lnTo>
              <a:lnTo>
                <a:pt x="751" y="832"/>
              </a:lnTo>
              <a:lnTo>
                <a:pt x="759" y="817"/>
              </a:lnTo>
              <a:lnTo>
                <a:pt x="766" y="827"/>
              </a:lnTo>
              <a:lnTo>
                <a:pt x="788" y="827"/>
              </a:lnTo>
              <a:lnTo>
                <a:pt x="804" y="816"/>
              </a:lnTo>
              <a:lnTo>
                <a:pt x="822" y="798"/>
              </a:lnTo>
              <a:lnTo>
                <a:pt x="818" y="788"/>
              </a:lnTo>
              <a:lnTo>
                <a:pt x="829" y="773"/>
              </a:lnTo>
              <a:lnTo>
                <a:pt x="844" y="756"/>
              </a:lnTo>
              <a:lnTo>
                <a:pt x="837" y="741"/>
              </a:lnTo>
              <a:lnTo>
                <a:pt x="841" y="736"/>
              </a:lnTo>
              <a:lnTo>
                <a:pt x="836" y="721"/>
              </a:lnTo>
              <a:lnTo>
                <a:pt x="844" y="719"/>
              </a:lnTo>
              <a:close/>
            </a:path>
          </a:pathLst>
        </a:custGeom>
        <a:solidFill>
          <a:srgbClr val="7D2121"/>
        </a:solidFill>
        <a:ln w="19050">
          <a:solidFill>
            <a:srgbClr val="333333"/>
          </a:solidFill>
          <a:round/>
          <a:headEnd/>
          <a:tailEnd/>
        </a:ln>
      </xdr:spPr>
    </xdr:sp>
    <xdr:clientData/>
  </xdr:twoCellAnchor>
  <xdr:twoCellAnchor>
    <xdr:from>
      <xdr:col>5</xdr:col>
      <xdr:colOff>419100</xdr:colOff>
      <xdr:row>14</xdr:row>
      <xdr:rowOff>47625</xdr:rowOff>
    </xdr:from>
    <xdr:to>
      <xdr:col>8</xdr:col>
      <xdr:colOff>142875</xdr:colOff>
      <xdr:row>27</xdr:row>
      <xdr:rowOff>19050</xdr:rowOff>
    </xdr:to>
    <xdr:sp macro="" textlink="">
      <xdr:nvSpPr>
        <xdr:cNvPr id="5" name="Freeform 4"/>
        <xdr:cNvSpPr>
          <a:spLocks/>
        </xdr:cNvSpPr>
      </xdr:nvSpPr>
      <xdr:spPr bwMode="auto">
        <a:xfrm>
          <a:off x="3819525" y="2314575"/>
          <a:ext cx="2009775" cy="2076450"/>
        </a:xfrm>
        <a:custGeom>
          <a:avLst/>
          <a:gdLst>
            <a:gd name="T0" fmla="*/ 223 w 1044"/>
            <a:gd name="T1" fmla="*/ 67 h 1030"/>
            <a:gd name="T2" fmla="*/ 187 w 1044"/>
            <a:gd name="T3" fmla="*/ 62 h 1030"/>
            <a:gd name="T4" fmla="*/ 125 w 1044"/>
            <a:gd name="T5" fmla="*/ 93 h 1030"/>
            <a:gd name="T6" fmla="*/ 61 w 1044"/>
            <a:gd name="T7" fmla="*/ 107 h 1030"/>
            <a:gd name="T8" fmla="*/ 7 w 1044"/>
            <a:gd name="T9" fmla="*/ 151 h 1030"/>
            <a:gd name="T10" fmla="*/ 44 w 1044"/>
            <a:gd name="T11" fmla="*/ 179 h 1030"/>
            <a:gd name="T12" fmla="*/ 42 w 1044"/>
            <a:gd name="T13" fmla="*/ 196 h 1030"/>
            <a:gd name="T14" fmla="*/ 60 w 1044"/>
            <a:gd name="T15" fmla="*/ 230 h 1030"/>
            <a:gd name="T16" fmla="*/ 154 w 1044"/>
            <a:gd name="T17" fmla="*/ 281 h 1030"/>
            <a:gd name="T18" fmla="*/ 223 w 1044"/>
            <a:gd name="T19" fmla="*/ 304 h 1030"/>
            <a:gd name="T20" fmla="*/ 246 w 1044"/>
            <a:gd name="T21" fmla="*/ 356 h 1030"/>
            <a:gd name="T22" fmla="*/ 233 w 1044"/>
            <a:gd name="T23" fmla="*/ 415 h 1030"/>
            <a:gd name="T24" fmla="*/ 260 w 1044"/>
            <a:gd name="T25" fmla="*/ 471 h 1030"/>
            <a:gd name="T26" fmla="*/ 282 w 1044"/>
            <a:gd name="T27" fmla="*/ 494 h 1030"/>
            <a:gd name="T28" fmla="*/ 273 w 1044"/>
            <a:gd name="T29" fmla="*/ 556 h 1030"/>
            <a:gd name="T30" fmla="*/ 261 w 1044"/>
            <a:gd name="T31" fmla="*/ 653 h 1030"/>
            <a:gd name="T32" fmla="*/ 343 w 1044"/>
            <a:gd name="T33" fmla="*/ 721 h 1030"/>
            <a:gd name="T34" fmla="*/ 405 w 1044"/>
            <a:gd name="T35" fmla="*/ 724 h 1030"/>
            <a:gd name="T36" fmla="*/ 471 w 1044"/>
            <a:gd name="T37" fmla="*/ 759 h 1030"/>
            <a:gd name="T38" fmla="*/ 514 w 1044"/>
            <a:gd name="T39" fmla="*/ 785 h 1030"/>
            <a:gd name="T40" fmla="*/ 558 w 1044"/>
            <a:gd name="T41" fmla="*/ 842 h 1030"/>
            <a:gd name="T42" fmla="*/ 534 w 1044"/>
            <a:gd name="T43" fmla="*/ 906 h 1030"/>
            <a:gd name="T44" fmla="*/ 566 w 1044"/>
            <a:gd name="T45" fmla="*/ 995 h 1030"/>
            <a:gd name="T46" fmla="*/ 603 w 1044"/>
            <a:gd name="T47" fmla="*/ 1021 h 1030"/>
            <a:gd name="T48" fmla="*/ 636 w 1044"/>
            <a:gd name="T49" fmla="*/ 997 h 1030"/>
            <a:gd name="T50" fmla="*/ 665 w 1044"/>
            <a:gd name="T51" fmla="*/ 999 h 1030"/>
            <a:gd name="T52" fmla="*/ 703 w 1044"/>
            <a:gd name="T53" fmla="*/ 1017 h 1030"/>
            <a:gd name="T54" fmla="*/ 752 w 1044"/>
            <a:gd name="T55" fmla="*/ 1030 h 1030"/>
            <a:gd name="T56" fmla="*/ 823 w 1044"/>
            <a:gd name="T57" fmla="*/ 1018 h 1030"/>
            <a:gd name="T58" fmla="*/ 830 w 1044"/>
            <a:gd name="T59" fmla="*/ 966 h 1030"/>
            <a:gd name="T60" fmla="*/ 865 w 1044"/>
            <a:gd name="T61" fmla="*/ 935 h 1030"/>
            <a:gd name="T62" fmla="*/ 962 w 1044"/>
            <a:gd name="T63" fmla="*/ 929 h 1030"/>
            <a:gd name="T64" fmla="*/ 1005 w 1044"/>
            <a:gd name="T65" fmla="*/ 921 h 1030"/>
            <a:gd name="T66" fmla="*/ 984 w 1044"/>
            <a:gd name="T67" fmla="*/ 769 h 1030"/>
            <a:gd name="T68" fmla="*/ 1008 w 1044"/>
            <a:gd name="T69" fmla="*/ 624 h 1030"/>
            <a:gd name="T70" fmla="*/ 961 w 1044"/>
            <a:gd name="T71" fmla="*/ 535 h 1030"/>
            <a:gd name="T72" fmla="*/ 958 w 1044"/>
            <a:gd name="T73" fmla="*/ 380 h 1030"/>
            <a:gd name="T74" fmla="*/ 815 w 1044"/>
            <a:gd name="T75" fmla="*/ 252 h 1030"/>
            <a:gd name="T76" fmla="*/ 875 w 1044"/>
            <a:gd name="T77" fmla="*/ 157 h 1030"/>
            <a:gd name="T78" fmla="*/ 875 w 1044"/>
            <a:gd name="T79" fmla="*/ 47 h 1030"/>
            <a:gd name="T80" fmla="*/ 809 w 1044"/>
            <a:gd name="T81" fmla="*/ 51 h 1030"/>
            <a:gd name="T82" fmla="*/ 743 w 1044"/>
            <a:gd name="T83" fmla="*/ 8 h 1030"/>
            <a:gd name="T84" fmla="*/ 687 w 1044"/>
            <a:gd name="T85" fmla="*/ 25 h 1030"/>
            <a:gd name="T86" fmla="*/ 641 w 1044"/>
            <a:gd name="T87" fmla="*/ 36 h 1030"/>
            <a:gd name="T88" fmla="*/ 611 w 1044"/>
            <a:gd name="T89" fmla="*/ 81 h 1030"/>
            <a:gd name="T90" fmla="*/ 528 w 1044"/>
            <a:gd name="T91" fmla="*/ 99 h 1030"/>
            <a:gd name="T92" fmla="*/ 471 w 1044"/>
            <a:gd name="T93" fmla="*/ 141 h 1030"/>
            <a:gd name="T94" fmla="*/ 432 w 1044"/>
            <a:gd name="T95" fmla="*/ 126 h 1030"/>
            <a:gd name="T96" fmla="*/ 357 w 1044"/>
            <a:gd name="T97" fmla="*/ 105 h 1030"/>
            <a:gd name="T98" fmla="*/ 269 w 1044"/>
            <a:gd name="T99" fmla="*/ 79 h 1030"/>
            <a:gd name="T100" fmla="*/ 523 w 1044"/>
            <a:gd name="T101" fmla="*/ 498 h 1030"/>
            <a:gd name="T102" fmla="*/ 553 w 1044"/>
            <a:gd name="T103" fmla="*/ 408 h 1030"/>
            <a:gd name="T104" fmla="*/ 632 w 1044"/>
            <a:gd name="T105" fmla="*/ 396 h 1030"/>
            <a:gd name="T106" fmla="*/ 669 w 1044"/>
            <a:gd name="T107" fmla="*/ 443 h 1030"/>
            <a:gd name="T108" fmla="*/ 709 w 1044"/>
            <a:gd name="T109" fmla="*/ 493 h 1030"/>
            <a:gd name="T110" fmla="*/ 694 w 1044"/>
            <a:gd name="T111" fmla="*/ 545 h 1030"/>
            <a:gd name="T112" fmla="*/ 634 w 1044"/>
            <a:gd name="T113" fmla="*/ 530 h 103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</a:cxnLst>
          <a:rect l="0" t="0" r="r" b="b"/>
          <a:pathLst>
            <a:path w="1044" h="1030">
              <a:moveTo>
                <a:pt x="269" y="79"/>
              </a:moveTo>
              <a:lnTo>
                <a:pt x="257" y="71"/>
              </a:lnTo>
              <a:lnTo>
                <a:pt x="248" y="73"/>
              </a:lnTo>
              <a:lnTo>
                <a:pt x="241" y="67"/>
              </a:lnTo>
              <a:lnTo>
                <a:pt x="239" y="59"/>
              </a:lnTo>
              <a:lnTo>
                <a:pt x="233" y="62"/>
              </a:lnTo>
              <a:lnTo>
                <a:pt x="226" y="59"/>
              </a:lnTo>
              <a:lnTo>
                <a:pt x="229" y="67"/>
              </a:lnTo>
              <a:lnTo>
                <a:pt x="223" y="67"/>
              </a:lnTo>
              <a:lnTo>
                <a:pt x="215" y="53"/>
              </a:lnTo>
              <a:lnTo>
                <a:pt x="211" y="60"/>
              </a:lnTo>
              <a:lnTo>
                <a:pt x="204" y="59"/>
              </a:lnTo>
              <a:lnTo>
                <a:pt x="204" y="63"/>
              </a:lnTo>
              <a:lnTo>
                <a:pt x="196" y="64"/>
              </a:lnTo>
              <a:lnTo>
                <a:pt x="194" y="48"/>
              </a:lnTo>
              <a:lnTo>
                <a:pt x="190" y="51"/>
              </a:lnTo>
              <a:lnTo>
                <a:pt x="183" y="51"/>
              </a:lnTo>
              <a:lnTo>
                <a:pt x="187" y="62"/>
              </a:lnTo>
              <a:lnTo>
                <a:pt x="171" y="73"/>
              </a:lnTo>
              <a:lnTo>
                <a:pt x="178" y="81"/>
              </a:lnTo>
              <a:lnTo>
                <a:pt x="164" y="82"/>
              </a:lnTo>
              <a:lnTo>
                <a:pt x="158" y="95"/>
              </a:lnTo>
              <a:lnTo>
                <a:pt x="147" y="96"/>
              </a:lnTo>
              <a:lnTo>
                <a:pt x="143" y="93"/>
              </a:lnTo>
              <a:lnTo>
                <a:pt x="128" y="104"/>
              </a:lnTo>
              <a:lnTo>
                <a:pt x="108" y="99"/>
              </a:lnTo>
              <a:lnTo>
                <a:pt x="125" y="93"/>
              </a:lnTo>
              <a:lnTo>
                <a:pt x="126" y="88"/>
              </a:lnTo>
              <a:lnTo>
                <a:pt x="122" y="79"/>
              </a:lnTo>
              <a:lnTo>
                <a:pt x="114" y="81"/>
              </a:lnTo>
              <a:lnTo>
                <a:pt x="116" y="88"/>
              </a:lnTo>
              <a:lnTo>
                <a:pt x="104" y="88"/>
              </a:lnTo>
              <a:lnTo>
                <a:pt x="100" y="78"/>
              </a:lnTo>
              <a:lnTo>
                <a:pt x="89" y="92"/>
              </a:lnTo>
              <a:lnTo>
                <a:pt x="68" y="114"/>
              </a:lnTo>
              <a:lnTo>
                <a:pt x="61" y="107"/>
              </a:lnTo>
              <a:lnTo>
                <a:pt x="53" y="108"/>
              </a:lnTo>
              <a:lnTo>
                <a:pt x="40" y="105"/>
              </a:lnTo>
              <a:lnTo>
                <a:pt x="26" y="118"/>
              </a:lnTo>
              <a:lnTo>
                <a:pt x="19" y="116"/>
              </a:lnTo>
              <a:lnTo>
                <a:pt x="0" y="127"/>
              </a:lnTo>
              <a:lnTo>
                <a:pt x="10" y="134"/>
              </a:lnTo>
              <a:lnTo>
                <a:pt x="14" y="140"/>
              </a:lnTo>
              <a:lnTo>
                <a:pt x="7" y="144"/>
              </a:lnTo>
              <a:lnTo>
                <a:pt x="7" y="151"/>
              </a:lnTo>
              <a:lnTo>
                <a:pt x="3" y="153"/>
              </a:lnTo>
              <a:lnTo>
                <a:pt x="10" y="163"/>
              </a:lnTo>
              <a:lnTo>
                <a:pt x="12" y="159"/>
              </a:lnTo>
              <a:lnTo>
                <a:pt x="28" y="168"/>
              </a:lnTo>
              <a:lnTo>
                <a:pt x="32" y="178"/>
              </a:lnTo>
              <a:lnTo>
                <a:pt x="35" y="179"/>
              </a:lnTo>
              <a:lnTo>
                <a:pt x="39" y="173"/>
              </a:lnTo>
              <a:lnTo>
                <a:pt x="42" y="174"/>
              </a:lnTo>
              <a:lnTo>
                <a:pt x="44" y="179"/>
              </a:lnTo>
              <a:lnTo>
                <a:pt x="39" y="183"/>
              </a:lnTo>
              <a:lnTo>
                <a:pt x="46" y="188"/>
              </a:lnTo>
              <a:lnTo>
                <a:pt x="55" y="182"/>
              </a:lnTo>
              <a:lnTo>
                <a:pt x="73" y="189"/>
              </a:lnTo>
              <a:lnTo>
                <a:pt x="65" y="194"/>
              </a:lnTo>
              <a:lnTo>
                <a:pt x="57" y="194"/>
              </a:lnTo>
              <a:lnTo>
                <a:pt x="55" y="197"/>
              </a:lnTo>
              <a:lnTo>
                <a:pt x="46" y="194"/>
              </a:lnTo>
              <a:lnTo>
                <a:pt x="42" y="196"/>
              </a:lnTo>
              <a:lnTo>
                <a:pt x="35" y="193"/>
              </a:lnTo>
              <a:lnTo>
                <a:pt x="33" y="197"/>
              </a:lnTo>
              <a:lnTo>
                <a:pt x="39" y="203"/>
              </a:lnTo>
              <a:lnTo>
                <a:pt x="29" y="211"/>
              </a:lnTo>
              <a:lnTo>
                <a:pt x="37" y="215"/>
              </a:lnTo>
              <a:lnTo>
                <a:pt x="48" y="212"/>
              </a:lnTo>
              <a:lnTo>
                <a:pt x="60" y="215"/>
              </a:lnTo>
              <a:lnTo>
                <a:pt x="58" y="223"/>
              </a:lnTo>
              <a:lnTo>
                <a:pt x="60" y="230"/>
              </a:lnTo>
              <a:lnTo>
                <a:pt x="92" y="226"/>
              </a:lnTo>
              <a:lnTo>
                <a:pt x="100" y="238"/>
              </a:lnTo>
              <a:lnTo>
                <a:pt x="123" y="245"/>
              </a:lnTo>
              <a:lnTo>
                <a:pt x="128" y="252"/>
              </a:lnTo>
              <a:lnTo>
                <a:pt x="122" y="260"/>
              </a:lnTo>
              <a:lnTo>
                <a:pt x="125" y="268"/>
              </a:lnTo>
              <a:lnTo>
                <a:pt x="132" y="271"/>
              </a:lnTo>
              <a:lnTo>
                <a:pt x="143" y="282"/>
              </a:lnTo>
              <a:lnTo>
                <a:pt x="154" y="281"/>
              </a:lnTo>
              <a:lnTo>
                <a:pt x="160" y="283"/>
              </a:lnTo>
              <a:lnTo>
                <a:pt x="165" y="292"/>
              </a:lnTo>
              <a:lnTo>
                <a:pt x="183" y="289"/>
              </a:lnTo>
              <a:lnTo>
                <a:pt x="189" y="286"/>
              </a:lnTo>
              <a:lnTo>
                <a:pt x="197" y="289"/>
              </a:lnTo>
              <a:lnTo>
                <a:pt x="210" y="294"/>
              </a:lnTo>
              <a:lnTo>
                <a:pt x="216" y="297"/>
              </a:lnTo>
              <a:lnTo>
                <a:pt x="215" y="307"/>
              </a:lnTo>
              <a:lnTo>
                <a:pt x="223" y="304"/>
              </a:lnTo>
              <a:lnTo>
                <a:pt x="233" y="293"/>
              </a:lnTo>
              <a:lnTo>
                <a:pt x="237" y="298"/>
              </a:lnTo>
              <a:lnTo>
                <a:pt x="243" y="297"/>
              </a:lnTo>
              <a:lnTo>
                <a:pt x="248" y="300"/>
              </a:lnTo>
              <a:lnTo>
                <a:pt x="247" y="316"/>
              </a:lnTo>
              <a:lnTo>
                <a:pt x="250" y="322"/>
              </a:lnTo>
              <a:lnTo>
                <a:pt x="248" y="335"/>
              </a:lnTo>
              <a:lnTo>
                <a:pt x="241" y="352"/>
              </a:lnTo>
              <a:lnTo>
                <a:pt x="246" y="356"/>
              </a:lnTo>
              <a:lnTo>
                <a:pt x="247" y="363"/>
              </a:lnTo>
              <a:lnTo>
                <a:pt x="241" y="363"/>
              </a:lnTo>
              <a:lnTo>
                <a:pt x="244" y="370"/>
              </a:lnTo>
              <a:lnTo>
                <a:pt x="243" y="378"/>
              </a:lnTo>
              <a:lnTo>
                <a:pt x="248" y="385"/>
              </a:lnTo>
              <a:lnTo>
                <a:pt x="254" y="411"/>
              </a:lnTo>
              <a:lnTo>
                <a:pt x="247" y="417"/>
              </a:lnTo>
              <a:lnTo>
                <a:pt x="239" y="419"/>
              </a:lnTo>
              <a:lnTo>
                <a:pt x="233" y="415"/>
              </a:lnTo>
              <a:lnTo>
                <a:pt x="235" y="427"/>
              </a:lnTo>
              <a:lnTo>
                <a:pt x="225" y="461"/>
              </a:lnTo>
              <a:lnTo>
                <a:pt x="225" y="465"/>
              </a:lnTo>
              <a:lnTo>
                <a:pt x="236" y="461"/>
              </a:lnTo>
              <a:lnTo>
                <a:pt x="232" y="471"/>
              </a:lnTo>
              <a:lnTo>
                <a:pt x="236" y="476"/>
              </a:lnTo>
              <a:lnTo>
                <a:pt x="250" y="473"/>
              </a:lnTo>
              <a:lnTo>
                <a:pt x="248" y="468"/>
              </a:lnTo>
              <a:lnTo>
                <a:pt x="260" y="471"/>
              </a:lnTo>
              <a:lnTo>
                <a:pt x="264" y="478"/>
              </a:lnTo>
              <a:lnTo>
                <a:pt x="258" y="480"/>
              </a:lnTo>
              <a:lnTo>
                <a:pt x="262" y="487"/>
              </a:lnTo>
              <a:lnTo>
                <a:pt x="266" y="483"/>
              </a:lnTo>
              <a:lnTo>
                <a:pt x="283" y="479"/>
              </a:lnTo>
              <a:lnTo>
                <a:pt x="282" y="484"/>
              </a:lnTo>
              <a:lnTo>
                <a:pt x="278" y="484"/>
              </a:lnTo>
              <a:lnTo>
                <a:pt x="276" y="489"/>
              </a:lnTo>
              <a:lnTo>
                <a:pt x="282" y="494"/>
              </a:lnTo>
              <a:lnTo>
                <a:pt x="279" y="501"/>
              </a:lnTo>
              <a:lnTo>
                <a:pt x="276" y="510"/>
              </a:lnTo>
              <a:lnTo>
                <a:pt x="266" y="517"/>
              </a:lnTo>
              <a:lnTo>
                <a:pt x="268" y="524"/>
              </a:lnTo>
              <a:lnTo>
                <a:pt x="273" y="525"/>
              </a:lnTo>
              <a:lnTo>
                <a:pt x="271" y="532"/>
              </a:lnTo>
              <a:lnTo>
                <a:pt x="276" y="536"/>
              </a:lnTo>
              <a:lnTo>
                <a:pt x="268" y="542"/>
              </a:lnTo>
              <a:lnTo>
                <a:pt x="273" y="556"/>
              </a:lnTo>
              <a:lnTo>
                <a:pt x="272" y="568"/>
              </a:lnTo>
              <a:lnTo>
                <a:pt x="268" y="575"/>
              </a:lnTo>
              <a:lnTo>
                <a:pt x="261" y="601"/>
              </a:lnTo>
              <a:lnTo>
                <a:pt x="262" y="605"/>
              </a:lnTo>
              <a:lnTo>
                <a:pt x="264" y="613"/>
              </a:lnTo>
              <a:lnTo>
                <a:pt x="262" y="623"/>
              </a:lnTo>
              <a:lnTo>
                <a:pt x="255" y="642"/>
              </a:lnTo>
              <a:lnTo>
                <a:pt x="262" y="645"/>
              </a:lnTo>
              <a:lnTo>
                <a:pt x="261" y="653"/>
              </a:lnTo>
              <a:lnTo>
                <a:pt x="266" y="654"/>
              </a:lnTo>
              <a:lnTo>
                <a:pt x="265" y="668"/>
              </a:lnTo>
              <a:lnTo>
                <a:pt x="282" y="676"/>
              </a:lnTo>
              <a:lnTo>
                <a:pt x="294" y="691"/>
              </a:lnTo>
              <a:lnTo>
                <a:pt x="308" y="702"/>
              </a:lnTo>
              <a:lnTo>
                <a:pt x="315" y="703"/>
              </a:lnTo>
              <a:lnTo>
                <a:pt x="330" y="722"/>
              </a:lnTo>
              <a:lnTo>
                <a:pt x="339" y="713"/>
              </a:lnTo>
              <a:lnTo>
                <a:pt x="343" y="721"/>
              </a:lnTo>
              <a:lnTo>
                <a:pt x="348" y="724"/>
              </a:lnTo>
              <a:lnTo>
                <a:pt x="348" y="732"/>
              </a:lnTo>
              <a:lnTo>
                <a:pt x="366" y="736"/>
              </a:lnTo>
              <a:lnTo>
                <a:pt x="375" y="735"/>
              </a:lnTo>
              <a:lnTo>
                <a:pt x="378" y="729"/>
              </a:lnTo>
              <a:lnTo>
                <a:pt x="386" y="729"/>
              </a:lnTo>
              <a:lnTo>
                <a:pt x="390" y="721"/>
              </a:lnTo>
              <a:lnTo>
                <a:pt x="397" y="720"/>
              </a:lnTo>
              <a:lnTo>
                <a:pt x="405" y="724"/>
              </a:lnTo>
              <a:lnTo>
                <a:pt x="421" y="729"/>
              </a:lnTo>
              <a:lnTo>
                <a:pt x="428" y="740"/>
              </a:lnTo>
              <a:lnTo>
                <a:pt x="436" y="743"/>
              </a:lnTo>
              <a:lnTo>
                <a:pt x="444" y="740"/>
              </a:lnTo>
              <a:lnTo>
                <a:pt x="450" y="742"/>
              </a:lnTo>
              <a:lnTo>
                <a:pt x="453" y="754"/>
              </a:lnTo>
              <a:lnTo>
                <a:pt x="461" y="754"/>
              </a:lnTo>
              <a:lnTo>
                <a:pt x="462" y="761"/>
              </a:lnTo>
              <a:lnTo>
                <a:pt x="471" y="759"/>
              </a:lnTo>
              <a:lnTo>
                <a:pt x="475" y="754"/>
              </a:lnTo>
              <a:lnTo>
                <a:pt x="484" y="755"/>
              </a:lnTo>
              <a:lnTo>
                <a:pt x="483" y="761"/>
              </a:lnTo>
              <a:lnTo>
                <a:pt x="490" y="762"/>
              </a:lnTo>
              <a:lnTo>
                <a:pt x="491" y="773"/>
              </a:lnTo>
              <a:lnTo>
                <a:pt x="497" y="768"/>
              </a:lnTo>
              <a:lnTo>
                <a:pt x="505" y="770"/>
              </a:lnTo>
              <a:lnTo>
                <a:pt x="514" y="769"/>
              </a:lnTo>
              <a:lnTo>
                <a:pt x="514" y="785"/>
              </a:lnTo>
              <a:lnTo>
                <a:pt x="522" y="783"/>
              </a:lnTo>
              <a:lnTo>
                <a:pt x="528" y="784"/>
              </a:lnTo>
              <a:lnTo>
                <a:pt x="536" y="781"/>
              </a:lnTo>
              <a:lnTo>
                <a:pt x="540" y="776"/>
              </a:lnTo>
              <a:lnTo>
                <a:pt x="551" y="785"/>
              </a:lnTo>
              <a:lnTo>
                <a:pt x="539" y="788"/>
              </a:lnTo>
              <a:lnTo>
                <a:pt x="543" y="810"/>
              </a:lnTo>
              <a:lnTo>
                <a:pt x="553" y="810"/>
              </a:lnTo>
              <a:lnTo>
                <a:pt x="558" y="842"/>
              </a:lnTo>
              <a:lnTo>
                <a:pt x="548" y="844"/>
              </a:lnTo>
              <a:lnTo>
                <a:pt x="564" y="854"/>
              </a:lnTo>
              <a:lnTo>
                <a:pt x="559" y="859"/>
              </a:lnTo>
              <a:lnTo>
                <a:pt x="555" y="858"/>
              </a:lnTo>
              <a:lnTo>
                <a:pt x="551" y="869"/>
              </a:lnTo>
              <a:lnTo>
                <a:pt x="521" y="892"/>
              </a:lnTo>
              <a:lnTo>
                <a:pt x="529" y="911"/>
              </a:lnTo>
              <a:lnTo>
                <a:pt x="537" y="914"/>
              </a:lnTo>
              <a:lnTo>
                <a:pt x="534" y="906"/>
              </a:lnTo>
              <a:lnTo>
                <a:pt x="541" y="913"/>
              </a:lnTo>
              <a:lnTo>
                <a:pt x="541" y="906"/>
              </a:lnTo>
              <a:lnTo>
                <a:pt x="546" y="911"/>
              </a:lnTo>
              <a:lnTo>
                <a:pt x="557" y="915"/>
              </a:lnTo>
              <a:lnTo>
                <a:pt x="554" y="935"/>
              </a:lnTo>
              <a:lnTo>
                <a:pt x="566" y="940"/>
              </a:lnTo>
              <a:lnTo>
                <a:pt x="569" y="982"/>
              </a:lnTo>
              <a:lnTo>
                <a:pt x="573" y="989"/>
              </a:lnTo>
              <a:lnTo>
                <a:pt x="566" y="995"/>
              </a:lnTo>
              <a:lnTo>
                <a:pt x="564" y="1003"/>
              </a:lnTo>
              <a:lnTo>
                <a:pt x="568" y="1004"/>
              </a:lnTo>
              <a:lnTo>
                <a:pt x="572" y="997"/>
              </a:lnTo>
              <a:lnTo>
                <a:pt x="576" y="1007"/>
              </a:lnTo>
              <a:lnTo>
                <a:pt x="575" y="1014"/>
              </a:lnTo>
              <a:lnTo>
                <a:pt x="587" y="1017"/>
              </a:lnTo>
              <a:lnTo>
                <a:pt x="593" y="1013"/>
              </a:lnTo>
              <a:lnTo>
                <a:pt x="598" y="1022"/>
              </a:lnTo>
              <a:lnTo>
                <a:pt x="603" y="1021"/>
              </a:lnTo>
              <a:lnTo>
                <a:pt x="598" y="1014"/>
              </a:lnTo>
              <a:lnTo>
                <a:pt x="603" y="1013"/>
              </a:lnTo>
              <a:lnTo>
                <a:pt x="603" y="1010"/>
              </a:lnTo>
              <a:lnTo>
                <a:pt x="614" y="1003"/>
              </a:lnTo>
              <a:lnTo>
                <a:pt x="614" y="995"/>
              </a:lnTo>
              <a:lnTo>
                <a:pt x="618" y="995"/>
              </a:lnTo>
              <a:lnTo>
                <a:pt x="621" y="1002"/>
              </a:lnTo>
              <a:lnTo>
                <a:pt x="626" y="996"/>
              </a:lnTo>
              <a:lnTo>
                <a:pt x="636" y="997"/>
              </a:lnTo>
              <a:lnTo>
                <a:pt x="634" y="985"/>
              </a:lnTo>
              <a:lnTo>
                <a:pt x="640" y="980"/>
              </a:lnTo>
              <a:lnTo>
                <a:pt x="640" y="999"/>
              </a:lnTo>
              <a:lnTo>
                <a:pt x="647" y="999"/>
              </a:lnTo>
              <a:lnTo>
                <a:pt x="650" y="992"/>
              </a:lnTo>
              <a:lnTo>
                <a:pt x="654" y="993"/>
              </a:lnTo>
              <a:lnTo>
                <a:pt x="653" y="999"/>
              </a:lnTo>
              <a:lnTo>
                <a:pt x="661" y="995"/>
              </a:lnTo>
              <a:lnTo>
                <a:pt x="665" y="999"/>
              </a:lnTo>
              <a:lnTo>
                <a:pt x="659" y="1002"/>
              </a:lnTo>
              <a:lnTo>
                <a:pt x="668" y="1003"/>
              </a:lnTo>
              <a:lnTo>
                <a:pt x="666" y="1007"/>
              </a:lnTo>
              <a:lnTo>
                <a:pt x="682" y="1008"/>
              </a:lnTo>
              <a:lnTo>
                <a:pt x="686" y="1021"/>
              </a:lnTo>
              <a:lnTo>
                <a:pt x="689" y="1019"/>
              </a:lnTo>
              <a:lnTo>
                <a:pt x="689" y="1025"/>
              </a:lnTo>
              <a:lnTo>
                <a:pt x="697" y="1018"/>
              </a:lnTo>
              <a:lnTo>
                <a:pt x="703" y="1017"/>
              </a:lnTo>
              <a:lnTo>
                <a:pt x="703" y="1023"/>
              </a:lnTo>
              <a:lnTo>
                <a:pt x="716" y="1028"/>
              </a:lnTo>
              <a:lnTo>
                <a:pt x="725" y="1026"/>
              </a:lnTo>
              <a:lnTo>
                <a:pt x="732" y="1030"/>
              </a:lnTo>
              <a:lnTo>
                <a:pt x="739" y="1029"/>
              </a:lnTo>
              <a:lnTo>
                <a:pt x="747" y="1030"/>
              </a:lnTo>
              <a:lnTo>
                <a:pt x="750" y="1026"/>
              </a:lnTo>
              <a:lnTo>
                <a:pt x="752" y="1028"/>
              </a:lnTo>
              <a:lnTo>
                <a:pt x="752" y="1030"/>
              </a:lnTo>
              <a:lnTo>
                <a:pt x="762" y="1023"/>
              </a:lnTo>
              <a:lnTo>
                <a:pt x="772" y="1022"/>
              </a:lnTo>
              <a:lnTo>
                <a:pt x="772" y="1015"/>
              </a:lnTo>
              <a:lnTo>
                <a:pt x="793" y="1018"/>
              </a:lnTo>
              <a:lnTo>
                <a:pt x="793" y="1015"/>
              </a:lnTo>
              <a:lnTo>
                <a:pt x="801" y="1015"/>
              </a:lnTo>
              <a:lnTo>
                <a:pt x="816" y="1008"/>
              </a:lnTo>
              <a:lnTo>
                <a:pt x="818" y="1017"/>
              </a:lnTo>
              <a:lnTo>
                <a:pt x="823" y="1018"/>
              </a:lnTo>
              <a:lnTo>
                <a:pt x="832" y="1007"/>
              </a:lnTo>
              <a:lnTo>
                <a:pt x="827" y="1000"/>
              </a:lnTo>
              <a:lnTo>
                <a:pt x="834" y="997"/>
              </a:lnTo>
              <a:lnTo>
                <a:pt x="834" y="988"/>
              </a:lnTo>
              <a:lnTo>
                <a:pt x="840" y="982"/>
              </a:lnTo>
              <a:lnTo>
                <a:pt x="832" y="981"/>
              </a:lnTo>
              <a:lnTo>
                <a:pt x="839" y="978"/>
              </a:lnTo>
              <a:lnTo>
                <a:pt x="829" y="969"/>
              </a:lnTo>
              <a:lnTo>
                <a:pt x="830" y="966"/>
              </a:lnTo>
              <a:lnTo>
                <a:pt x="843" y="969"/>
              </a:lnTo>
              <a:lnTo>
                <a:pt x="848" y="965"/>
              </a:lnTo>
              <a:lnTo>
                <a:pt x="846" y="959"/>
              </a:lnTo>
              <a:lnTo>
                <a:pt x="851" y="958"/>
              </a:lnTo>
              <a:lnTo>
                <a:pt x="851" y="948"/>
              </a:lnTo>
              <a:lnTo>
                <a:pt x="857" y="944"/>
              </a:lnTo>
              <a:lnTo>
                <a:pt x="852" y="941"/>
              </a:lnTo>
              <a:lnTo>
                <a:pt x="854" y="935"/>
              </a:lnTo>
              <a:lnTo>
                <a:pt x="865" y="935"/>
              </a:lnTo>
              <a:lnTo>
                <a:pt x="869" y="937"/>
              </a:lnTo>
              <a:lnTo>
                <a:pt x="880" y="935"/>
              </a:lnTo>
              <a:lnTo>
                <a:pt x="886" y="939"/>
              </a:lnTo>
              <a:lnTo>
                <a:pt x="918" y="939"/>
              </a:lnTo>
              <a:lnTo>
                <a:pt x="926" y="946"/>
              </a:lnTo>
              <a:lnTo>
                <a:pt x="944" y="928"/>
              </a:lnTo>
              <a:lnTo>
                <a:pt x="952" y="933"/>
              </a:lnTo>
              <a:lnTo>
                <a:pt x="955" y="929"/>
              </a:lnTo>
              <a:lnTo>
                <a:pt x="962" y="929"/>
              </a:lnTo>
              <a:lnTo>
                <a:pt x="964" y="925"/>
              </a:lnTo>
              <a:lnTo>
                <a:pt x="982" y="922"/>
              </a:lnTo>
              <a:lnTo>
                <a:pt x="983" y="914"/>
              </a:lnTo>
              <a:lnTo>
                <a:pt x="989" y="913"/>
              </a:lnTo>
              <a:lnTo>
                <a:pt x="993" y="906"/>
              </a:lnTo>
              <a:lnTo>
                <a:pt x="996" y="909"/>
              </a:lnTo>
              <a:lnTo>
                <a:pt x="1001" y="907"/>
              </a:lnTo>
              <a:lnTo>
                <a:pt x="1001" y="917"/>
              </a:lnTo>
              <a:lnTo>
                <a:pt x="1005" y="921"/>
              </a:lnTo>
              <a:lnTo>
                <a:pt x="1021" y="911"/>
              </a:lnTo>
              <a:lnTo>
                <a:pt x="1021" y="878"/>
              </a:lnTo>
              <a:lnTo>
                <a:pt x="1034" y="883"/>
              </a:lnTo>
              <a:lnTo>
                <a:pt x="1044" y="872"/>
              </a:lnTo>
              <a:lnTo>
                <a:pt x="1043" y="851"/>
              </a:lnTo>
              <a:lnTo>
                <a:pt x="1026" y="825"/>
              </a:lnTo>
              <a:lnTo>
                <a:pt x="1011" y="810"/>
              </a:lnTo>
              <a:lnTo>
                <a:pt x="1000" y="770"/>
              </a:lnTo>
              <a:lnTo>
                <a:pt x="984" y="769"/>
              </a:lnTo>
              <a:lnTo>
                <a:pt x="983" y="759"/>
              </a:lnTo>
              <a:lnTo>
                <a:pt x="1015" y="713"/>
              </a:lnTo>
              <a:lnTo>
                <a:pt x="1021" y="699"/>
              </a:lnTo>
              <a:lnTo>
                <a:pt x="1015" y="694"/>
              </a:lnTo>
              <a:lnTo>
                <a:pt x="1016" y="679"/>
              </a:lnTo>
              <a:lnTo>
                <a:pt x="1029" y="651"/>
              </a:lnTo>
              <a:lnTo>
                <a:pt x="1027" y="632"/>
              </a:lnTo>
              <a:lnTo>
                <a:pt x="1021" y="627"/>
              </a:lnTo>
              <a:lnTo>
                <a:pt x="1008" y="624"/>
              </a:lnTo>
              <a:lnTo>
                <a:pt x="1004" y="616"/>
              </a:lnTo>
              <a:lnTo>
                <a:pt x="1009" y="590"/>
              </a:lnTo>
              <a:lnTo>
                <a:pt x="1005" y="582"/>
              </a:lnTo>
              <a:lnTo>
                <a:pt x="1008" y="572"/>
              </a:lnTo>
              <a:lnTo>
                <a:pt x="1011" y="565"/>
              </a:lnTo>
              <a:lnTo>
                <a:pt x="1005" y="550"/>
              </a:lnTo>
              <a:lnTo>
                <a:pt x="984" y="542"/>
              </a:lnTo>
              <a:lnTo>
                <a:pt x="966" y="542"/>
              </a:lnTo>
              <a:lnTo>
                <a:pt x="961" y="535"/>
              </a:lnTo>
              <a:lnTo>
                <a:pt x="964" y="521"/>
              </a:lnTo>
              <a:lnTo>
                <a:pt x="955" y="493"/>
              </a:lnTo>
              <a:lnTo>
                <a:pt x="947" y="486"/>
              </a:lnTo>
              <a:lnTo>
                <a:pt x="966" y="437"/>
              </a:lnTo>
              <a:lnTo>
                <a:pt x="976" y="427"/>
              </a:lnTo>
              <a:lnTo>
                <a:pt x="957" y="412"/>
              </a:lnTo>
              <a:lnTo>
                <a:pt x="964" y="401"/>
              </a:lnTo>
              <a:lnTo>
                <a:pt x="973" y="391"/>
              </a:lnTo>
              <a:lnTo>
                <a:pt x="958" y="380"/>
              </a:lnTo>
              <a:lnTo>
                <a:pt x="947" y="363"/>
              </a:lnTo>
              <a:lnTo>
                <a:pt x="918" y="349"/>
              </a:lnTo>
              <a:lnTo>
                <a:pt x="901" y="333"/>
              </a:lnTo>
              <a:lnTo>
                <a:pt x="879" y="304"/>
              </a:lnTo>
              <a:lnTo>
                <a:pt x="864" y="300"/>
              </a:lnTo>
              <a:lnTo>
                <a:pt x="837" y="285"/>
              </a:lnTo>
              <a:lnTo>
                <a:pt x="832" y="276"/>
              </a:lnTo>
              <a:lnTo>
                <a:pt x="809" y="274"/>
              </a:lnTo>
              <a:lnTo>
                <a:pt x="815" y="252"/>
              </a:lnTo>
              <a:lnTo>
                <a:pt x="815" y="240"/>
              </a:lnTo>
              <a:lnTo>
                <a:pt x="815" y="223"/>
              </a:lnTo>
              <a:lnTo>
                <a:pt x="816" y="212"/>
              </a:lnTo>
              <a:lnTo>
                <a:pt x="822" y="203"/>
              </a:lnTo>
              <a:lnTo>
                <a:pt x="837" y="190"/>
              </a:lnTo>
              <a:lnTo>
                <a:pt x="854" y="178"/>
              </a:lnTo>
              <a:lnTo>
                <a:pt x="861" y="171"/>
              </a:lnTo>
              <a:lnTo>
                <a:pt x="869" y="167"/>
              </a:lnTo>
              <a:lnTo>
                <a:pt x="875" y="157"/>
              </a:lnTo>
              <a:lnTo>
                <a:pt x="879" y="111"/>
              </a:lnTo>
              <a:lnTo>
                <a:pt x="871" y="93"/>
              </a:lnTo>
              <a:lnTo>
                <a:pt x="880" y="82"/>
              </a:lnTo>
              <a:lnTo>
                <a:pt x="880" y="75"/>
              </a:lnTo>
              <a:lnTo>
                <a:pt x="884" y="79"/>
              </a:lnTo>
              <a:lnTo>
                <a:pt x="886" y="73"/>
              </a:lnTo>
              <a:lnTo>
                <a:pt x="897" y="53"/>
              </a:lnTo>
              <a:lnTo>
                <a:pt x="886" y="47"/>
              </a:lnTo>
              <a:lnTo>
                <a:pt x="875" y="47"/>
              </a:lnTo>
              <a:lnTo>
                <a:pt x="855" y="56"/>
              </a:lnTo>
              <a:lnTo>
                <a:pt x="847" y="55"/>
              </a:lnTo>
              <a:lnTo>
                <a:pt x="841" y="62"/>
              </a:lnTo>
              <a:lnTo>
                <a:pt x="830" y="66"/>
              </a:lnTo>
              <a:lnTo>
                <a:pt x="832" y="69"/>
              </a:lnTo>
              <a:lnTo>
                <a:pt x="821" y="74"/>
              </a:lnTo>
              <a:lnTo>
                <a:pt x="816" y="73"/>
              </a:lnTo>
              <a:lnTo>
                <a:pt x="798" y="77"/>
              </a:lnTo>
              <a:lnTo>
                <a:pt x="809" y="51"/>
              </a:lnTo>
              <a:lnTo>
                <a:pt x="800" y="38"/>
              </a:lnTo>
              <a:lnTo>
                <a:pt x="796" y="41"/>
              </a:lnTo>
              <a:lnTo>
                <a:pt x="793" y="36"/>
              </a:lnTo>
              <a:lnTo>
                <a:pt x="794" y="34"/>
              </a:lnTo>
              <a:lnTo>
                <a:pt x="790" y="17"/>
              </a:lnTo>
              <a:lnTo>
                <a:pt x="783" y="19"/>
              </a:lnTo>
              <a:lnTo>
                <a:pt x="777" y="4"/>
              </a:lnTo>
              <a:lnTo>
                <a:pt x="772" y="0"/>
              </a:lnTo>
              <a:lnTo>
                <a:pt x="743" y="8"/>
              </a:lnTo>
              <a:lnTo>
                <a:pt x="740" y="3"/>
              </a:lnTo>
              <a:lnTo>
                <a:pt x="734" y="10"/>
              </a:lnTo>
              <a:lnTo>
                <a:pt x="730" y="26"/>
              </a:lnTo>
              <a:lnTo>
                <a:pt x="716" y="23"/>
              </a:lnTo>
              <a:lnTo>
                <a:pt x="716" y="30"/>
              </a:lnTo>
              <a:lnTo>
                <a:pt x="705" y="19"/>
              </a:lnTo>
              <a:lnTo>
                <a:pt x="700" y="26"/>
              </a:lnTo>
              <a:lnTo>
                <a:pt x="694" y="22"/>
              </a:lnTo>
              <a:lnTo>
                <a:pt x="687" y="25"/>
              </a:lnTo>
              <a:lnTo>
                <a:pt x="687" y="17"/>
              </a:lnTo>
              <a:lnTo>
                <a:pt x="672" y="21"/>
              </a:lnTo>
              <a:lnTo>
                <a:pt x="672" y="14"/>
              </a:lnTo>
              <a:lnTo>
                <a:pt x="665" y="21"/>
              </a:lnTo>
              <a:lnTo>
                <a:pt x="661" y="17"/>
              </a:lnTo>
              <a:lnTo>
                <a:pt x="641" y="19"/>
              </a:lnTo>
              <a:lnTo>
                <a:pt x="640" y="23"/>
              </a:lnTo>
              <a:lnTo>
                <a:pt x="641" y="30"/>
              </a:lnTo>
              <a:lnTo>
                <a:pt x="641" y="36"/>
              </a:lnTo>
              <a:lnTo>
                <a:pt x="637" y="43"/>
              </a:lnTo>
              <a:lnTo>
                <a:pt x="632" y="43"/>
              </a:lnTo>
              <a:lnTo>
                <a:pt x="629" y="49"/>
              </a:lnTo>
              <a:lnTo>
                <a:pt x="628" y="64"/>
              </a:lnTo>
              <a:lnTo>
                <a:pt x="621" y="60"/>
              </a:lnTo>
              <a:lnTo>
                <a:pt x="623" y="77"/>
              </a:lnTo>
              <a:lnTo>
                <a:pt x="616" y="79"/>
              </a:lnTo>
              <a:lnTo>
                <a:pt x="611" y="74"/>
              </a:lnTo>
              <a:lnTo>
                <a:pt x="611" y="81"/>
              </a:lnTo>
              <a:lnTo>
                <a:pt x="604" y="81"/>
              </a:lnTo>
              <a:lnTo>
                <a:pt x="600" y="95"/>
              </a:lnTo>
              <a:lnTo>
                <a:pt x="596" y="92"/>
              </a:lnTo>
              <a:lnTo>
                <a:pt x="593" y="97"/>
              </a:lnTo>
              <a:lnTo>
                <a:pt x="580" y="82"/>
              </a:lnTo>
              <a:lnTo>
                <a:pt x="565" y="79"/>
              </a:lnTo>
              <a:lnTo>
                <a:pt x="547" y="107"/>
              </a:lnTo>
              <a:lnTo>
                <a:pt x="534" y="111"/>
              </a:lnTo>
              <a:lnTo>
                <a:pt x="528" y="99"/>
              </a:lnTo>
              <a:lnTo>
                <a:pt x="523" y="96"/>
              </a:lnTo>
              <a:lnTo>
                <a:pt x="516" y="103"/>
              </a:lnTo>
              <a:lnTo>
                <a:pt x="509" y="104"/>
              </a:lnTo>
              <a:lnTo>
                <a:pt x="509" y="122"/>
              </a:lnTo>
              <a:lnTo>
                <a:pt x="493" y="127"/>
              </a:lnTo>
              <a:lnTo>
                <a:pt x="490" y="131"/>
              </a:lnTo>
              <a:lnTo>
                <a:pt x="487" y="130"/>
              </a:lnTo>
              <a:lnTo>
                <a:pt x="479" y="138"/>
              </a:lnTo>
              <a:lnTo>
                <a:pt x="471" y="141"/>
              </a:lnTo>
              <a:lnTo>
                <a:pt x="464" y="141"/>
              </a:lnTo>
              <a:lnTo>
                <a:pt x="471" y="130"/>
              </a:lnTo>
              <a:lnTo>
                <a:pt x="468" y="127"/>
              </a:lnTo>
              <a:lnTo>
                <a:pt x="462" y="130"/>
              </a:lnTo>
              <a:lnTo>
                <a:pt x="462" y="133"/>
              </a:lnTo>
              <a:lnTo>
                <a:pt x="454" y="137"/>
              </a:lnTo>
              <a:lnTo>
                <a:pt x="444" y="134"/>
              </a:lnTo>
              <a:lnTo>
                <a:pt x="440" y="138"/>
              </a:lnTo>
              <a:lnTo>
                <a:pt x="432" y="126"/>
              </a:lnTo>
              <a:lnTo>
                <a:pt x="405" y="134"/>
              </a:lnTo>
              <a:lnTo>
                <a:pt x="400" y="130"/>
              </a:lnTo>
              <a:lnTo>
                <a:pt x="403" y="114"/>
              </a:lnTo>
              <a:lnTo>
                <a:pt x="396" y="116"/>
              </a:lnTo>
              <a:lnTo>
                <a:pt x="376" y="112"/>
              </a:lnTo>
              <a:lnTo>
                <a:pt x="378" y="104"/>
              </a:lnTo>
              <a:lnTo>
                <a:pt x="364" y="105"/>
              </a:lnTo>
              <a:lnTo>
                <a:pt x="360" y="110"/>
              </a:lnTo>
              <a:lnTo>
                <a:pt x="357" y="105"/>
              </a:lnTo>
              <a:lnTo>
                <a:pt x="348" y="101"/>
              </a:lnTo>
              <a:lnTo>
                <a:pt x="328" y="97"/>
              </a:lnTo>
              <a:lnTo>
                <a:pt x="329" y="101"/>
              </a:lnTo>
              <a:lnTo>
                <a:pt x="311" y="100"/>
              </a:lnTo>
              <a:lnTo>
                <a:pt x="305" y="103"/>
              </a:lnTo>
              <a:lnTo>
                <a:pt x="301" y="95"/>
              </a:lnTo>
              <a:lnTo>
                <a:pt x="294" y="89"/>
              </a:lnTo>
              <a:lnTo>
                <a:pt x="294" y="86"/>
              </a:lnTo>
              <a:lnTo>
                <a:pt x="269" y="79"/>
              </a:lnTo>
              <a:lnTo>
                <a:pt x="591" y="524"/>
              </a:lnTo>
              <a:lnTo>
                <a:pt x="575" y="523"/>
              </a:lnTo>
              <a:lnTo>
                <a:pt x="568" y="515"/>
              </a:lnTo>
              <a:lnTo>
                <a:pt x="555" y="515"/>
              </a:lnTo>
              <a:lnTo>
                <a:pt x="551" y="521"/>
              </a:lnTo>
              <a:lnTo>
                <a:pt x="541" y="525"/>
              </a:lnTo>
              <a:lnTo>
                <a:pt x="533" y="528"/>
              </a:lnTo>
              <a:lnTo>
                <a:pt x="522" y="524"/>
              </a:lnTo>
              <a:lnTo>
                <a:pt x="523" y="498"/>
              </a:lnTo>
              <a:lnTo>
                <a:pt x="526" y="486"/>
              </a:lnTo>
              <a:lnTo>
                <a:pt x="539" y="465"/>
              </a:lnTo>
              <a:lnTo>
                <a:pt x="526" y="463"/>
              </a:lnTo>
              <a:lnTo>
                <a:pt x="528" y="439"/>
              </a:lnTo>
              <a:lnTo>
                <a:pt x="530" y="428"/>
              </a:lnTo>
              <a:lnTo>
                <a:pt x="539" y="424"/>
              </a:lnTo>
              <a:lnTo>
                <a:pt x="554" y="426"/>
              </a:lnTo>
              <a:lnTo>
                <a:pt x="551" y="416"/>
              </a:lnTo>
              <a:lnTo>
                <a:pt x="553" y="408"/>
              </a:lnTo>
              <a:lnTo>
                <a:pt x="564" y="406"/>
              </a:lnTo>
              <a:lnTo>
                <a:pt x="568" y="396"/>
              </a:lnTo>
              <a:lnTo>
                <a:pt x="593" y="393"/>
              </a:lnTo>
              <a:lnTo>
                <a:pt x="590" y="402"/>
              </a:lnTo>
              <a:lnTo>
                <a:pt x="607" y="402"/>
              </a:lnTo>
              <a:lnTo>
                <a:pt x="609" y="397"/>
              </a:lnTo>
              <a:lnTo>
                <a:pt x="618" y="405"/>
              </a:lnTo>
              <a:lnTo>
                <a:pt x="622" y="398"/>
              </a:lnTo>
              <a:lnTo>
                <a:pt x="632" y="396"/>
              </a:lnTo>
              <a:lnTo>
                <a:pt x="630" y="390"/>
              </a:lnTo>
              <a:lnTo>
                <a:pt x="636" y="380"/>
              </a:lnTo>
              <a:lnTo>
                <a:pt x="644" y="385"/>
              </a:lnTo>
              <a:lnTo>
                <a:pt x="650" y="398"/>
              </a:lnTo>
              <a:lnTo>
                <a:pt x="643" y="405"/>
              </a:lnTo>
              <a:lnTo>
                <a:pt x="641" y="416"/>
              </a:lnTo>
              <a:lnTo>
                <a:pt x="643" y="422"/>
              </a:lnTo>
              <a:lnTo>
                <a:pt x="664" y="431"/>
              </a:lnTo>
              <a:lnTo>
                <a:pt x="669" y="443"/>
              </a:lnTo>
              <a:lnTo>
                <a:pt x="676" y="443"/>
              </a:lnTo>
              <a:lnTo>
                <a:pt x="678" y="450"/>
              </a:lnTo>
              <a:lnTo>
                <a:pt x="690" y="452"/>
              </a:lnTo>
              <a:lnTo>
                <a:pt x="686" y="457"/>
              </a:lnTo>
              <a:lnTo>
                <a:pt x="680" y="487"/>
              </a:lnTo>
              <a:lnTo>
                <a:pt x="686" y="483"/>
              </a:lnTo>
              <a:lnTo>
                <a:pt x="694" y="483"/>
              </a:lnTo>
              <a:lnTo>
                <a:pt x="705" y="486"/>
              </a:lnTo>
              <a:lnTo>
                <a:pt x="709" y="493"/>
              </a:lnTo>
              <a:lnTo>
                <a:pt x="714" y="489"/>
              </a:lnTo>
              <a:lnTo>
                <a:pt x="726" y="494"/>
              </a:lnTo>
              <a:lnTo>
                <a:pt x="722" y="505"/>
              </a:lnTo>
              <a:lnTo>
                <a:pt x="723" y="513"/>
              </a:lnTo>
              <a:lnTo>
                <a:pt x="704" y="523"/>
              </a:lnTo>
              <a:lnTo>
                <a:pt x="711" y="527"/>
              </a:lnTo>
              <a:lnTo>
                <a:pt x="703" y="532"/>
              </a:lnTo>
              <a:lnTo>
                <a:pt x="698" y="545"/>
              </a:lnTo>
              <a:lnTo>
                <a:pt x="694" y="545"/>
              </a:lnTo>
              <a:lnTo>
                <a:pt x="691" y="530"/>
              </a:lnTo>
              <a:lnTo>
                <a:pt x="680" y="528"/>
              </a:lnTo>
              <a:lnTo>
                <a:pt x="671" y="523"/>
              </a:lnTo>
              <a:lnTo>
                <a:pt x="661" y="524"/>
              </a:lnTo>
              <a:lnTo>
                <a:pt x="655" y="519"/>
              </a:lnTo>
              <a:lnTo>
                <a:pt x="644" y="520"/>
              </a:lnTo>
              <a:lnTo>
                <a:pt x="640" y="512"/>
              </a:lnTo>
              <a:lnTo>
                <a:pt x="630" y="517"/>
              </a:lnTo>
              <a:lnTo>
                <a:pt x="634" y="530"/>
              </a:lnTo>
              <a:lnTo>
                <a:pt x="622" y="534"/>
              </a:lnTo>
              <a:lnTo>
                <a:pt x="612" y="534"/>
              </a:lnTo>
              <a:lnTo>
                <a:pt x="603" y="521"/>
              </a:lnTo>
              <a:lnTo>
                <a:pt x="591" y="524"/>
              </a:lnTo>
              <a:lnTo>
                <a:pt x="269" y="79"/>
              </a:lnTo>
              <a:close/>
            </a:path>
          </a:pathLst>
        </a:custGeom>
        <a:solidFill>
          <a:srgbClr val="FFFF00"/>
        </a:solidFill>
        <a:ln>
          <a:noFill/>
        </a:ln>
        <a:extLst/>
      </xdr:spPr>
    </xdr:sp>
    <xdr:clientData/>
  </xdr:twoCellAnchor>
  <xdr:twoCellAnchor>
    <xdr:from>
      <xdr:col>5</xdr:col>
      <xdr:colOff>428625</xdr:colOff>
      <xdr:row>14</xdr:row>
      <xdr:rowOff>19050</xdr:rowOff>
    </xdr:from>
    <xdr:to>
      <xdr:col>8</xdr:col>
      <xdr:colOff>152400</xdr:colOff>
      <xdr:row>26</xdr:row>
      <xdr:rowOff>152400</xdr:rowOff>
    </xdr:to>
    <xdr:sp macro="" textlink="">
      <xdr:nvSpPr>
        <xdr:cNvPr id="6" name="Freeform 5"/>
        <xdr:cNvSpPr>
          <a:spLocks/>
        </xdr:cNvSpPr>
      </xdr:nvSpPr>
      <xdr:spPr bwMode="auto">
        <a:xfrm>
          <a:off x="3829050" y="2286000"/>
          <a:ext cx="2009775" cy="2076450"/>
        </a:xfrm>
        <a:custGeom>
          <a:avLst/>
          <a:gdLst>
            <a:gd name="T0" fmla="*/ 229 w 1044"/>
            <a:gd name="T1" fmla="*/ 67 h 1030"/>
            <a:gd name="T2" fmla="*/ 190 w 1044"/>
            <a:gd name="T3" fmla="*/ 51 h 1030"/>
            <a:gd name="T4" fmla="*/ 143 w 1044"/>
            <a:gd name="T5" fmla="*/ 93 h 1030"/>
            <a:gd name="T6" fmla="*/ 104 w 1044"/>
            <a:gd name="T7" fmla="*/ 88 h 1030"/>
            <a:gd name="T8" fmla="*/ 19 w 1044"/>
            <a:gd name="T9" fmla="*/ 116 h 1030"/>
            <a:gd name="T10" fmla="*/ 12 w 1044"/>
            <a:gd name="T11" fmla="*/ 159 h 1030"/>
            <a:gd name="T12" fmla="*/ 46 w 1044"/>
            <a:gd name="T13" fmla="*/ 188 h 1030"/>
            <a:gd name="T14" fmla="*/ 35 w 1044"/>
            <a:gd name="T15" fmla="*/ 193 h 1030"/>
            <a:gd name="T16" fmla="*/ 60 w 1044"/>
            <a:gd name="T17" fmla="*/ 230 h 1030"/>
            <a:gd name="T18" fmla="*/ 143 w 1044"/>
            <a:gd name="T19" fmla="*/ 282 h 1030"/>
            <a:gd name="T20" fmla="*/ 216 w 1044"/>
            <a:gd name="T21" fmla="*/ 297 h 1030"/>
            <a:gd name="T22" fmla="*/ 250 w 1044"/>
            <a:gd name="T23" fmla="*/ 322 h 1030"/>
            <a:gd name="T24" fmla="*/ 248 w 1044"/>
            <a:gd name="T25" fmla="*/ 385 h 1030"/>
            <a:gd name="T26" fmla="*/ 236 w 1044"/>
            <a:gd name="T27" fmla="*/ 461 h 1030"/>
            <a:gd name="T28" fmla="*/ 262 w 1044"/>
            <a:gd name="T29" fmla="*/ 487 h 1030"/>
            <a:gd name="T30" fmla="*/ 276 w 1044"/>
            <a:gd name="T31" fmla="*/ 510 h 1030"/>
            <a:gd name="T32" fmla="*/ 272 w 1044"/>
            <a:gd name="T33" fmla="*/ 568 h 1030"/>
            <a:gd name="T34" fmla="*/ 261 w 1044"/>
            <a:gd name="T35" fmla="*/ 653 h 1030"/>
            <a:gd name="T36" fmla="*/ 339 w 1044"/>
            <a:gd name="T37" fmla="*/ 713 h 1030"/>
            <a:gd name="T38" fmla="*/ 390 w 1044"/>
            <a:gd name="T39" fmla="*/ 721 h 1030"/>
            <a:gd name="T40" fmla="*/ 453 w 1044"/>
            <a:gd name="T41" fmla="*/ 754 h 1030"/>
            <a:gd name="T42" fmla="*/ 491 w 1044"/>
            <a:gd name="T43" fmla="*/ 773 h 1030"/>
            <a:gd name="T44" fmla="*/ 540 w 1044"/>
            <a:gd name="T45" fmla="*/ 776 h 1030"/>
            <a:gd name="T46" fmla="*/ 559 w 1044"/>
            <a:gd name="T47" fmla="*/ 859 h 1030"/>
            <a:gd name="T48" fmla="*/ 541 w 1044"/>
            <a:gd name="T49" fmla="*/ 906 h 1030"/>
            <a:gd name="T50" fmla="*/ 564 w 1044"/>
            <a:gd name="T51" fmla="*/ 1003 h 1030"/>
            <a:gd name="T52" fmla="*/ 603 w 1044"/>
            <a:gd name="T53" fmla="*/ 1021 h 1030"/>
            <a:gd name="T54" fmla="*/ 626 w 1044"/>
            <a:gd name="T55" fmla="*/ 996 h 1030"/>
            <a:gd name="T56" fmla="*/ 653 w 1044"/>
            <a:gd name="T57" fmla="*/ 999 h 1030"/>
            <a:gd name="T58" fmla="*/ 689 w 1044"/>
            <a:gd name="T59" fmla="*/ 1019 h 1030"/>
            <a:gd name="T60" fmla="*/ 739 w 1044"/>
            <a:gd name="T61" fmla="*/ 1029 h 1030"/>
            <a:gd name="T62" fmla="*/ 793 w 1044"/>
            <a:gd name="T63" fmla="*/ 1018 h 1030"/>
            <a:gd name="T64" fmla="*/ 834 w 1044"/>
            <a:gd name="T65" fmla="*/ 997 h 1030"/>
            <a:gd name="T66" fmla="*/ 848 w 1044"/>
            <a:gd name="T67" fmla="*/ 965 h 1030"/>
            <a:gd name="T68" fmla="*/ 869 w 1044"/>
            <a:gd name="T69" fmla="*/ 937 h 1030"/>
            <a:gd name="T70" fmla="*/ 962 w 1044"/>
            <a:gd name="T71" fmla="*/ 929 h 1030"/>
            <a:gd name="T72" fmla="*/ 1001 w 1044"/>
            <a:gd name="T73" fmla="*/ 917 h 1030"/>
            <a:gd name="T74" fmla="*/ 1011 w 1044"/>
            <a:gd name="T75" fmla="*/ 810 h 1030"/>
            <a:gd name="T76" fmla="*/ 1029 w 1044"/>
            <a:gd name="T77" fmla="*/ 651 h 1030"/>
            <a:gd name="T78" fmla="*/ 1011 w 1044"/>
            <a:gd name="T79" fmla="*/ 565 h 1030"/>
            <a:gd name="T80" fmla="*/ 966 w 1044"/>
            <a:gd name="T81" fmla="*/ 437 h 1030"/>
            <a:gd name="T82" fmla="*/ 901 w 1044"/>
            <a:gd name="T83" fmla="*/ 333 h 1030"/>
            <a:gd name="T84" fmla="*/ 815 w 1044"/>
            <a:gd name="T85" fmla="*/ 223 h 1030"/>
            <a:gd name="T86" fmla="*/ 879 w 1044"/>
            <a:gd name="T87" fmla="*/ 111 h 1030"/>
            <a:gd name="T88" fmla="*/ 875 w 1044"/>
            <a:gd name="T89" fmla="*/ 47 h 1030"/>
            <a:gd name="T90" fmla="*/ 798 w 1044"/>
            <a:gd name="T91" fmla="*/ 77 h 1030"/>
            <a:gd name="T92" fmla="*/ 777 w 1044"/>
            <a:gd name="T93" fmla="*/ 4 h 1030"/>
            <a:gd name="T94" fmla="*/ 705 w 1044"/>
            <a:gd name="T95" fmla="*/ 19 h 1030"/>
            <a:gd name="T96" fmla="*/ 661 w 1044"/>
            <a:gd name="T97" fmla="*/ 17 h 1030"/>
            <a:gd name="T98" fmla="*/ 628 w 1044"/>
            <a:gd name="T99" fmla="*/ 64 h 1030"/>
            <a:gd name="T100" fmla="*/ 596 w 1044"/>
            <a:gd name="T101" fmla="*/ 92 h 1030"/>
            <a:gd name="T102" fmla="*/ 516 w 1044"/>
            <a:gd name="T103" fmla="*/ 103 h 1030"/>
            <a:gd name="T104" fmla="*/ 464 w 1044"/>
            <a:gd name="T105" fmla="*/ 141 h 1030"/>
            <a:gd name="T106" fmla="*/ 432 w 1044"/>
            <a:gd name="T107" fmla="*/ 126 h 1030"/>
            <a:gd name="T108" fmla="*/ 360 w 1044"/>
            <a:gd name="T109" fmla="*/ 110 h 1030"/>
            <a:gd name="T110" fmla="*/ 294 w 1044"/>
            <a:gd name="T111" fmla="*/ 89 h 103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</a:cxnLst>
          <a:rect l="0" t="0" r="r" b="b"/>
          <a:pathLst>
            <a:path w="1044" h="1030">
              <a:moveTo>
                <a:pt x="269" y="79"/>
              </a:moveTo>
              <a:lnTo>
                <a:pt x="257" y="71"/>
              </a:lnTo>
              <a:lnTo>
                <a:pt x="248" y="73"/>
              </a:lnTo>
              <a:lnTo>
                <a:pt x="241" y="67"/>
              </a:lnTo>
              <a:lnTo>
                <a:pt x="239" y="59"/>
              </a:lnTo>
              <a:lnTo>
                <a:pt x="233" y="62"/>
              </a:lnTo>
              <a:lnTo>
                <a:pt x="226" y="59"/>
              </a:lnTo>
              <a:lnTo>
                <a:pt x="229" y="67"/>
              </a:lnTo>
              <a:lnTo>
                <a:pt x="223" y="67"/>
              </a:lnTo>
              <a:lnTo>
                <a:pt x="215" y="53"/>
              </a:lnTo>
              <a:lnTo>
                <a:pt x="211" y="60"/>
              </a:lnTo>
              <a:lnTo>
                <a:pt x="204" y="59"/>
              </a:lnTo>
              <a:lnTo>
                <a:pt x="204" y="63"/>
              </a:lnTo>
              <a:lnTo>
                <a:pt x="196" y="64"/>
              </a:lnTo>
              <a:lnTo>
                <a:pt x="194" y="48"/>
              </a:lnTo>
              <a:lnTo>
                <a:pt x="190" y="51"/>
              </a:lnTo>
              <a:lnTo>
                <a:pt x="183" y="51"/>
              </a:lnTo>
              <a:lnTo>
                <a:pt x="187" y="62"/>
              </a:lnTo>
              <a:lnTo>
                <a:pt x="171" y="73"/>
              </a:lnTo>
              <a:lnTo>
                <a:pt x="178" y="81"/>
              </a:lnTo>
              <a:lnTo>
                <a:pt x="164" y="82"/>
              </a:lnTo>
              <a:lnTo>
                <a:pt x="158" y="95"/>
              </a:lnTo>
              <a:lnTo>
                <a:pt x="147" y="96"/>
              </a:lnTo>
              <a:lnTo>
                <a:pt x="143" y="93"/>
              </a:lnTo>
              <a:lnTo>
                <a:pt x="128" y="104"/>
              </a:lnTo>
              <a:lnTo>
                <a:pt x="108" y="99"/>
              </a:lnTo>
              <a:lnTo>
                <a:pt x="125" y="93"/>
              </a:lnTo>
              <a:lnTo>
                <a:pt x="126" y="88"/>
              </a:lnTo>
              <a:lnTo>
                <a:pt x="122" y="79"/>
              </a:lnTo>
              <a:lnTo>
                <a:pt x="114" y="81"/>
              </a:lnTo>
              <a:lnTo>
                <a:pt x="116" y="88"/>
              </a:lnTo>
              <a:lnTo>
                <a:pt x="104" y="88"/>
              </a:lnTo>
              <a:lnTo>
                <a:pt x="100" y="78"/>
              </a:lnTo>
              <a:lnTo>
                <a:pt x="89" y="92"/>
              </a:lnTo>
              <a:lnTo>
                <a:pt x="68" y="114"/>
              </a:lnTo>
              <a:lnTo>
                <a:pt x="61" y="107"/>
              </a:lnTo>
              <a:lnTo>
                <a:pt x="53" y="108"/>
              </a:lnTo>
              <a:lnTo>
                <a:pt x="40" y="105"/>
              </a:lnTo>
              <a:lnTo>
                <a:pt x="26" y="118"/>
              </a:lnTo>
              <a:lnTo>
                <a:pt x="19" y="116"/>
              </a:lnTo>
              <a:lnTo>
                <a:pt x="0" y="127"/>
              </a:lnTo>
              <a:lnTo>
                <a:pt x="10" y="134"/>
              </a:lnTo>
              <a:lnTo>
                <a:pt x="14" y="140"/>
              </a:lnTo>
              <a:lnTo>
                <a:pt x="7" y="144"/>
              </a:lnTo>
              <a:lnTo>
                <a:pt x="7" y="151"/>
              </a:lnTo>
              <a:lnTo>
                <a:pt x="3" y="153"/>
              </a:lnTo>
              <a:lnTo>
                <a:pt x="10" y="163"/>
              </a:lnTo>
              <a:lnTo>
                <a:pt x="12" y="159"/>
              </a:lnTo>
              <a:lnTo>
                <a:pt x="28" y="168"/>
              </a:lnTo>
              <a:lnTo>
                <a:pt x="32" y="178"/>
              </a:lnTo>
              <a:lnTo>
                <a:pt x="35" y="179"/>
              </a:lnTo>
              <a:lnTo>
                <a:pt x="39" y="173"/>
              </a:lnTo>
              <a:lnTo>
                <a:pt x="42" y="174"/>
              </a:lnTo>
              <a:lnTo>
                <a:pt x="44" y="179"/>
              </a:lnTo>
              <a:lnTo>
                <a:pt x="39" y="183"/>
              </a:lnTo>
              <a:lnTo>
                <a:pt x="46" y="188"/>
              </a:lnTo>
              <a:lnTo>
                <a:pt x="55" y="182"/>
              </a:lnTo>
              <a:lnTo>
                <a:pt x="73" y="189"/>
              </a:lnTo>
              <a:lnTo>
                <a:pt x="65" y="194"/>
              </a:lnTo>
              <a:lnTo>
                <a:pt x="57" y="194"/>
              </a:lnTo>
              <a:lnTo>
                <a:pt x="55" y="197"/>
              </a:lnTo>
              <a:lnTo>
                <a:pt x="46" y="194"/>
              </a:lnTo>
              <a:lnTo>
                <a:pt x="42" y="196"/>
              </a:lnTo>
              <a:lnTo>
                <a:pt x="35" y="193"/>
              </a:lnTo>
              <a:lnTo>
                <a:pt x="33" y="197"/>
              </a:lnTo>
              <a:lnTo>
                <a:pt x="39" y="203"/>
              </a:lnTo>
              <a:lnTo>
                <a:pt x="29" y="211"/>
              </a:lnTo>
              <a:lnTo>
                <a:pt x="37" y="215"/>
              </a:lnTo>
              <a:lnTo>
                <a:pt x="48" y="212"/>
              </a:lnTo>
              <a:lnTo>
                <a:pt x="60" y="215"/>
              </a:lnTo>
              <a:lnTo>
                <a:pt x="58" y="223"/>
              </a:lnTo>
              <a:lnTo>
                <a:pt x="60" y="230"/>
              </a:lnTo>
              <a:lnTo>
                <a:pt x="92" y="226"/>
              </a:lnTo>
              <a:lnTo>
                <a:pt x="100" y="238"/>
              </a:lnTo>
              <a:lnTo>
                <a:pt x="123" y="245"/>
              </a:lnTo>
              <a:lnTo>
                <a:pt x="128" y="252"/>
              </a:lnTo>
              <a:lnTo>
                <a:pt x="122" y="260"/>
              </a:lnTo>
              <a:lnTo>
                <a:pt x="125" y="268"/>
              </a:lnTo>
              <a:lnTo>
                <a:pt x="132" y="271"/>
              </a:lnTo>
              <a:lnTo>
                <a:pt x="143" y="282"/>
              </a:lnTo>
              <a:lnTo>
                <a:pt x="154" y="281"/>
              </a:lnTo>
              <a:lnTo>
                <a:pt x="160" y="283"/>
              </a:lnTo>
              <a:lnTo>
                <a:pt x="165" y="292"/>
              </a:lnTo>
              <a:lnTo>
                <a:pt x="183" y="289"/>
              </a:lnTo>
              <a:lnTo>
                <a:pt x="189" y="286"/>
              </a:lnTo>
              <a:lnTo>
                <a:pt x="197" y="289"/>
              </a:lnTo>
              <a:lnTo>
                <a:pt x="210" y="294"/>
              </a:lnTo>
              <a:lnTo>
                <a:pt x="216" y="297"/>
              </a:lnTo>
              <a:lnTo>
                <a:pt x="215" y="307"/>
              </a:lnTo>
              <a:lnTo>
                <a:pt x="223" y="304"/>
              </a:lnTo>
              <a:lnTo>
                <a:pt x="233" y="293"/>
              </a:lnTo>
              <a:lnTo>
                <a:pt x="237" y="298"/>
              </a:lnTo>
              <a:lnTo>
                <a:pt x="243" y="297"/>
              </a:lnTo>
              <a:lnTo>
                <a:pt x="248" y="300"/>
              </a:lnTo>
              <a:lnTo>
                <a:pt x="247" y="316"/>
              </a:lnTo>
              <a:lnTo>
                <a:pt x="250" y="322"/>
              </a:lnTo>
              <a:lnTo>
                <a:pt x="248" y="335"/>
              </a:lnTo>
              <a:lnTo>
                <a:pt x="241" y="352"/>
              </a:lnTo>
              <a:lnTo>
                <a:pt x="246" y="356"/>
              </a:lnTo>
              <a:lnTo>
                <a:pt x="247" y="363"/>
              </a:lnTo>
              <a:lnTo>
                <a:pt x="241" y="363"/>
              </a:lnTo>
              <a:lnTo>
                <a:pt x="244" y="370"/>
              </a:lnTo>
              <a:lnTo>
                <a:pt x="243" y="378"/>
              </a:lnTo>
              <a:lnTo>
                <a:pt x="248" y="385"/>
              </a:lnTo>
              <a:lnTo>
                <a:pt x="254" y="411"/>
              </a:lnTo>
              <a:lnTo>
                <a:pt x="247" y="417"/>
              </a:lnTo>
              <a:lnTo>
                <a:pt x="239" y="419"/>
              </a:lnTo>
              <a:lnTo>
                <a:pt x="233" y="415"/>
              </a:lnTo>
              <a:lnTo>
                <a:pt x="235" y="427"/>
              </a:lnTo>
              <a:lnTo>
                <a:pt x="225" y="461"/>
              </a:lnTo>
              <a:lnTo>
                <a:pt x="225" y="465"/>
              </a:lnTo>
              <a:lnTo>
                <a:pt x="236" y="461"/>
              </a:lnTo>
              <a:lnTo>
                <a:pt x="232" y="471"/>
              </a:lnTo>
              <a:lnTo>
                <a:pt x="236" y="476"/>
              </a:lnTo>
              <a:lnTo>
                <a:pt x="250" y="473"/>
              </a:lnTo>
              <a:lnTo>
                <a:pt x="248" y="468"/>
              </a:lnTo>
              <a:lnTo>
                <a:pt x="260" y="471"/>
              </a:lnTo>
              <a:lnTo>
                <a:pt x="264" y="478"/>
              </a:lnTo>
              <a:lnTo>
                <a:pt x="258" y="480"/>
              </a:lnTo>
              <a:lnTo>
                <a:pt x="262" y="487"/>
              </a:lnTo>
              <a:lnTo>
                <a:pt x="266" y="483"/>
              </a:lnTo>
              <a:lnTo>
                <a:pt x="283" y="479"/>
              </a:lnTo>
              <a:lnTo>
                <a:pt x="282" y="484"/>
              </a:lnTo>
              <a:lnTo>
                <a:pt x="278" y="484"/>
              </a:lnTo>
              <a:lnTo>
                <a:pt x="276" y="489"/>
              </a:lnTo>
              <a:lnTo>
                <a:pt x="282" y="494"/>
              </a:lnTo>
              <a:lnTo>
                <a:pt x="279" y="501"/>
              </a:lnTo>
              <a:lnTo>
                <a:pt x="276" y="510"/>
              </a:lnTo>
              <a:lnTo>
                <a:pt x="266" y="517"/>
              </a:lnTo>
              <a:lnTo>
                <a:pt x="268" y="524"/>
              </a:lnTo>
              <a:lnTo>
                <a:pt x="273" y="525"/>
              </a:lnTo>
              <a:lnTo>
                <a:pt x="271" y="532"/>
              </a:lnTo>
              <a:lnTo>
                <a:pt x="276" y="536"/>
              </a:lnTo>
              <a:lnTo>
                <a:pt x="268" y="542"/>
              </a:lnTo>
              <a:lnTo>
                <a:pt x="273" y="556"/>
              </a:lnTo>
              <a:lnTo>
                <a:pt x="272" y="568"/>
              </a:lnTo>
              <a:lnTo>
                <a:pt x="268" y="575"/>
              </a:lnTo>
              <a:lnTo>
                <a:pt x="261" y="601"/>
              </a:lnTo>
              <a:lnTo>
                <a:pt x="262" y="605"/>
              </a:lnTo>
              <a:lnTo>
                <a:pt x="264" y="613"/>
              </a:lnTo>
              <a:lnTo>
                <a:pt x="262" y="623"/>
              </a:lnTo>
              <a:lnTo>
                <a:pt x="255" y="642"/>
              </a:lnTo>
              <a:lnTo>
                <a:pt x="262" y="645"/>
              </a:lnTo>
              <a:lnTo>
                <a:pt x="261" y="653"/>
              </a:lnTo>
              <a:lnTo>
                <a:pt x="266" y="654"/>
              </a:lnTo>
              <a:lnTo>
                <a:pt x="265" y="668"/>
              </a:lnTo>
              <a:lnTo>
                <a:pt x="282" y="676"/>
              </a:lnTo>
              <a:lnTo>
                <a:pt x="294" y="691"/>
              </a:lnTo>
              <a:lnTo>
                <a:pt x="308" y="702"/>
              </a:lnTo>
              <a:lnTo>
                <a:pt x="315" y="703"/>
              </a:lnTo>
              <a:lnTo>
                <a:pt x="330" y="722"/>
              </a:lnTo>
              <a:lnTo>
                <a:pt x="339" y="713"/>
              </a:lnTo>
              <a:lnTo>
                <a:pt x="343" y="721"/>
              </a:lnTo>
              <a:lnTo>
                <a:pt x="348" y="724"/>
              </a:lnTo>
              <a:lnTo>
                <a:pt x="348" y="732"/>
              </a:lnTo>
              <a:lnTo>
                <a:pt x="366" y="736"/>
              </a:lnTo>
              <a:lnTo>
                <a:pt x="375" y="735"/>
              </a:lnTo>
              <a:lnTo>
                <a:pt x="378" y="729"/>
              </a:lnTo>
              <a:lnTo>
                <a:pt x="386" y="729"/>
              </a:lnTo>
              <a:lnTo>
                <a:pt x="390" y="721"/>
              </a:lnTo>
              <a:lnTo>
                <a:pt x="397" y="720"/>
              </a:lnTo>
              <a:lnTo>
                <a:pt x="405" y="724"/>
              </a:lnTo>
              <a:lnTo>
                <a:pt x="421" y="729"/>
              </a:lnTo>
              <a:lnTo>
                <a:pt x="428" y="740"/>
              </a:lnTo>
              <a:lnTo>
                <a:pt x="436" y="743"/>
              </a:lnTo>
              <a:lnTo>
                <a:pt x="444" y="740"/>
              </a:lnTo>
              <a:lnTo>
                <a:pt x="450" y="742"/>
              </a:lnTo>
              <a:lnTo>
                <a:pt x="453" y="754"/>
              </a:lnTo>
              <a:lnTo>
                <a:pt x="461" y="754"/>
              </a:lnTo>
              <a:lnTo>
                <a:pt x="462" y="761"/>
              </a:lnTo>
              <a:lnTo>
                <a:pt x="471" y="759"/>
              </a:lnTo>
              <a:lnTo>
                <a:pt x="475" y="754"/>
              </a:lnTo>
              <a:lnTo>
                <a:pt x="484" y="755"/>
              </a:lnTo>
              <a:lnTo>
                <a:pt x="483" y="761"/>
              </a:lnTo>
              <a:lnTo>
                <a:pt x="490" y="762"/>
              </a:lnTo>
              <a:lnTo>
                <a:pt x="491" y="773"/>
              </a:lnTo>
              <a:lnTo>
                <a:pt x="497" y="768"/>
              </a:lnTo>
              <a:lnTo>
                <a:pt x="505" y="770"/>
              </a:lnTo>
              <a:lnTo>
                <a:pt x="514" y="769"/>
              </a:lnTo>
              <a:lnTo>
                <a:pt x="514" y="785"/>
              </a:lnTo>
              <a:lnTo>
                <a:pt x="522" y="783"/>
              </a:lnTo>
              <a:lnTo>
                <a:pt x="528" y="784"/>
              </a:lnTo>
              <a:lnTo>
                <a:pt x="536" y="781"/>
              </a:lnTo>
              <a:lnTo>
                <a:pt x="540" y="776"/>
              </a:lnTo>
              <a:lnTo>
                <a:pt x="551" y="785"/>
              </a:lnTo>
              <a:lnTo>
                <a:pt x="539" y="788"/>
              </a:lnTo>
              <a:lnTo>
                <a:pt x="543" y="810"/>
              </a:lnTo>
              <a:lnTo>
                <a:pt x="553" y="810"/>
              </a:lnTo>
              <a:lnTo>
                <a:pt x="558" y="842"/>
              </a:lnTo>
              <a:lnTo>
                <a:pt x="548" y="844"/>
              </a:lnTo>
              <a:lnTo>
                <a:pt x="564" y="854"/>
              </a:lnTo>
              <a:lnTo>
                <a:pt x="559" y="859"/>
              </a:lnTo>
              <a:lnTo>
                <a:pt x="555" y="858"/>
              </a:lnTo>
              <a:lnTo>
                <a:pt x="551" y="869"/>
              </a:lnTo>
              <a:lnTo>
                <a:pt x="521" y="892"/>
              </a:lnTo>
              <a:lnTo>
                <a:pt x="529" y="911"/>
              </a:lnTo>
              <a:lnTo>
                <a:pt x="537" y="914"/>
              </a:lnTo>
              <a:lnTo>
                <a:pt x="534" y="906"/>
              </a:lnTo>
              <a:lnTo>
                <a:pt x="541" y="913"/>
              </a:lnTo>
              <a:lnTo>
                <a:pt x="541" y="906"/>
              </a:lnTo>
              <a:lnTo>
                <a:pt x="546" y="911"/>
              </a:lnTo>
              <a:lnTo>
                <a:pt x="557" y="915"/>
              </a:lnTo>
              <a:lnTo>
                <a:pt x="554" y="935"/>
              </a:lnTo>
              <a:lnTo>
                <a:pt x="566" y="940"/>
              </a:lnTo>
              <a:lnTo>
                <a:pt x="569" y="982"/>
              </a:lnTo>
              <a:lnTo>
                <a:pt x="573" y="989"/>
              </a:lnTo>
              <a:lnTo>
                <a:pt x="566" y="995"/>
              </a:lnTo>
              <a:lnTo>
                <a:pt x="564" y="1003"/>
              </a:lnTo>
              <a:lnTo>
                <a:pt x="568" y="1004"/>
              </a:lnTo>
              <a:lnTo>
                <a:pt x="572" y="997"/>
              </a:lnTo>
              <a:lnTo>
                <a:pt x="576" y="1007"/>
              </a:lnTo>
              <a:lnTo>
                <a:pt x="575" y="1014"/>
              </a:lnTo>
              <a:lnTo>
                <a:pt x="587" y="1017"/>
              </a:lnTo>
              <a:lnTo>
                <a:pt x="593" y="1013"/>
              </a:lnTo>
              <a:lnTo>
                <a:pt x="598" y="1022"/>
              </a:lnTo>
              <a:lnTo>
                <a:pt x="603" y="1021"/>
              </a:lnTo>
              <a:lnTo>
                <a:pt x="598" y="1014"/>
              </a:lnTo>
              <a:lnTo>
                <a:pt x="603" y="1013"/>
              </a:lnTo>
              <a:lnTo>
                <a:pt x="603" y="1010"/>
              </a:lnTo>
              <a:lnTo>
                <a:pt x="614" y="1003"/>
              </a:lnTo>
              <a:lnTo>
                <a:pt x="614" y="995"/>
              </a:lnTo>
              <a:lnTo>
                <a:pt x="618" y="995"/>
              </a:lnTo>
              <a:lnTo>
                <a:pt x="621" y="1002"/>
              </a:lnTo>
              <a:lnTo>
                <a:pt x="626" y="996"/>
              </a:lnTo>
              <a:lnTo>
                <a:pt x="636" y="997"/>
              </a:lnTo>
              <a:lnTo>
                <a:pt x="634" y="985"/>
              </a:lnTo>
              <a:lnTo>
                <a:pt x="640" y="980"/>
              </a:lnTo>
              <a:lnTo>
                <a:pt x="640" y="999"/>
              </a:lnTo>
              <a:lnTo>
                <a:pt x="647" y="999"/>
              </a:lnTo>
              <a:lnTo>
                <a:pt x="650" y="992"/>
              </a:lnTo>
              <a:lnTo>
                <a:pt x="654" y="993"/>
              </a:lnTo>
              <a:lnTo>
                <a:pt x="653" y="999"/>
              </a:lnTo>
              <a:lnTo>
                <a:pt x="661" y="995"/>
              </a:lnTo>
              <a:lnTo>
                <a:pt x="665" y="999"/>
              </a:lnTo>
              <a:lnTo>
                <a:pt x="659" y="1002"/>
              </a:lnTo>
              <a:lnTo>
                <a:pt x="668" y="1003"/>
              </a:lnTo>
              <a:lnTo>
                <a:pt x="666" y="1007"/>
              </a:lnTo>
              <a:lnTo>
                <a:pt x="682" y="1008"/>
              </a:lnTo>
              <a:lnTo>
                <a:pt x="686" y="1021"/>
              </a:lnTo>
              <a:lnTo>
                <a:pt x="689" y="1019"/>
              </a:lnTo>
              <a:lnTo>
                <a:pt x="689" y="1025"/>
              </a:lnTo>
              <a:lnTo>
                <a:pt x="697" y="1018"/>
              </a:lnTo>
              <a:lnTo>
                <a:pt x="703" y="1017"/>
              </a:lnTo>
              <a:lnTo>
                <a:pt x="703" y="1023"/>
              </a:lnTo>
              <a:lnTo>
                <a:pt x="716" y="1028"/>
              </a:lnTo>
              <a:lnTo>
                <a:pt x="725" y="1026"/>
              </a:lnTo>
              <a:lnTo>
                <a:pt x="732" y="1030"/>
              </a:lnTo>
              <a:lnTo>
                <a:pt x="739" y="1029"/>
              </a:lnTo>
              <a:lnTo>
                <a:pt x="747" y="1030"/>
              </a:lnTo>
              <a:lnTo>
                <a:pt x="750" y="1026"/>
              </a:lnTo>
              <a:lnTo>
                <a:pt x="752" y="1028"/>
              </a:lnTo>
              <a:lnTo>
                <a:pt x="752" y="1030"/>
              </a:lnTo>
              <a:lnTo>
                <a:pt x="762" y="1023"/>
              </a:lnTo>
              <a:lnTo>
                <a:pt x="772" y="1022"/>
              </a:lnTo>
              <a:lnTo>
                <a:pt x="772" y="1015"/>
              </a:lnTo>
              <a:lnTo>
                <a:pt x="793" y="1018"/>
              </a:lnTo>
              <a:lnTo>
                <a:pt x="793" y="1015"/>
              </a:lnTo>
              <a:lnTo>
                <a:pt x="801" y="1015"/>
              </a:lnTo>
              <a:lnTo>
                <a:pt x="816" y="1008"/>
              </a:lnTo>
              <a:lnTo>
                <a:pt x="818" y="1017"/>
              </a:lnTo>
              <a:lnTo>
                <a:pt x="823" y="1018"/>
              </a:lnTo>
              <a:lnTo>
                <a:pt x="832" y="1007"/>
              </a:lnTo>
              <a:lnTo>
                <a:pt x="827" y="1000"/>
              </a:lnTo>
              <a:lnTo>
                <a:pt x="834" y="997"/>
              </a:lnTo>
              <a:lnTo>
                <a:pt x="834" y="988"/>
              </a:lnTo>
              <a:lnTo>
                <a:pt x="840" y="982"/>
              </a:lnTo>
              <a:lnTo>
                <a:pt x="832" y="981"/>
              </a:lnTo>
              <a:lnTo>
                <a:pt x="839" y="978"/>
              </a:lnTo>
              <a:lnTo>
                <a:pt x="829" y="969"/>
              </a:lnTo>
              <a:lnTo>
                <a:pt x="830" y="966"/>
              </a:lnTo>
              <a:lnTo>
                <a:pt x="843" y="969"/>
              </a:lnTo>
              <a:lnTo>
                <a:pt x="848" y="965"/>
              </a:lnTo>
              <a:lnTo>
                <a:pt x="846" y="959"/>
              </a:lnTo>
              <a:lnTo>
                <a:pt x="851" y="958"/>
              </a:lnTo>
              <a:lnTo>
                <a:pt x="851" y="948"/>
              </a:lnTo>
              <a:lnTo>
                <a:pt x="857" y="944"/>
              </a:lnTo>
              <a:lnTo>
                <a:pt x="852" y="941"/>
              </a:lnTo>
              <a:lnTo>
                <a:pt x="854" y="935"/>
              </a:lnTo>
              <a:lnTo>
                <a:pt x="865" y="935"/>
              </a:lnTo>
              <a:lnTo>
                <a:pt x="869" y="937"/>
              </a:lnTo>
              <a:lnTo>
                <a:pt x="880" y="935"/>
              </a:lnTo>
              <a:lnTo>
                <a:pt x="886" y="939"/>
              </a:lnTo>
              <a:lnTo>
                <a:pt x="918" y="939"/>
              </a:lnTo>
              <a:lnTo>
                <a:pt x="926" y="946"/>
              </a:lnTo>
              <a:lnTo>
                <a:pt x="944" y="928"/>
              </a:lnTo>
              <a:lnTo>
                <a:pt x="952" y="933"/>
              </a:lnTo>
              <a:lnTo>
                <a:pt x="955" y="929"/>
              </a:lnTo>
              <a:lnTo>
                <a:pt x="962" y="929"/>
              </a:lnTo>
              <a:lnTo>
                <a:pt x="964" y="925"/>
              </a:lnTo>
              <a:lnTo>
                <a:pt x="982" y="922"/>
              </a:lnTo>
              <a:lnTo>
                <a:pt x="983" y="914"/>
              </a:lnTo>
              <a:lnTo>
                <a:pt x="989" y="913"/>
              </a:lnTo>
              <a:lnTo>
                <a:pt x="993" y="906"/>
              </a:lnTo>
              <a:lnTo>
                <a:pt x="996" y="909"/>
              </a:lnTo>
              <a:lnTo>
                <a:pt x="1001" y="907"/>
              </a:lnTo>
              <a:lnTo>
                <a:pt x="1001" y="917"/>
              </a:lnTo>
              <a:lnTo>
                <a:pt x="1005" y="921"/>
              </a:lnTo>
              <a:lnTo>
                <a:pt x="1021" y="911"/>
              </a:lnTo>
              <a:lnTo>
                <a:pt x="1021" y="878"/>
              </a:lnTo>
              <a:lnTo>
                <a:pt x="1034" y="883"/>
              </a:lnTo>
              <a:lnTo>
                <a:pt x="1044" y="872"/>
              </a:lnTo>
              <a:lnTo>
                <a:pt x="1043" y="851"/>
              </a:lnTo>
              <a:lnTo>
                <a:pt x="1026" y="825"/>
              </a:lnTo>
              <a:lnTo>
                <a:pt x="1011" y="810"/>
              </a:lnTo>
              <a:lnTo>
                <a:pt x="1000" y="770"/>
              </a:lnTo>
              <a:lnTo>
                <a:pt x="984" y="769"/>
              </a:lnTo>
              <a:lnTo>
                <a:pt x="983" y="759"/>
              </a:lnTo>
              <a:lnTo>
                <a:pt x="1015" y="713"/>
              </a:lnTo>
              <a:lnTo>
                <a:pt x="1021" y="699"/>
              </a:lnTo>
              <a:lnTo>
                <a:pt x="1015" y="694"/>
              </a:lnTo>
              <a:lnTo>
                <a:pt x="1016" y="679"/>
              </a:lnTo>
              <a:lnTo>
                <a:pt x="1029" y="651"/>
              </a:lnTo>
              <a:lnTo>
                <a:pt x="1027" y="632"/>
              </a:lnTo>
              <a:lnTo>
                <a:pt x="1021" y="627"/>
              </a:lnTo>
              <a:lnTo>
                <a:pt x="1008" y="624"/>
              </a:lnTo>
              <a:lnTo>
                <a:pt x="1004" y="616"/>
              </a:lnTo>
              <a:lnTo>
                <a:pt x="1009" y="590"/>
              </a:lnTo>
              <a:lnTo>
                <a:pt x="1005" y="582"/>
              </a:lnTo>
              <a:lnTo>
                <a:pt x="1008" y="572"/>
              </a:lnTo>
              <a:lnTo>
                <a:pt x="1011" y="565"/>
              </a:lnTo>
              <a:lnTo>
                <a:pt x="1005" y="550"/>
              </a:lnTo>
              <a:lnTo>
                <a:pt x="984" y="542"/>
              </a:lnTo>
              <a:lnTo>
                <a:pt x="966" y="542"/>
              </a:lnTo>
              <a:lnTo>
                <a:pt x="961" y="535"/>
              </a:lnTo>
              <a:lnTo>
                <a:pt x="964" y="521"/>
              </a:lnTo>
              <a:lnTo>
                <a:pt x="955" y="493"/>
              </a:lnTo>
              <a:lnTo>
                <a:pt x="947" y="486"/>
              </a:lnTo>
              <a:lnTo>
                <a:pt x="966" y="437"/>
              </a:lnTo>
              <a:lnTo>
                <a:pt x="976" y="427"/>
              </a:lnTo>
              <a:lnTo>
                <a:pt x="957" y="412"/>
              </a:lnTo>
              <a:lnTo>
                <a:pt x="964" y="401"/>
              </a:lnTo>
              <a:lnTo>
                <a:pt x="973" y="391"/>
              </a:lnTo>
              <a:lnTo>
                <a:pt x="958" y="380"/>
              </a:lnTo>
              <a:lnTo>
                <a:pt x="947" y="363"/>
              </a:lnTo>
              <a:lnTo>
                <a:pt x="918" y="349"/>
              </a:lnTo>
              <a:lnTo>
                <a:pt x="901" y="333"/>
              </a:lnTo>
              <a:lnTo>
                <a:pt x="879" y="304"/>
              </a:lnTo>
              <a:lnTo>
                <a:pt x="864" y="300"/>
              </a:lnTo>
              <a:lnTo>
                <a:pt x="837" y="285"/>
              </a:lnTo>
              <a:lnTo>
                <a:pt x="832" y="276"/>
              </a:lnTo>
              <a:lnTo>
                <a:pt x="809" y="274"/>
              </a:lnTo>
              <a:lnTo>
                <a:pt x="815" y="252"/>
              </a:lnTo>
              <a:lnTo>
                <a:pt x="815" y="240"/>
              </a:lnTo>
              <a:lnTo>
                <a:pt x="815" y="223"/>
              </a:lnTo>
              <a:lnTo>
                <a:pt x="816" y="212"/>
              </a:lnTo>
              <a:lnTo>
                <a:pt x="822" y="203"/>
              </a:lnTo>
              <a:lnTo>
                <a:pt x="837" y="190"/>
              </a:lnTo>
              <a:lnTo>
                <a:pt x="854" y="178"/>
              </a:lnTo>
              <a:lnTo>
                <a:pt x="861" y="171"/>
              </a:lnTo>
              <a:lnTo>
                <a:pt x="869" y="167"/>
              </a:lnTo>
              <a:lnTo>
                <a:pt x="875" y="157"/>
              </a:lnTo>
              <a:lnTo>
                <a:pt x="879" y="111"/>
              </a:lnTo>
              <a:lnTo>
                <a:pt x="871" y="93"/>
              </a:lnTo>
              <a:lnTo>
                <a:pt x="880" y="82"/>
              </a:lnTo>
              <a:lnTo>
                <a:pt x="880" y="75"/>
              </a:lnTo>
              <a:lnTo>
                <a:pt x="884" y="79"/>
              </a:lnTo>
              <a:lnTo>
                <a:pt x="886" y="73"/>
              </a:lnTo>
              <a:lnTo>
                <a:pt x="897" y="53"/>
              </a:lnTo>
              <a:lnTo>
                <a:pt x="886" y="47"/>
              </a:lnTo>
              <a:lnTo>
                <a:pt x="875" y="47"/>
              </a:lnTo>
              <a:lnTo>
                <a:pt x="855" y="56"/>
              </a:lnTo>
              <a:lnTo>
                <a:pt x="847" y="55"/>
              </a:lnTo>
              <a:lnTo>
                <a:pt x="841" y="62"/>
              </a:lnTo>
              <a:lnTo>
                <a:pt x="830" y="66"/>
              </a:lnTo>
              <a:lnTo>
                <a:pt x="832" y="69"/>
              </a:lnTo>
              <a:lnTo>
                <a:pt x="821" y="74"/>
              </a:lnTo>
              <a:lnTo>
                <a:pt x="816" y="73"/>
              </a:lnTo>
              <a:lnTo>
                <a:pt x="798" y="77"/>
              </a:lnTo>
              <a:lnTo>
                <a:pt x="809" y="51"/>
              </a:lnTo>
              <a:lnTo>
                <a:pt x="800" y="38"/>
              </a:lnTo>
              <a:lnTo>
                <a:pt x="796" y="41"/>
              </a:lnTo>
              <a:lnTo>
                <a:pt x="793" y="36"/>
              </a:lnTo>
              <a:lnTo>
                <a:pt x="794" y="34"/>
              </a:lnTo>
              <a:lnTo>
                <a:pt x="790" y="17"/>
              </a:lnTo>
              <a:lnTo>
                <a:pt x="783" y="19"/>
              </a:lnTo>
              <a:lnTo>
                <a:pt x="777" y="4"/>
              </a:lnTo>
              <a:lnTo>
                <a:pt x="772" y="0"/>
              </a:lnTo>
              <a:lnTo>
                <a:pt x="743" y="8"/>
              </a:lnTo>
              <a:lnTo>
                <a:pt x="740" y="3"/>
              </a:lnTo>
              <a:lnTo>
                <a:pt x="734" y="10"/>
              </a:lnTo>
              <a:lnTo>
                <a:pt x="730" y="26"/>
              </a:lnTo>
              <a:lnTo>
                <a:pt x="716" y="23"/>
              </a:lnTo>
              <a:lnTo>
                <a:pt x="716" y="30"/>
              </a:lnTo>
              <a:lnTo>
                <a:pt x="705" y="19"/>
              </a:lnTo>
              <a:lnTo>
                <a:pt x="700" y="26"/>
              </a:lnTo>
              <a:lnTo>
                <a:pt x="694" y="22"/>
              </a:lnTo>
              <a:lnTo>
                <a:pt x="687" y="25"/>
              </a:lnTo>
              <a:lnTo>
                <a:pt x="687" y="17"/>
              </a:lnTo>
              <a:lnTo>
                <a:pt x="672" y="21"/>
              </a:lnTo>
              <a:lnTo>
                <a:pt x="672" y="14"/>
              </a:lnTo>
              <a:lnTo>
                <a:pt x="665" y="21"/>
              </a:lnTo>
              <a:lnTo>
                <a:pt x="661" y="17"/>
              </a:lnTo>
              <a:lnTo>
                <a:pt x="641" y="19"/>
              </a:lnTo>
              <a:lnTo>
                <a:pt x="640" y="23"/>
              </a:lnTo>
              <a:lnTo>
                <a:pt x="641" y="30"/>
              </a:lnTo>
              <a:lnTo>
                <a:pt x="641" y="36"/>
              </a:lnTo>
              <a:lnTo>
                <a:pt x="637" y="43"/>
              </a:lnTo>
              <a:lnTo>
                <a:pt x="632" y="43"/>
              </a:lnTo>
              <a:lnTo>
                <a:pt x="629" y="49"/>
              </a:lnTo>
              <a:lnTo>
                <a:pt x="628" y="64"/>
              </a:lnTo>
              <a:lnTo>
                <a:pt x="621" y="60"/>
              </a:lnTo>
              <a:lnTo>
                <a:pt x="623" y="77"/>
              </a:lnTo>
              <a:lnTo>
                <a:pt x="616" y="79"/>
              </a:lnTo>
              <a:lnTo>
                <a:pt x="611" y="74"/>
              </a:lnTo>
              <a:lnTo>
                <a:pt x="611" y="81"/>
              </a:lnTo>
              <a:lnTo>
                <a:pt x="604" y="81"/>
              </a:lnTo>
              <a:lnTo>
                <a:pt x="600" y="95"/>
              </a:lnTo>
              <a:lnTo>
                <a:pt x="596" y="92"/>
              </a:lnTo>
              <a:lnTo>
                <a:pt x="593" y="97"/>
              </a:lnTo>
              <a:lnTo>
                <a:pt x="580" y="82"/>
              </a:lnTo>
              <a:lnTo>
                <a:pt x="565" y="79"/>
              </a:lnTo>
              <a:lnTo>
                <a:pt x="547" y="107"/>
              </a:lnTo>
              <a:lnTo>
                <a:pt x="534" y="111"/>
              </a:lnTo>
              <a:lnTo>
                <a:pt x="528" y="99"/>
              </a:lnTo>
              <a:lnTo>
                <a:pt x="523" y="96"/>
              </a:lnTo>
              <a:lnTo>
                <a:pt x="516" y="103"/>
              </a:lnTo>
              <a:lnTo>
                <a:pt x="509" y="104"/>
              </a:lnTo>
              <a:lnTo>
                <a:pt x="509" y="122"/>
              </a:lnTo>
              <a:lnTo>
                <a:pt x="493" y="127"/>
              </a:lnTo>
              <a:lnTo>
                <a:pt x="490" y="131"/>
              </a:lnTo>
              <a:lnTo>
                <a:pt x="487" y="130"/>
              </a:lnTo>
              <a:lnTo>
                <a:pt x="479" y="138"/>
              </a:lnTo>
              <a:lnTo>
                <a:pt x="471" y="141"/>
              </a:lnTo>
              <a:lnTo>
                <a:pt x="464" y="141"/>
              </a:lnTo>
              <a:lnTo>
                <a:pt x="471" y="130"/>
              </a:lnTo>
              <a:lnTo>
                <a:pt x="468" y="127"/>
              </a:lnTo>
              <a:lnTo>
                <a:pt x="462" y="130"/>
              </a:lnTo>
              <a:lnTo>
                <a:pt x="462" y="133"/>
              </a:lnTo>
              <a:lnTo>
                <a:pt x="454" y="137"/>
              </a:lnTo>
              <a:lnTo>
                <a:pt x="444" y="134"/>
              </a:lnTo>
              <a:lnTo>
                <a:pt x="440" y="138"/>
              </a:lnTo>
              <a:lnTo>
                <a:pt x="432" y="126"/>
              </a:lnTo>
              <a:lnTo>
                <a:pt x="405" y="134"/>
              </a:lnTo>
              <a:lnTo>
                <a:pt x="400" y="130"/>
              </a:lnTo>
              <a:lnTo>
                <a:pt x="403" y="114"/>
              </a:lnTo>
              <a:lnTo>
                <a:pt x="396" y="116"/>
              </a:lnTo>
              <a:lnTo>
                <a:pt x="376" y="112"/>
              </a:lnTo>
              <a:lnTo>
                <a:pt x="378" y="104"/>
              </a:lnTo>
              <a:lnTo>
                <a:pt x="364" y="105"/>
              </a:lnTo>
              <a:lnTo>
                <a:pt x="360" y="110"/>
              </a:lnTo>
              <a:lnTo>
                <a:pt x="357" y="105"/>
              </a:lnTo>
              <a:lnTo>
                <a:pt x="348" y="101"/>
              </a:lnTo>
              <a:lnTo>
                <a:pt x="328" y="97"/>
              </a:lnTo>
              <a:lnTo>
                <a:pt x="329" y="101"/>
              </a:lnTo>
              <a:lnTo>
                <a:pt x="311" y="100"/>
              </a:lnTo>
              <a:lnTo>
                <a:pt x="305" y="103"/>
              </a:lnTo>
              <a:lnTo>
                <a:pt x="301" y="95"/>
              </a:lnTo>
              <a:lnTo>
                <a:pt x="294" y="89"/>
              </a:lnTo>
              <a:lnTo>
                <a:pt x="294" y="86"/>
              </a:lnTo>
              <a:lnTo>
                <a:pt x="269" y="79"/>
              </a:lnTo>
              <a:close/>
            </a:path>
          </a:pathLst>
        </a:cu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</xdr:col>
      <xdr:colOff>676275</xdr:colOff>
      <xdr:row>18</xdr:row>
      <xdr:rowOff>142875</xdr:rowOff>
    </xdr:from>
    <xdr:to>
      <xdr:col>7</xdr:col>
      <xdr:colOff>304800</xdr:colOff>
      <xdr:row>20</xdr:row>
      <xdr:rowOff>142875</xdr:rowOff>
    </xdr:to>
    <xdr:sp macro="" textlink="">
      <xdr:nvSpPr>
        <xdr:cNvPr id="7" name="Freeform 6"/>
        <xdr:cNvSpPr>
          <a:spLocks/>
        </xdr:cNvSpPr>
      </xdr:nvSpPr>
      <xdr:spPr bwMode="auto">
        <a:xfrm>
          <a:off x="4838700" y="3057525"/>
          <a:ext cx="390525" cy="323850"/>
        </a:xfrm>
        <a:custGeom>
          <a:avLst/>
          <a:gdLst>
            <a:gd name="T0" fmla="*/ 53 w 204"/>
            <a:gd name="T1" fmla="*/ 143 h 165"/>
            <a:gd name="T2" fmla="*/ 33 w 204"/>
            <a:gd name="T3" fmla="*/ 135 h 165"/>
            <a:gd name="T4" fmla="*/ 19 w 204"/>
            <a:gd name="T5" fmla="*/ 145 h 165"/>
            <a:gd name="T6" fmla="*/ 0 w 204"/>
            <a:gd name="T7" fmla="*/ 144 h 165"/>
            <a:gd name="T8" fmla="*/ 4 w 204"/>
            <a:gd name="T9" fmla="*/ 106 h 165"/>
            <a:gd name="T10" fmla="*/ 4 w 204"/>
            <a:gd name="T11" fmla="*/ 83 h 165"/>
            <a:gd name="T12" fmla="*/ 8 w 204"/>
            <a:gd name="T13" fmla="*/ 48 h 165"/>
            <a:gd name="T14" fmla="*/ 32 w 204"/>
            <a:gd name="T15" fmla="*/ 46 h 165"/>
            <a:gd name="T16" fmla="*/ 31 w 204"/>
            <a:gd name="T17" fmla="*/ 28 h 165"/>
            <a:gd name="T18" fmla="*/ 46 w 204"/>
            <a:gd name="T19" fmla="*/ 16 h 165"/>
            <a:gd name="T20" fmla="*/ 68 w 204"/>
            <a:gd name="T21" fmla="*/ 22 h 165"/>
            <a:gd name="T22" fmla="*/ 87 w 204"/>
            <a:gd name="T23" fmla="*/ 17 h 165"/>
            <a:gd name="T24" fmla="*/ 100 w 204"/>
            <a:gd name="T25" fmla="*/ 18 h 165"/>
            <a:gd name="T26" fmla="*/ 108 w 204"/>
            <a:gd name="T27" fmla="*/ 10 h 165"/>
            <a:gd name="T28" fmla="*/ 122 w 204"/>
            <a:gd name="T29" fmla="*/ 5 h 165"/>
            <a:gd name="T30" fmla="*/ 121 w 204"/>
            <a:gd name="T31" fmla="*/ 25 h 165"/>
            <a:gd name="T32" fmla="*/ 121 w 204"/>
            <a:gd name="T33" fmla="*/ 42 h 165"/>
            <a:gd name="T34" fmla="*/ 147 w 204"/>
            <a:gd name="T35" fmla="*/ 63 h 165"/>
            <a:gd name="T36" fmla="*/ 156 w 204"/>
            <a:gd name="T37" fmla="*/ 70 h 165"/>
            <a:gd name="T38" fmla="*/ 164 w 204"/>
            <a:gd name="T39" fmla="*/ 77 h 165"/>
            <a:gd name="T40" fmla="*/ 164 w 204"/>
            <a:gd name="T41" fmla="*/ 103 h 165"/>
            <a:gd name="T42" fmla="*/ 183 w 204"/>
            <a:gd name="T43" fmla="*/ 106 h 165"/>
            <a:gd name="T44" fmla="*/ 192 w 204"/>
            <a:gd name="T45" fmla="*/ 109 h 165"/>
            <a:gd name="T46" fmla="*/ 200 w 204"/>
            <a:gd name="T47" fmla="*/ 125 h 165"/>
            <a:gd name="T48" fmla="*/ 182 w 204"/>
            <a:gd name="T49" fmla="*/ 143 h 165"/>
            <a:gd name="T50" fmla="*/ 181 w 204"/>
            <a:gd name="T51" fmla="*/ 152 h 165"/>
            <a:gd name="T52" fmla="*/ 172 w 204"/>
            <a:gd name="T53" fmla="*/ 165 h 165"/>
            <a:gd name="T54" fmla="*/ 158 w 204"/>
            <a:gd name="T55" fmla="*/ 148 h 165"/>
            <a:gd name="T56" fmla="*/ 139 w 204"/>
            <a:gd name="T57" fmla="*/ 144 h 165"/>
            <a:gd name="T58" fmla="*/ 122 w 204"/>
            <a:gd name="T59" fmla="*/ 140 h 165"/>
            <a:gd name="T60" fmla="*/ 108 w 204"/>
            <a:gd name="T61" fmla="*/ 137 h 165"/>
            <a:gd name="T62" fmla="*/ 100 w 204"/>
            <a:gd name="T63" fmla="*/ 154 h 165"/>
            <a:gd name="T64" fmla="*/ 81 w 204"/>
            <a:gd name="T65" fmla="*/ 141 h 16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</a:cxnLst>
          <a:rect l="0" t="0" r="r" b="b"/>
          <a:pathLst>
            <a:path w="204" h="165">
              <a:moveTo>
                <a:pt x="69" y="144"/>
              </a:moveTo>
              <a:lnTo>
                <a:pt x="53" y="143"/>
              </a:lnTo>
              <a:lnTo>
                <a:pt x="46" y="135"/>
              </a:lnTo>
              <a:lnTo>
                <a:pt x="33" y="135"/>
              </a:lnTo>
              <a:lnTo>
                <a:pt x="29" y="141"/>
              </a:lnTo>
              <a:lnTo>
                <a:pt x="19" y="145"/>
              </a:lnTo>
              <a:lnTo>
                <a:pt x="11" y="148"/>
              </a:lnTo>
              <a:lnTo>
                <a:pt x="0" y="144"/>
              </a:lnTo>
              <a:lnTo>
                <a:pt x="1" y="118"/>
              </a:lnTo>
              <a:lnTo>
                <a:pt x="4" y="106"/>
              </a:lnTo>
              <a:lnTo>
                <a:pt x="17" y="85"/>
              </a:lnTo>
              <a:lnTo>
                <a:pt x="4" y="83"/>
              </a:lnTo>
              <a:lnTo>
                <a:pt x="6" y="59"/>
              </a:lnTo>
              <a:lnTo>
                <a:pt x="8" y="48"/>
              </a:lnTo>
              <a:lnTo>
                <a:pt x="17" y="44"/>
              </a:lnTo>
              <a:lnTo>
                <a:pt x="32" y="46"/>
              </a:lnTo>
              <a:lnTo>
                <a:pt x="29" y="36"/>
              </a:lnTo>
              <a:lnTo>
                <a:pt x="31" y="28"/>
              </a:lnTo>
              <a:lnTo>
                <a:pt x="42" y="26"/>
              </a:lnTo>
              <a:lnTo>
                <a:pt x="46" y="16"/>
              </a:lnTo>
              <a:lnTo>
                <a:pt x="71" y="13"/>
              </a:lnTo>
              <a:lnTo>
                <a:pt x="68" y="22"/>
              </a:lnTo>
              <a:lnTo>
                <a:pt x="85" y="22"/>
              </a:lnTo>
              <a:lnTo>
                <a:pt x="87" y="17"/>
              </a:lnTo>
              <a:lnTo>
                <a:pt x="96" y="25"/>
              </a:lnTo>
              <a:lnTo>
                <a:pt x="100" y="18"/>
              </a:lnTo>
              <a:lnTo>
                <a:pt x="110" y="16"/>
              </a:lnTo>
              <a:lnTo>
                <a:pt x="108" y="10"/>
              </a:lnTo>
              <a:lnTo>
                <a:pt x="114" y="0"/>
              </a:lnTo>
              <a:lnTo>
                <a:pt x="122" y="5"/>
              </a:lnTo>
              <a:lnTo>
                <a:pt x="128" y="18"/>
              </a:lnTo>
              <a:lnTo>
                <a:pt x="121" y="25"/>
              </a:lnTo>
              <a:lnTo>
                <a:pt x="119" y="36"/>
              </a:lnTo>
              <a:lnTo>
                <a:pt x="121" y="42"/>
              </a:lnTo>
              <a:lnTo>
                <a:pt x="142" y="51"/>
              </a:lnTo>
              <a:lnTo>
                <a:pt x="147" y="63"/>
              </a:lnTo>
              <a:lnTo>
                <a:pt x="154" y="63"/>
              </a:lnTo>
              <a:lnTo>
                <a:pt x="156" y="70"/>
              </a:lnTo>
              <a:lnTo>
                <a:pt x="168" y="72"/>
              </a:lnTo>
              <a:lnTo>
                <a:pt x="164" y="77"/>
              </a:lnTo>
              <a:lnTo>
                <a:pt x="158" y="107"/>
              </a:lnTo>
              <a:lnTo>
                <a:pt x="164" y="103"/>
              </a:lnTo>
              <a:lnTo>
                <a:pt x="172" y="103"/>
              </a:lnTo>
              <a:lnTo>
                <a:pt x="183" y="106"/>
              </a:lnTo>
              <a:lnTo>
                <a:pt x="187" y="113"/>
              </a:lnTo>
              <a:lnTo>
                <a:pt x="192" y="109"/>
              </a:lnTo>
              <a:lnTo>
                <a:pt x="204" y="114"/>
              </a:lnTo>
              <a:lnTo>
                <a:pt x="200" y="125"/>
              </a:lnTo>
              <a:lnTo>
                <a:pt x="201" y="133"/>
              </a:lnTo>
              <a:lnTo>
                <a:pt x="182" y="143"/>
              </a:lnTo>
              <a:lnTo>
                <a:pt x="189" y="147"/>
              </a:lnTo>
              <a:lnTo>
                <a:pt x="181" y="152"/>
              </a:lnTo>
              <a:lnTo>
                <a:pt x="176" y="165"/>
              </a:lnTo>
              <a:lnTo>
                <a:pt x="172" y="165"/>
              </a:lnTo>
              <a:lnTo>
                <a:pt x="169" y="150"/>
              </a:lnTo>
              <a:lnTo>
                <a:pt x="158" y="148"/>
              </a:lnTo>
              <a:lnTo>
                <a:pt x="149" y="143"/>
              </a:lnTo>
              <a:lnTo>
                <a:pt x="139" y="144"/>
              </a:lnTo>
              <a:lnTo>
                <a:pt x="133" y="139"/>
              </a:lnTo>
              <a:lnTo>
                <a:pt x="122" y="140"/>
              </a:lnTo>
              <a:lnTo>
                <a:pt x="118" y="132"/>
              </a:lnTo>
              <a:lnTo>
                <a:pt x="108" y="137"/>
              </a:lnTo>
              <a:lnTo>
                <a:pt x="112" y="150"/>
              </a:lnTo>
              <a:lnTo>
                <a:pt x="100" y="154"/>
              </a:lnTo>
              <a:lnTo>
                <a:pt x="90" y="154"/>
              </a:lnTo>
              <a:lnTo>
                <a:pt x="81" y="141"/>
              </a:lnTo>
              <a:lnTo>
                <a:pt x="69" y="144"/>
              </a:lnTo>
              <a:close/>
            </a:path>
          </a:pathLst>
        </a:cu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</xdr:col>
      <xdr:colOff>733425</xdr:colOff>
      <xdr:row>25</xdr:row>
      <xdr:rowOff>0</xdr:rowOff>
    </xdr:from>
    <xdr:to>
      <xdr:col>8</xdr:col>
      <xdr:colOff>352425</xdr:colOff>
      <xdr:row>34</xdr:row>
      <xdr:rowOff>38100</xdr:rowOff>
    </xdr:to>
    <xdr:sp macro="" textlink="">
      <xdr:nvSpPr>
        <xdr:cNvPr id="8" name="Freeform 7"/>
        <xdr:cNvSpPr>
          <a:spLocks/>
        </xdr:cNvSpPr>
      </xdr:nvSpPr>
      <xdr:spPr bwMode="auto">
        <a:xfrm>
          <a:off x="4133850" y="4048125"/>
          <a:ext cx="1905000" cy="1495425"/>
        </a:xfrm>
        <a:custGeom>
          <a:avLst/>
          <a:gdLst>
            <a:gd name="T0" fmla="*/ 231 w 993"/>
            <a:gd name="T1" fmla="*/ 29 h 744"/>
            <a:gd name="T2" fmla="*/ 171 w 993"/>
            <a:gd name="T3" fmla="*/ 48 h 744"/>
            <a:gd name="T4" fmla="*/ 106 w 993"/>
            <a:gd name="T5" fmla="*/ 69 h 744"/>
            <a:gd name="T6" fmla="*/ 89 w 993"/>
            <a:gd name="T7" fmla="*/ 107 h 744"/>
            <a:gd name="T8" fmla="*/ 99 w 993"/>
            <a:gd name="T9" fmla="*/ 163 h 744"/>
            <a:gd name="T10" fmla="*/ 101 w 993"/>
            <a:gd name="T11" fmla="*/ 231 h 744"/>
            <a:gd name="T12" fmla="*/ 106 w 993"/>
            <a:gd name="T13" fmla="*/ 275 h 744"/>
            <a:gd name="T14" fmla="*/ 156 w 993"/>
            <a:gd name="T15" fmla="*/ 290 h 744"/>
            <a:gd name="T16" fmla="*/ 204 w 993"/>
            <a:gd name="T17" fmla="*/ 309 h 744"/>
            <a:gd name="T18" fmla="*/ 218 w 993"/>
            <a:gd name="T19" fmla="*/ 345 h 744"/>
            <a:gd name="T20" fmla="*/ 254 w 993"/>
            <a:gd name="T21" fmla="*/ 376 h 744"/>
            <a:gd name="T22" fmla="*/ 192 w 993"/>
            <a:gd name="T23" fmla="*/ 400 h 744"/>
            <a:gd name="T24" fmla="*/ 156 w 993"/>
            <a:gd name="T25" fmla="*/ 421 h 744"/>
            <a:gd name="T26" fmla="*/ 125 w 993"/>
            <a:gd name="T27" fmla="*/ 443 h 744"/>
            <a:gd name="T28" fmla="*/ 137 w 993"/>
            <a:gd name="T29" fmla="*/ 473 h 744"/>
            <a:gd name="T30" fmla="*/ 137 w 993"/>
            <a:gd name="T31" fmla="*/ 505 h 744"/>
            <a:gd name="T32" fmla="*/ 103 w 993"/>
            <a:gd name="T33" fmla="*/ 520 h 744"/>
            <a:gd name="T34" fmla="*/ 64 w 993"/>
            <a:gd name="T35" fmla="*/ 554 h 744"/>
            <a:gd name="T36" fmla="*/ 17 w 993"/>
            <a:gd name="T37" fmla="*/ 568 h 744"/>
            <a:gd name="T38" fmla="*/ 7 w 993"/>
            <a:gd name="T39" fmla="*/ 608 h 744"/>
            <a:gd name="T40" fmla="*/ 33 w 993"/>
            <a:gd name="T41" fmla="*/ 644 h 744"/>
            <a:gd name="T42" fmla="*/ 89 w 993"/>
            <a:gd name="T43" fmla="*/ 680 h 744"/>
            <a:gd name="T44" fmla="*/ 131 w 993"/>
            <a:gd name="T45" fmla="*/ 713 h 744"/>
            <a:gd name="T46" fmla="*/ 149 w 993"/>
            <a:gd name="T47" fmla="*/ 707 h 744"/>
            <a:gd name="T48" fmla="*/ 187 w 993"/>
            <a:gd name="T49" fmla="*/ 662 h 744"/>
            <a:gd name="T50" fmla="*/ 237 w 993"/>
            <a:gd name="T51" fmla="*/ 624 h 744"/>
            <a:gd name="T52" fmla="*/ 307 w 993"/>
            <a:gd name="T53" fmla="*/ 594 h 744"/>
            <a:gd name="T54" fmla="*/ 387 w 993"/>
            <a:gd name="T55" fmla="*/ 571 h 744"/>
            <a:gd name="T56" fmla="*/ 469 w 993"/>
            <a:gd name="T57" fmla="*/ 515 h 744"/>
            <a:gd name="T58" fmla="*/ 529 w 993"/>
            <a:gd name="T59" fmla="*/ 491 h 744"/>
            <a:gd name="T60" fmla="*/ 622 w 993"/>
            <a:gd name="T61" fmla="*/ 447 h 744"/>
            <a:gd name="T62" fmla="*/ 683 w 993"/>
            <a:gd name="T63" fmla="*/ 400 h 744"/>
            <a:gd name="T64" fmla="*/ 798 w 993"/>
            <a:gd name="T65" fmla="*/ 341 h 744"/>
            <a:gd name="T66" fmla="*/ 751 w 993"/>
            <a:gd name="T67" fmla="*/ 304 h 744"/>
            <a:gd name="T68" fmla="*/ 843 w 993"/>
            <a:gd name="T69" fmla="*/ 296 h 744"/>
            <a:gd name="T70" fmla="*/ 871 w 993"/>
            <a:gd name="T71" fmla="*/ 365 h 744"/>
            <a:gd name="T72" fmla="*/ 936 w 993"/>
            <a:gd name="T73" fmla="*/ 368 h 744"/>
            <a:gd name="T74" fmla="*/ 978 w 993"/>
            <a:gd name="T75" fmla="*/ 224 h 744"/>
            <a:gd name="T76" fmla="*/ 961 w 993"/>
            <a:gd name="T77" fmla="*/ 114 h 744"/>
            <a:gd name="T78" fmla="*/ 882 w 993"/>
            <a:gd name="T79" fmla="*/ 25 h 744"/>
            <a:gd name="T80" fmla="*/ 847 w 993"/>
            <a:gd name="T81" fmla="*/ 30 h 744"/>
            <a:gd name="T82" fmla="*/ 808 w 993"/>
            <a:gd name="T83" fmla="*/ 52 h 744"/>
            <a:gd name="T84" fmla="*/ 726 w 993"/>
            <a:gd name="T85" fmla="*/ 58 h 744"/>
            <a:gd name="T86" fmla="*/ 697 w 993"/>
            <a:gd name="T87" fmla="*/ 81 h 744"/>
            <a:gd name="T88" fmla="*/ 678 w 993"/>
            <a:gd name="T89" fmla="*/ 104 h 744"/>
            <a:gd name="T90" fmla="*/ 664 w 993"/>
            <a:gd name="T91" fmla="*/ 140 h 744"/>
            <a:gd name="T92" fmla="*/ 608 w 993"/>
            <a:gd name="T93" fmla="*/ 146 h 744"/>
            <a:gd name="T94" fmla="*/ 571 w 993"/>
            <a:gd name="T95" fmla="*/ 149 h 744"/>
            <a:gd name="T96" fmla="*/ 532 w 993"/>
            <a:gd name="T97" fmla="*/ 144 h 744"/>
            <a:gd name="T98" fmla="*/ 499 w 993"/>
            <a:gd name="T99" fmla="*/ 122 h 744"/>
            <a:gd name="T100" fmla="*/ 482 w 993"/>
            <a:gd name="T101" fmla="*/ 120 h 744"/>
            <a:gd name="T102" fmla="*/ 449 w 993"/>
            <a:gd name="T103" fmla="*/ 136 h 744"/>
            <a:gd name="T104" fmla="*/ 422 w 993"/>
            <a:gd name="T105" fmla="*/ 130 h 744"/>
            <a:gd name="T106" fmla="*/ 412 w 993"/>
            <a:gd name="T107" fmla="*/ 63 h 744"/>
            <a:gd name="T108" fmla="*/ 383 w 993"/>
            <a:gd name="T109" fmla="*/ 37 h 744"/>
            <a:gd name="T110" fmla="*/ 347 w 993"/>
            <a:gd name="T111" fmla="*/ 3 h 744"/>
            <a:gd name="T112" fmla="*/ 315 w 993"/>
            <a:gd name="T113" fmla="*/ 17 h 744"/>
            <a:gd name="T114" fmla="*/ 280 w 993"/>
            <a:gd name="T115" fmla="*/ 14 h 74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</a:cxnLst>
          <a:rect l="0" t="0" r="r" b="b"/>
          <a:pathLst>
            <a:path w="993" h="744">
              <a:moveTo>
                <a:pt x="268" y="17"/>
              </a:moveTo>
              <a:lnTo>
                <a:pt x="264" y="15"/>
              </a:lnTo>
              <a:lnTo>
                <a:pt x="257" y="15"/>
              </a:lnTo>
              <a:lnTo>
                <a:pt x="250" y="15"/>
              </a:lnTo>
              <a:lnTo>
                <a:pt x="236" y="34"/>
              </a:lnTo>
              <a:lnTo>
                <a:pt x="229" y="37"/>
              </a:lnTo>
              <a:lnTo>
                <a:pt x="231" y="29"/>
              </a:lnTo>
              <a:lnTo>
                <a:pt x="222" y="32"/>
              </a:lnTo>
              <a:lnTo>
                <a:pt x="219" y="26"/>
              </a:lnTo>
              <a:lnTo>
                <a:pt x="204" y="40"/>
              </a:lnTo>
              <a:lnTo>
                <a:pt x="192" y="45"/>
              </a:lnTo>
              <a:lnTo>
                <a:pt x="189" y="41"/>
              </a:lnTo>
              <a:lnTo>
                <a:pt x="181" y="38"/>
              </a:lnTo>
              <a:lnTo>
                <a:pt x="171" y="48"/>
              </a:lnTo>
              <a:lnTo>
                <a:pt x="157" y="45"/>
              </a:lnTo>
              <a:lnTo>
                <a:pt x="154" y="49"/>
              </a:lnTo>
              <a:lnTo>
                <a:pt x="149" y="45"/>
              </a:lnTo>
              <a:lnTo>
                <a:pt x="143" y="55"/>
              </a:lnTo>
              <a:lnTo>
                <a:pt x="122" y="60"/>
              </a:lnTo>
              <a:lnTo>
                <a:pt x="111" y="53"/>
              </a:lnTo>
              <a:lnTo>
                <a:pt x="106" y="69"/>
              </a:lnTo>
              <a:lnTo>
                <a:pt x="96" y="75"/>
              </a:lnTo>
              <a:lnTo>
                <a:pt x="92" y="78"/>
              </a:lnTo>
              <a:lnTo>
                <a:pt x="96" y="88"/>
              </a:lnTo>
              <a:lnTo>
                <a:pt x="101" y="92"/>
              </a:lnTo>
              <a:lnTo>
                <a:pt x="99" y="96"/>
              </a:lnTo>
              <a:lnTo>
                <a:pt x="90" y="99"/>
              </a:lnTo>
              <a:lnTo>
                <a:pt x="89" y="107"/>
              </a:lnTo>
              <a:lnTo>
                <a:pt x="83" y="111"/>
              </a:lnTo>
              <a:lnTo>
                <a:pt x="87" y="120"/>
              </a:lnTo>
              <a:lnTo>
                <a:pt x="87" y="127"/>
              </a:lnTo>
              <a:lnTo>
                <a:pt x="94" y="134"/>
              </a:lnTo>
              <a:lnTo>
                <a:pt x="93" y="140"/>
              </a:lnTo>
              <a:lnTo>
                <a:pt x="94" y="157"/>
              </a:lnTo>
              <a:lnTo>
                <a:pt x="99" y="163"/>
              </a:lnTo>
              <a:lnTo>
                <a:pt x="97" y="178"/>
              </a:lnTo>
              <a:lnTo>
                <a:pt x="86" y="182"/>
              </a:lnTo>
              <a:lnTo>
                <a:pt x="87" y="194"/>
              </a:lnTo>
              <a:lnTo>
                <a:pt x="92" y="200"/>
              </a:lnTo>
              <a:lnTo>
                <a:pt x="90" y="209"/>
              </a:lnTo>
              <a:lnTo>
                <a:pt x="103" y="218"/>
              </a:lnTo>
              <a:lnTo>
                <a:pt x="101" y="231"/>
              </a:lnTo>
              <a:lnTo>
                <a:pt x="106" y="233"/>
              </a:lnTo>
              <a:lnTo>
                <a:pt x="104" y="242"/>
              </a:lnTo>
              <a:lnTo>
                <a:pt x="100" y="246"/>
              </a:lnTo>
              <a:lnTo>
                <a:pt x="99" y="250"/>
              </a:lnTo>
              <a:lnTo>
                <a:pt x="108" y="252"/>
              </a:lnTo>
              <a:lnTo>
                <a:pt x="104" y="267"/>
              </a:lnTo>
              <a:lnTo>
                <a:pt x="106" y="275"/>
              </a:lnTo>
              <a:lnTo>
                <a:pt x="117" y="279"/>
              </a:lnTo>
              <a:lnTo>
                <a:pt x="111" y="290"/>
              </a:lnTo>
              <a:lnTo>
                <a:pt x="121" y="294"/>
              </a:lnTo>
              <a:lnTo>
                <a:pt x="131" y="294"/>
              </a:lnTo>
              <a:lnTo>
                <a:pt x="146" y="298"/>
              </a:lnTo>
              <a:lnTo>
                <a:pt x="149" y="289"/>
              </a:lnTo>
              <a:lnTo>
                <a:pt x="156" y="290"/>
              </a:lnTo>
              <a:lnTo>
                <a:pt x="157" y="298"/>
              </a:lnTo>
              <a:lnTo>
                <a:pt x="164" y="304"/>
              </a:lnTo>
              <a:lnTo>
                <a:pt x="169" y="301"/>
              </a:lnTo>
              <a:lnTo>
                <a:pt x="172" y="307"/>
              </a:lnTo>
              <a:lnTo>
                <a:pt x="186" y="305"/>
              </a:lnTo>
              <a:lnTo>
                <a:pt x="187" y="302"/>
              </a:lnTo>
              <a:lnTo>
                <a:pt x="204" y="309"/>
              </a:lnTo>
              <a:lnTo>
                <a:pt x="203" y="319"/>
              </a:lnTo>
              <a:lnTo>
                <a:pt x="207" y="333"/>
              </a:lnTo>
              <a:lnTo>
                <a:pt x="211" y="328"/>
              </a:lnTo>
              <a:lnTo>
                <a:pt x="217" y="330"/>
              </a:lnTo>
              <a:lnTo>
                <a:pt x="215" y="337"/>
              </a:lnTo>
              <a:lnTo>
                <a:pt x="211" y="341"/>
              </a:lnTo>
              <a:lnTo>
                <a:pt x="218" y="345"/>
              </a:lnTo>
              <a:lnTo>
                <a:pt x="231" y="349"/>
              </a:lnTo>
              <a:lnTo>
                <a:pt x="235" y="346"/>
              </a:lnTo>
              <a:lnTo>
                <a:pt x="243" y="350"/>
              </a:lnTo>
              <a:lnTo>
                <a:pt x="250" y="365"/>
              </a:lnTo>
              <a:lnTo>
                <a:pt x="247" y="371"/>
              </a:lnTo>
              <a:lnTo>
                <a:pt x="251" y="376"/>
              </a:lnTo>
              <a:lnTo>
                <a:pt x="254" y="376"/>
              </a:lnTo>
              <a:lnTo>
                <a:pt x="247" y="390"/>
              </a:lnTo>
              <a:lnTo>
                <a:pt x="240" y="386"/>
              </a:lnTo>
              <a:lnTo>
                <a:pt x="226" y="391"/>
              </a:lnTo>
              <a:lnTo>
                <a:pt x="210" y="389"/>
              </a:lnTo>
              <a:lnTo>
                <a:pt x="207" y="395"/>
              </a:lnTo>
              <a:lnTo>
                <a:pt x="197" y="395"/>
              </a:lnTo>
              <a:lnTo>
                <a:pt x="192" y="400"/>
              </a:lnTo>
              <a:lnTo>
                <a:pt x="192" y="406"/>
              </a:lnTo>
              <a:lnTo>
                <a:pt x="186" y="408"/>
              </a:lnTo>
              <a:lnTo>
                <a:pt x="185" y="415"/>
              </a:lnTo>
              <a:lnTo>
                <a:pt x="181" y="417"/>
              </a:lnTo>
              <a:lnTo>
                <a:pt x="179" y="411"/>
              </a:lnTo>
              <a:lnTo>
                <a:pt x="161" y="413"/>
              </a:lnTo>
              <a:lnTo>
                <a:pt x="156" y="421"/>
              </a:lnTo>
              <a:lnTo>
                <a:pt x="153" y="430"/>
              </a:lnTo>
              <a:lnTo>
                <a:pt x="142" y="432"/>
              </a:lnTo>
              <a:lnTo>
                <a:pt x="137" y="427"/>
              </a:lnTo>
              <a:lnTo>
                <a:pt x="131" y="430"/>
              </a:lnTo>
              <a:lnTo>
                <a:pt x="131" y="435"/>
              </a:lnTo>
              <a:lnTo>
                <a:pt x="122" y="432"/>
              </a:lnTo>
              <a:lnTo>
                <a:pt x="125" y="443"/>
              </a:lnTo>
              <a:lnTo>
                <a:pt x="136" y="445"/>
              </a:lnTo>
              <a:lnTo>
                <a:pt x="132" y="458"/>
              </a:lnTo>
              <a:lnTo>
                <a:pt x="121" y="460"/>
              </a:lnTo>
              <a:lnTo>
                <a:pt x="117" y="471"/>
              </a:lnTo>
              <a:lnTo>
                <a:pt x="118" y="476"/>
              </a:lnTo>
              <a:lnTo>
                <a:pt x="131" y="471"/>
              </a:lnTo>
              <a:lnTo>
                <a:pt x="137" y="473"/>
              </a:lnTo>
              <a:lnTo>
                <a:pt x="135" y="479"/>
              </a:lnTo>
              <a:lnTo>
                <a:pt x="124" y="484"/>
              </a:lnTo>
              <a:lnTo>
                <a:pt x="125" y="490"/>
              </a:lnTo>
              <a:lnTo>
                <a:pt x="131" y="494"/>
              </a:lnTo>
              <a:lnTo>
                <a:pt x="139" y="495"/>
              </a:lnTo>
              <a:lnTo>
                <a:pt x="137" y="499"/>
              </a:lnTo>
              <a:lnTo>
                <a:pt x="137" y="505"/>
              </a:lnTo>
              <a:lnTo>
                <a:pt x="131" y="505"/>
              </a:lnTo>
              <a:lnTo>
                <a:pt x="132" y="508"/>
              </a:lnTo>
              <a:lnTo>
                <a:pt x="124" y="509"/>
              </a:lnTo>
              <a:lnTo>
                <a:pt x="126" y="515"/>
              </a:lnTo>
              <a:lnTo>
                <a:pt x="115" y="516"/>
              </a:lnTo>
              <a:lnTo>
                <a:pt x="106" y="509"/>
              </a:lnTo>
              <a:lnTo>
                <a:pt x="103" y="520"/>
              </a:lnTo>
              <a:lnTo>
                <a:pt x="94" y="527"/>
              </a:lnTo>
              <a:lnTo>
                <a:pt x="94" y="538"/>
              </a:lnTo>
              <a:lnTo>
                <a:pt x="93" y="543"/>
              </a:lnTo>
              <a:lnTo>
                <a:pt x="76" y="547"/>
              </a:lnTo>
              <a:lnTo>
                <a:pt x="74" y="543"/>
              </a:lnTo>
              <a:lnTo>
                <a:pt x="67" y="547"/>
              </a:lnTo>
              <a:lnTo>
                <a:pt x="64" y="554"/>
              </a:lnTo>
              <a:lnTo>
                <a:pt x="50" y="558"/>
              </a:lnTo>
              <a:lnTo>
                <a:pt x="46" y="557"/>
              </a:lnTo>
              <a:lnTo>
                <a:pt x="44" y="546"/>
              </a:lnTo>
              <a:lnTo>
                <a:pt x="35" y="547"/>
              </a:lnTo>
              <a:lnTo>
                <a:pt x="32" y="562"/>
              </a:lnTo>
              <a:lnTo>
                <a:pt x="24" y="567"/>
              </a:lnTo>
              <a:lnTo>
                <a:pt x="17" y="568"/>
              </a:lnTo>
              <a:lnTo>
                <a:pt x="15" y="576"/>
              </a:lnTo>
              <a:lnTo>
                <a:pt x="24" y="586"/>
              </a:lnTo>
              <a:lnTo>
                <a:pt x="26" y="593"/>
              </a:lnTo>
              <a:lnTo>
                <a:pt x="19" y="595"/>
              </a:lnTo>
              <a:lnTo>
                <a:pt x="18" y="603"/>
              </a:lnTo>
              <a:lnTo>
                <a:pt x="28" y="609"/>
              </a:lnTo>
              <a:lnTo>
                <a:pt x="7" y="608"/>
              </a:lnTo>
              <a:lnTo>
                <a:pt x="0" y="614"/>
              </a:lnTo>
              <a:lnTo>
                <a:pt x="0" y="620"/>
              </a:lnTo>
              <a:lnTo>
                <a:pt x="18" y="623"/>
              </a:lnTo>
              <a:lnTo>
                <a:pt x="10" y="631"/>
              </a:lnTo>
              <a:lnTo>
                <a:pt x="18" y="632"/>
              </a:lnTo>
              <a:lnTo>
                <a:pt x="18" y="638"/>
              </a:lnTo>
              <a:lnTo>
                <a:pt x="33" y="644"/>
              </a:lnTo>
              <a:lnTo>
                <a:pt x="40" y="651"/>
              </a:lnTo>
              <a:lnTo>
                <a:pt x="39" y="658"/>
              </a:lnTo>
              <a:lnTo>
                <a:pt x="53" y="662"/>
              </a:lnTo>
              <a:lnTo>
                <a:pt x="60" y="668"/>
              </a:lnTo>
              <a:lnTo>
                <a:pt x="75" y="668"/>
              </a:lnTo>
              <a:lnTo>
                <a:pt x="81" y="673"/>
              </a:lnTo>
              <a:lnTo>
                <a:pt x="89" y="680"/>
              </a:lnTo>
              <a:lnTo>
                <a:pt x="97" y="670"/>
              </a:lnTo>
              <a:lnTo>
                <a:pt x="103" y="670"/>
              </a:lnTo>
              <a:lnTo>
                <a:pt x="108" y="681"/>
              </a:lnTo>
              <a:lnTo>
                <a:pt x="111" y="695"/>
              </a:lnTo>
              <a:lnTo>
                <a:pt x="126" y="692"/>
              </a:lnTo>
              <a:lnTo>
                <a:pt x="126" y="707"/>
              </a:lnTo>
              <a:lnTo>
                <a:pt x="131" y="713"/>
              </a:lnTo>
              <a:lnTo>
                <a:pt x="131" y="725"/>
              </a:lnTo>
              <a:lnTo>
                <a:pt x="136" y="733"/>
              </a:lnTo>
              <a:lnTo>
                <a:pt x="142" y="736"/>
              </a:lnTo>
              <a:lnTo>
                <a:pt x="149" y="744"/>
              </a:lnTo>
              <a:lnTo>
                <a:pt x="154" y="732"/>
              </a:lnTo>
              <a:lnTo>
                <a:pt x="149" y="717"/>
              </a:lnTo>
              <a:lnTo>
                <a:pt x="149" y="707"/>
              </a:lnTo>
              <a:lnTo>
                <a:pt x="156" y="707"/>
              </a:lnTo>
              <a:lnTo>
                <a:pt x="158" y="698"/>
              </a:lnTo>
              <a:lnTo>
                <a:pt x="161" y="692"/>
              </a:lnTo>
              <a:lnTo>
                <a:pt x="172" y="684"/>
              </a:lnTo>
              <a:lnTo>
                <a:pt x="174" y="668"/>
              </a:lnTo>
              <a:lnTo>
                <a:pt x="182" y="669"/>
              </a:lnTo>
              <a:lnTo>
                <a:pt x="187" y="662"/>
              </a:lnTo>
              <a:lnTo>
                <a:pt x="189" y="654"/>
              </a:lnTo>
              <a:lnTo>
                <a:pt x="200" y="654"/>
              </a:lnTo>
              <a:lnTo>
                <a:pt x="201" y="642"/>
              </a:lnTo>
              <a:lnTo>
                <a:pt x="206" y="632"/>
              </a:lnTo>
              <a:lnTo>
                <a:pt x="211" y="628"/>
              </a:lnTo>
              <a:lnTo>
                <a:pt x="229" y="624"/>
              </a:lnTo>
              <a:lnTo>
                <a:pt x="237" y="624"/>
              </a:lnTo>
              <a:lnTo>
                <a:pt x="247" y="620"/>
              </a:lnTo>
              <a:lnTo>
                <a:pt x="256" y="623"/>
              </a:lnTo>
              <a:lnTo>
                <a:pt x="268" y="625"/>
              </a:lnTo>
              <a:lnTo>
                <a:pt x="280" y="609"/>
              </a:lnTo>
              <a:lnTo>
                <a:pt x="292" y="602"/>
              </a:lnTo>
              <a:lnTo>
                <a:pt x="300" y="606"/>
              </a:lnTo>
              <a:lnTo>
                <a:pt x="307" y="594"/>
              </a:lnTo>
              <a:lnTo>
                <a:pt x="314" y="608"/>
              </a:lnTo>
              <a:lnTo>
                <a:pt x="330" y="614"/>
              </a:lnTo>
              <a:lnTo>
                <a:pt x="347" y="617"/>
              </a:lnTo>
              <a:lnTo>
                <a:pt x="361" y="609"/>
              </a:lnTo>
              <a:lnTo>
                <a:pt x="376" y="575"/>
              </a:lnTo>
              <a:lnTo>
                <a:pt x="375" y="567"/>
              </a:lnTo>
              <a:lnTo>
                <a:pt x="387" y="571"/>
              </a:lnTo>
              <a:lnTo>
                <a:pt x="390" y="564"/>
              </a:lnTo>
              <a:lnTo>
                <a:pt x="396" y="565"/>
              </a:lnTo>
              <a:lnTo>
                <a:pt x="408" y="565"/>
              </a:lnTo>
              <a:lnTo>
                <a:pt x="435" y="550"/>
              </a:lnTo>
              <a:lnTo>
                <a:pt x="446" y="521"/>
              </a:lnTo>
              <a:lnTo>
                <a:pt x="468" y="527"/>
              </a:lnTo>
              <a:lnTo>
                <a:pt x="469" y="515"/>
              </a:lnTo>
              <a:lnTo>
                <a:pt x="479" y="504"/>
              </a:lnTo>
              <a:lnTo>
                <a:pt x="508" y="517"/>
              </a:lnTo>
              <a:lnTo>
                <a:pt x="518" y="516"/>
              </a:lnTo>
              <a:lnTo>
                <a:pt x="518" y="509"/>
              </a:lnTo>
              <a:lnTo>
                <a:pt x="528" y="516"/>
              </a:lnTo>
              <a:lnTo>
                <a:pt x="525" y="502"/>
              </a:lnTo>
              <a:lnTo>
                <a:pt x="529" y="491"/>
              </a:lnTo>
              <a:lnTo>
                <a:pt x="529" y="467"/>
              </a:lnTo>
              <a:lnTo>
                <a:pt x="539" y="461"/>
              </a:lnTo>
              <a:lnTo>
                <a:pt x="569" y="447"/>
              </a:lnTo>
              <a:lnTo>
                <a:pt x="574" y="452"/>
              </a:lnTo>
              <a:lnTo>
                <a:pt x="585" y="453"/>
              </a:lnTo>
              <a:lnTo>
                <a:pt x="592" y="449"/>
              </a:lnTo>
              <a:lnTo>
                <a:pt x="622" y="447"/>
              </a:lnTo>
              <a:lnTo>
                <a:pt x="628" y="443"/>
              </a:lnTo>
              <a:lnTo>
                <a:pt x="633" y="443"/>
              </a:lnTo>
              <a:lnTo>
                <a:pt x="646" y="434"/>
              </a:lnTo>
              <a:lnTo>
                <a:pt x="662" y="421"/>
              </a:lnTo>
              <a:lnTo>
                <a:pt x="664" y="411"/>
              </a:lnTo>
              <a:lnTo>
                <a:pt x="673" y="398"/>
              </a:lnTo>
              <a:lnTo>
                <a:pt x="683" y="400"/>
              </a:lnTo>
              <a:lnTo>
                <a:pt x="692" y="390"/>
              </a:lnTo>
              <a:lnTo>
                <a:pt x="703" y="393"/>
              </a:lnTo>
              <a:lnTo>
                <a:pt x="736" y="382"/>
              </a:lnTo>
              <a:lnTo>
                <a:pt x="748" y="363"/>
              </a:lnTo>
              <a:lnTo>
                <a:pt x="765" y="359"/>
              </a:lnTo>
              <a:lnTo>
                <a:pt x="787" y="353"/>
              </a:lnTo>
              <a:lnTo>
                <a:pt x="798" y="341"/>
              </a:lnTo>
              <a:lnTo>
                <a:pt x="801" y="331"/>
              </a:lnTo>
              <a:lnTo>
                <a:pt x="780" y="323"/>
              </a:lnTo>
              <a:lnTo>
                <a:pt x="767" y="323"/>
              </a:lnTo>
              <a:lnTo>
                <a:pt x="764" y="319"/>
              </a:lnTo>
              <a:lnTo>
                <a:pt x="768" y="312"/>
              </a:lnTo>
              <a:lnTo>
                <a:pt x="753" y="309"/>
              </a:lnTo>
              <a:lnTo>
                <a:pt x="751" y="304"/>
              </a:lnTo>
              <a:lnTo>
                <a:pt x="755" y="287"/>
              </a:lnTo>
              <a:lnTo>
                <a:pt x="767" y="274"/>
              </a:lnTo>
              <a:lnTo>
                <a:pt x="769" y="278"/>
              </a:lnTo>
              <a:lnTo>
                <a:pt x="778" y="279"/>
              </a:lnTo>
              <a:lnTo>
                <a:pt x="796" y="292"/>
              </a:lnTo>
              <a:lnTo>
                <a:pt x="835" y="287"/>
              </a:lnTo>
              <a:lnTo>
                <a:pt x="843" y="296"/>
              </a:lnTo>
              <a:lnTo>
                <a:pt x="860" y="302"/>
              </a:lnTo>
              <a:lnTo>
                <a:pt x="858" y="311"/>
              </a:lnTo>
              <a:lnTo>
                <a:pt x="858" y="322"/>
              </a:lnTo>
              <a:lnTo>
                <a:pt x="851" y="334"/>
              </a:lnTo>
              <a:lnTo>
                <a:pt x="878" y="331"/>
              </a:lnTo>
              <a:lnTo>
                <a:pt x="869" y="354"/>
              </a:lnTo>
              <a:lnTo>
                <a:pt x="871" y="365"/>
              </a:lnTo>
              <a:lnTo>
                <a:pt x="901" y="408"/>
              </a:lnTo>
              <a:lnTo>
                <a:pt x="914" y="405"/>
              </a:lnTo>
              <a:lnTo>
                <a:pt x="919" y="393"/>
              </a:lnTo>
              <a:lnTo>
                <a:pt x="929" y="382"/>
              </a:lnTo>
              <a:lnTo>
                <a:pt x="932" y="374"/>
              </a:lnTo>
              <a:lnTo>
                <a:pt x="930" y="368"/>
              </a:lnTo>
              <a:lnTo>
                <a:pt x="936" y="368"/>
              </a:lnTo>
              <a:lnTo>
                <a:pt x="932" y="363"/>
              </a:lnTo>
              <a:lnTo>
                <a:pt x="947" y="345"/>
              </a:lnTo>
              <a:lnTo>
                <a:pt x="965" y="304"/>
              </a:lnTo>
              <a:lnTo>
                <a:pt x="965" y="293"/>
              </a:lnTo>
              <a:lnTo>
                <a:pt x="969" y="271"/>
              </a:lnTo>
              <a:lnTo>
                <a:pt x="975" y="244"/>
              </a:lnTo>
              <a:lnTo>
                <a:pt x="978" y="224"/>
              </a:lnTo>
              <a:lnTo>
                <a:pt x="978" y="220"/>
              </a:lnTo>
              <a:lnTo>
                <a:pt x="980" y="209"/>
              </a:lnTo>
              <a:lnTo>
                <a:pt x="990" y="168"/>
              </a:lnTo>
              <a:lnTo>
                <a:pt x="993" y="151"/>
              </a:lnTo>
              <a:lnTo>
                <a:pt x="989" y="146"/>
              </a:lnTo>
              <a:lnTo>
                <a:pt x="964" y="122"/>
              </a:lnTo>
              <a:lnTo>
                <a:pt x="961" y="114"/>
              </a:lnTo>
              <a:lnTo>
                <a:pt x="968" y="108"/>
              </a:lnTo>
              <a:lnTo>
                <a:pt x="966" y="94"/>
              </a:lnTo>
              <a:lnTo>
                <a:pt x="957" y="60"/>
              </a:lnTo>
              <a:lnTo>
                <a:pt x="922" y="45"/>
              </a:lnTo>
              <a:lnTo>
                <a:pt x="896" y="30"/>
              </a:lnTo>
              <a:lnTo>
                <a:pt x="886" y="34"/>
              </a:lnTo>
              <a:lnTo>
                <a:pt x="882" y="25"/>
              </a:lnTo>
              <a:lnTo>
                <a:pt x="878" y="22"/>
              </a:lnTo>
              <a:lnTo>
                <a:pt x="880" y="6"/>
              </a:lnTo>
              <a:lnTo>
                <a:pt x="867" y="1"/>
              </a:lnTo>
              <a:lnTo>
                <a:pt x="867" y="34"/>
              </a:lnTo>
              <a:lnTo>
                <a:pt x="851" y="44"/>
              </a:lnTo>
              <a:lnTo>
                <a:pt x="847" y="40"/>
              </a:lnTo>
              <a:lnTo>
                <a:pt x="847" y="30"/>
              </a:lnTo>
              <a:lnTo>
                <a:pt x="842" y="32"/>
              </a:lnTo>
              <a:lnTo>
                <a:pt x="839" y="29"/>
              </a:lnTo>
              <a:lnTo>
                <a:pt x="835" y="36"/>
              </a:lnTo>
              <a:lnTo>
                <a:pt x="829" y="37"/>
              </a:lnTo>
              <a:lnTo>
                <a:pt x="828" y="45"/>
              </a:lnTo>
              <a:lnTo>
                <a:pt x="810" y="48"/>
              </a:lnTo>
              <a:lnTo>
                <a:pt x="808" y="52"/>
              </a:lnTo>
              <a:lnTo>
                <a:pt x="801" y="52"/>
              </a:lnTo>
              <a:lnTo>
                <a:pt x="798" y="56"/>
              </a:lnTo>
              <a:lnTo>
                <a:pt x="790" y="51"/>
              </a:lnTo>
              <a:lnTo>
                <a:pt x="772" y="69"/>
              </a:lnTo>
              <a:lnTo>
                <a:pt x="764" y="62"/>
              </a:lnTo>
              <a:lnTo>
                <a:pt x="732" y="62"/>
              </a:lnTo>
              <a:lnTo>
                <a:pt x="726" y="58"/>
              </a:lnTo>
              <a:lnTo>
                <a:pt x="715" y="60"/>
              </a:lnTo>
              <a:lnTo>
                <a:pt x="711" y="58"/>
              </a:lnTo>
              <a:lnTo>
                <a:pt x="700" y="58"/>
              </a:lnTo>
              <a:lnTo>
                <a:pt x="698" y="64"/>
              </a:lnTo>
              <a:lnTo>
                <a:pt x="703" y="67"/>
              </a:lnTo>
              <a:lnTo>
                <a:pt x="697" y="71"/>
              </a:lnTo>
              <a:lnTo>
                <a:pt x="697" y="81"/>
              </a:lnTo>
              <a:lnTo>
                <a:pt x="692" y="82"/>
              </a:lnTo>
              <a:lnTo>
                <a:pt x="694" y="88"/>
              </a:lnTo>
              <a:lnTo>
                <a:pt x="689" y="92"/>
              </a:lnTo>
              <a:lnTo>
                <a:pt x="676" y="89"/>
              </a:lnTo>
              <a:lnTo>
                <a:pt x="675" y="92"/>
              </a:lnTo>
              <a:lnTo>
                <a:pt x="685" y="101"/>
              </a:lnTo>
              <a:lnTo>
                <a:pt x="678" y="104"/>
              </a:lnTo>
              <a:lnTo>
                <a:pt x="686" y="105"/>
              </a:lnTo>
              <a:lnTo>
                <a:pt x="680" y="111"/>
              </a:lnTo>
              <a:lnTo>
                <a:pt x="680" y="120"/>
              </a:lnTo>
              <a:lnTo>
                <a:pt x="673" y="123"/>
              </a:lnTo>
              <a:lnTo>
                <a:pt x="678" y="130"/>
              </a:lnTo>
              <a:lnTo>
                <a:pt x="669" y="141"/>
              </a:lnTo>
              <a:lnTo>
                <a:pt x="664" y="140"/>
              </a:lnTo>
              <a:lnTo>
                <a:pt x="662" y="131"/>
              </a:lnTo>
              <a:lnTo>
                <a:pt x="647" y="138"/>
              </a:lnTo>
              <a:lnTo>
                <a:pt x="639" y="138"/>
              </a:lnTo>
              <a:lnTo>
                <a:pt x="639" y="141"/>
              </a:lnTo>
              <a:lnTo>
                <a:pt x="618" y="138"/>
              </a:lnTo>
              <a:lnTo>
                <a:pt x="618" y="145"/>
              </a:lnTo>
              <a:lnTo>
                <a:pt x="608" y="146"/>
              </a:lnTo>
              <a:lnTo>
                <a:pt x="598" y="153"/>
              </a:lnTo>
              <a:lnTo>
                <a:pt x="598" y="151"/>
              </a:lnTo>
              <a:lnTo>
                <a:pt x="596" y="149"/>
              </a:lnTo>
              <a:lnTo>
                <a:pt x="593" y="153"/>
              </a:lnTo>
              <a:lnTo>
                <a:pt x="585" y="152"/>
              </a:lnTo>
              <a:lnTo>
                <a:pt x="578" y="153"/>
              </a:lnTo>
              <a:lnTo>
                <a:pt x="571" y="149"/>
              </a:lnTo>
              <a:lnTo>
                <a:pt x="562" y="151"/>
              </a:lnTo>
              <a:lnTo>
                <a:pt x="549" y="146"/>
              </a:lnTo>
              <a:lnTo>
                <a:pt x="549" y="140"/>
              </a:lnTo>
              <a:lnTo>
                <a:pt x="543" y="141"/>
              </a:lnTo>
              <a:lnTo>
                <a:pt x="535" y="148"/>
              </a:lnTo>
              <a:lnTo>
                <a:pt x="535" y="142"/>
              </a:lnTo>
              <a:lnTo>
                <a:pt x="532" y="144"/>
              </a:lnTo>
              <a:lnTo>
                <a:pt x="528" y="131"/>
              </a:lnTo>
              <a:lnTo>
                <a:pt x="512" y="130"/>
              </a:lnTo>
              <a:lnTo>
                <a:pt x="514" y="126"/>
              </a:lnTo>
              <a:lnTo>
                <a:pt x="505" y="125"/>
              </a:lnTo>
              <a:lnTo>
                <a:pt x="511" y="122"/>
              </a:lnTo>
              <a:lnTo>
                <a:pt x="507" y="118"/>
              </a:lnTo>
              <a:lnTo>
                <a:pt x="499" y="122"/>
              </a:lnTo>
              <a:lnTo>
                <a:pt x="500" y="116"/>
              </a:lnTo>
              <a:lnTo>
                <a:pt x="496" y="115"/>
              </a:lnTo>
              <a:lnTo>
                <a:pt x="493" y="122"/>
              </a:lnTo>
              <a:lnTo>
                <a:pt x="486" y="122"/>
              </a:lnTo>
              <a:lnTo>
                <a:pt x="486" y="103"/>
              </a:lnTo>
              <a:lnTo>
                <a:pt x="480" y="108"/>
              </a:lnTo>
              <a:lnTo>
                <a:pt x="482" y="120"/>
              </a:lnTo>
              <a:lnTo>
                <a:pt x="472" y="119"/>
              </a:lnTo>
              <a:lnTo>
                <a:pt x="467" y="125"/>
              </a:lnTo>
              <a:lnTo>
                <a:pt x="464" y="118"/>
              </a:lnTo>
              <a:lnTo>
                <a:pt x="460" y="118"/>
              </a:lnTo>
              <a:lnTo>
                <a:pt x="460" y="126"/>
              </a:lnTo>
              <a:lnTo>
                <a:pt x="449" y="133"/>
              </a:lnTo>
              <a:lnTo>
                <a:pt x="449" y="136"/>
              </a:lnTo>
              <a:lnTo>
                <a:pt x="444" y="137"/>
              </a:lnTo>
              <a:lnTo>
                <a:pt x="449" y="144"/>
              </a:lnTo>
              <a:lnTo>
                <a:pt x="444" y="145"/>
              </a:lnTo>
              <a:lnTo>
                <a:pt x="439" y="136"/>
              </a:lnTo>
              <a:lnTo>
                <a:pt x="433" y="140"/>
              </a:lnTo>
              <a:lnTo>
                <a:pt x="421" y="137"/>
              </a:lnTo>
              <a:lnTo>
                <a:pt x="422" y="130"/>
              </a:lnTo>
              <a:lnTo>
                <a:pt x="418" y="120"/>
              </a:lnTo>
              <a:lnTo>
                <a:pt x="414" y="127"/>
              </a:lnTo>
              <a:lnTo>
                <a:pt x="410" y="126"/>
              </a:lnTo>
              <a:lnTo>
                <a:pt x="412" y="118"/>
              </a:lnTo>
              <a:lnTo>
                <a:pt x="419" y="112"/>
              </a:lnTo>
              <a:lnTo>
                <a:pt x="415" y="105"/>
              </a:lnTo>
              <a:lnTo>
                <a:pt x="412" y="63"/>
              </a:lnTo>
              <a:lnTo>
                <a:pt x="400" y="58"/>
              </a:lnTo>
              <a:lnTo>
                <a:pt x="403" y="38"/>
              </a:lnTo>
              <a:lnTo>
                <a:pt x="392" y="34"/>
              </a:lnTo>
              <a:lnTo>
                <a:pt x="387" y="29"/>
              </a:lnTo>
              <a:lnTo>
                <a:pt x="387" y="36"/>
              </a:lnTo>
              <a:lnTo>
                <a:pt x="380" y="29"/>
              </a:lnTo>
              <a:lnTo>
                <a:pt x="383" y="37"/>
              </a:lnTo>
              <a:lnTo>
                <a:pt x="375" y="34"/>
              </a:lnTo>
              <a:lnTo>
                <a:pt x="367" y="15"/>
              </a:lnTo>
              <a:lnTo>
                <a:pt x="360" y="18"/>
              </a:lnTo>
              <a:lnTo>
                <a:pt x="360" y="10"/>
              </a:lnTo>
              <a:lnTo>
                <a:pt x="354" y="10"/>
              </a:lnTo>
              <a:lnTo>
                <a:pt x="354" y="3"/>
              </a:lnTo>
              <a:lnTo>
                <a:pt x="347" y="3"/>
              </a:lnTo>
              <a:lnTo>
                <a:pt x="346" y="8"/>
              </a:lnTo>
              <a:lnTo>
                <a:pt x="339" y="6"/>
              </a:lnTo>
              <a:lnTo>
                <a:pt x="342" y="12"/>
              </a:lnTo>
              <a:lnTo>
                <a:pt x="337" y="14"/>
              </a:lnTo>
              <a:lnTo>
                <a:pt x="332" y="22"/>
              </a:lnTo>
              <a:lnTo>
                <a:pt x="326" y="18"/>
              </a:lnTo>
              <a:lnTo>
                <a:pt x="315" y="17"/>
              </a:lnTo>
              <a:lnTo>
                <a:pt x="315" y="8"/>
              </a:lnTo>
              <a:lnTo>
                <a:pt x="308" y="10"/>
              </a:lnTo>
              <a:lnTo>
                <a:pt x="307" y="3"/>
              </a:lnTo>
              <a:lnTo>
                <a:pt x="297" y="0"/>
              </a:lnTo>
              <a:lnTo>
                <a:pt x="290" y="6"/>
              </a:lnTo>
              <a:lnTo>
                <a:pt x="283" y="7"/>
              </a:lnTo>
              <a:lnTo>
                <a:pt x="280" y="14"/>
              </a:lnTo>
              <a:lnTo>
                <a:pt x="275" y="18"/>
              </a:lnTo>
              <a:lnTo>
                <a:pt x="268" y="17"/>
              </a:lnTo>
              <a:close/>
            </a:path>
          </a:pathLst>
        </a:custGeom>
        <a:solidFill>
          <a:srgbClr val="FFFF0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666750</xdr:colOff>
      <xdr:row>16</xdr:row>
      <xdr:rowOff>95250</xdr:rowOff>
    </xdr:from>
    <xdr:to>
      <xdr:col>6</xdr:col>
      <xdr:colOff>752475</xdr:colOff>
      <xdr:row>29</xdr:row>
      <xdr:rowOff>95250</xdr:rowOff>
    </xdr:to>
    <xdr:sp macro="" textlink="">
      <xdr:nvSpPr>
        <xdr:cNvPr id="9" name="Freeform 8"/>
        <xdr:cNvSpPr>
          <a:spLocks/>
        </xdr:cNvSpPr>
      </xdr:nvSpPr>
      <xdr:spPr bwMode="auto">
        <a:xfrm>
          <a:off x="3305175" y="2686050"/>
          <a:ext cx="1609725" cy="2105025"/>
        </a:xfrm>
        <a:custGeom>
          <a:avLst/>
          <a:gdLst>
            <a:gd name="T0" fmla="*/ 26 w 839"/>
            <a:gd name="T1" fmla="*/ 506 h 1049"/>
            <a:gd name="T2" fmla="*/ 135 w 839"/>
            <a:gd name="T3" fmla="*/ 489 h 1049"/>
            <a:gd name="T4" fmla="*/ 164 w 839"/>
            <a:gd name="T5" fmla="*/ 415 h 1049"/>
            <a:gd name="T6" fmla="*/ 154 w 839"/>
            <a:gd name="T7" fmla="*/ 353 h 1049"/>
            <a:gd name="T8" fmla="*/ 133 w 839"/>
            <a:gd name="T9" fmla="*/ 285 h 1049"/>
            <a:gd name="T10" fmla="*/ 98 w 839"/>
            <a:gd name="T11" fmla="*/ 215 h 1049"/>
            <a:gd name="T12" fmla="*/ 57 w 839"/>
            <a:gd name="T13" fmla="*/ 112 h 1049"/>
            <a:gd name="T14" fmla="*/ 121 w 839"/>
            <a:gd name="T15" fmla="*/ 88 h 1049"/>
            <a:gd name="T16" fmla="*/ 183 w 839"/>
            <a:gd name="T17" fmla="*/ 88 h 1049"/>
            <a:gd name="T18" fmla="*/ 271 w 839"/>
            <a:gd name="T19" fmla="*/ 36 h 1049"/>
            <a:gd name="T20" fmla="*/ 308 w 839"/>
            <a:gd name="T21" fmla="*/ 0 h 1049"/>
            <a:gd name="T22" fmla="*/ 333 w 839"/>
            <a:gd name="T23" fmla="*/ 26 h 1049"/>
            <a:gd name="T24" fmla="*/ 397 w 839"/>
            <a:gd name="T25" fmla="*/ 63 h 1049"/>
            <a:gd name="T26" fmla="*/ 440 w 839"/>
            <a:gd name="T27" fmla="*/ 95 h 1049"/>
            <a:gd name="T28" fmla="*/ 490 w 839"/>
            <a:gd name="T29" fmla="*/ 110 h 1049"/>
            <a:gd name="T30" fmla="*/ 522 w 839"/>
            <a:gd name="T31" fmla="*/ 119 h 1049"/>
            <a:gd name="T32" fmla="*/ 516 w 839"/>
            <a:gd name="T33" fmla="*/ 166 h 1049"/>
            <a:gd name="T34" fmla="*/ 514 w 839"/>
            <a:gd name="T35" fmla="*/ 222 h 1049"/>
            <a:gd name="T36" fmla="*/ 507 w 839"/>
            <a:gd name="T37" fmla="*/ 274 h 1049"/>
            <a:gd name="T38" fmla="*/ 533 w 839"/>
            <a:gd name="T39" fmla="*/ 283 h 1049"/>
            <a:gd name="T40" fmla="*/ 551 w 839"/>
            <a:gd name="T41" fmla="*/ 292 h 1049"/>
            <a:gd name="T42" fmla="*/ 548 w 839"/>
            <a:gd name="T43" fmla="*/ 328 h 1049"/>
            <a:gd name="T44" fmla="*/ 543 w 839"/>
            <a:gd name="T45" fmla="*/ 378 h 1049"/>
            <a:gd name="T46" fmla="*/ 537 w 839"/>
            <a:gd name="T47" fmla="*/ 448 h 1049"/>
            <a:gd name="T48" fmla="*/ 583 w 839"/>
            <a:gd name="T49" fmla="*/ 505 h 1049"/>
            <a:gd name="T50" fmla="*/ 623 w 839"/>
            <a:gd name="T51" fmla="*/ 535 h 1049"/>
            <a:gd name="T52" fmla="*/ 672 w 839"/>
            <a:gd name="T53" fmla="*/ 523 h 1049"/>
            <a:gd name="T54" fmla="*/ 725 w 839"/>
            <a:gd name="T55" fmla="*/ 545 h 1049"/>
            <a:gd name="T56" fmla="*/ 759 w 839"/>
            <a:gd name="T57" fmla="*/ 558 h 1049"/>
            <a:gd name="T58" fmla="*/ 789 w 839"/>
            <a:gd name="T59" fmla="*/ 572 h 1049"/>
            <a:gd name="T60" fmla="*/ 826 w 839"/>
            <a:gd name="T61" fmla="*/ 588 h 1049"/>
            <a:gd name="T62" fmla="*/ 839 w 839"/>
            <a:gd name="T63" fmla="*/ 657 h 1049"/>
            <a:gd name="T64" fmla="*/ 789 w 839"/>
            <a:gd name="T65" fmla="*/ 690 h 1049"/>
            <a:gd name="T66" fmla="*/ 771 w 839"/>
            <a:gd name="T67" fmla="*/ 692 h 1049"/>
            <a:gd name="T68" fmla="*/ 737 w 839"/>
            <a:gd name="T69" fmla="*/ 690 h 1049"/>
            <a:gd name="T70" fmla="*/ 704 w 839"/>
            <a:gd name="T71" fmla="*/ 698 h 1049"/>
            <a:gd name="T72" fmla="*/ 658 w 839"/>
            <a:gd name="T73" fmla="*/ 717 h 1049"/>
            <a:gd name="T74" fmla="*/ 618 w 839"/>
            <a:gd name="T75" fmla="*/ 721 h 1049"/>
            <a:gd name="T76" fmla="*/ 572 w 839"/>
            <a:gd name="T77" fmla="*/ 735 h 1049"/>
            <a:gd name="T78" fmla="*/ 525 w 839"/>
            <a:gd name="T79" fmla="*/ 768 h 1049"/>
            <a:gd name="T80" fmla="*/ 516 w 839"/>
            <a:gd name="T81" fmla="*/ 800 h 1049"/>
            <a:gd name="T82" fmla="*/ 526 w 839"/>
            <a:gd name="T83" fmla="*/ 858 h 1049"/>
            <a:gd name="T84" fmla="*/ 530 w 839"/>
            <a:gd name="T85" fmla="*/ 911 h 1049"/>
            <a:gd name="T86" fmla="*/ 533 w 839"/>
            <a:gd name="T87" fmla="*/ 947 h 1049"/>
            <a:gd name="T88" fmla="*/ 546 w 839"/>
            <a:gd name="T89" fmla="*/ 996 h 1049"/>
            <a:gd name="T90" fmla="*/ 544 w 839"/>
            <a:gd name="T91" fmla="*/ 1049 h 1049"/>
            <a:gd name="T92" fmla="*/ 475 w 839"/>
            <a:gd name="T93" fmla="*/ 1040 h 1049"/>
            <a:gd name="T94" fmla="*/ 439 w 839"/>
            <a:gd name="T95" fmla="*/ 999 h 1049"/>
            <a:gd name="T96" fmla="*/ 373 w 839"/>
            <a:gd name="T97" fmla="*/ 988 h 1049"/>
            <a:gd name="T98" fmla="*/ 308 w 839"/>
            <a:gd name="T99" fmla="*/ 969 h 1049"/>
            <a:gd name="T100" fmla="*/ 287 w 839"/>
            <a:gd name="T101" fmla="*/ 920 h 1049"/>
            <a:gd name="T102" fmla="*/ 292 w 839"/>
            <a:gd name="T103" fmla="*/ 878 h 1049"/>
            <a:gd name="T104" fmla="*/ 250 w 839"/>
            <a:gd name="T105" fmla="*/ 818 h 1049"/>
            <a:gd name="T106" fmla="*/ 150 w 839"/>
            <a:gd name="T107" fmla="*/ 809 h 1049"/>
            <a:gd name="T108" fmla="*/ 132 w 839"/>
            <a:gd name="T109" fmla="*/ 774 h 1049"/>
            <a:gd name="T110" fmla="*/ 107 w 839"/>
            <a:gd name="T111" fmla="*/ 744 h 1049"/>
            <a:gd name="T112" fmla="*/ 107 w 839"/>
            <a:gd name="T113" fmla="*/ 716 h 1049"/>
            <a:gd name="T114" fmla="*/ 30 w 839"/>
            <a:gd name="T115" fmla="*/ 660 h 104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</a:cxnLst>
          <a:rect l="0" t="0" r="r" b="b"/>
          <a:pathLst>
            <a:path w="839" h="1049">
              <a:moveTo>
                <a:pt x="19" y="553"/>
              </a:moveTo>
              <a:lnTo>
                <a:pt x="18" y="543"/>
              </a:lnTo>
              <a:lnTo>
                <a:pt x="14" y="535"/>
              </a:lnTo>
              <a:lnTo>
                <a:pt x="0" y="520"/>
              </a:lnTo>
              <a:lnTo>
                <a:pt x="21" y="517"/>
              </a:lnTo>
              <a:lnTo>
                <a:pt x="26" y="506"/>
              </a:lnTo>
              <a:lnTo>
                <a:pt x="37" y="502"/>
              </a:lnTo>
              <a:lnTo>
                <a:pt x="71" y="502"/>
              </a:lnTo>
              <a:lnTo>
                <a:pt x="80" y="502"/>
              </a:lnTo>
              <a:lnTo>
                <a:pt x="96" y="497"/>
              </a:lnTo>
              <a:lnTo>
                <a:pt x="125" y="500"/>
              </a:lnTo>
              <a:lnTo>
                <a:pt x="135" y="489"/>
              </a:lnTo>
              <a:lnTo>
                <a:pt x="122" y="472"/>
              </a:lnTo>
              <a:lnTo>
                <a:pt x="155" y="456"/>
              </a:lnTo>
              <a:lnTo>
                <a:pt x="160" y="441"/>
              </a:lnTo>
              <a:lnTo>
                <a:pt x="150" y="434"/>
              </a:lnTo>
              <a:lnTo>
                <a:pt x="161" y="417"/>
              </a:lnTo>
              <a:lnTo>
                <a:pt x="164" y="415"/>
              </a:lnTo>
              <a:lnTo>
                <a:pt x="162" y="404"/>
              </a:lnTo>
              <a:lnTo>
                <a:pt x="151" y="398"/>
              </a:lnTo>
              <a:lnTo>
                <a:pt x="146" y="385"/>
              </a:lnTo>
              <a:lnTo>
                <a:pt x="150" y="372"/>
              </a:lnTo>
              <a:lnTo>
                <a:pt x="133" y="357"/>
              </a:lnTo>
              <a:lnTo>
                <a:pt x="154" y="353"/>
              </a:lnTo>
              <a:lnTo>
                <a:pt x="153" y="341"/>
              </a:lnTo>
              <a:lnTo>
                <a:pt x="147" y="335"/>
              </a:lnTo>
              <a:lnTo>
                <a:pt x="142" y="331"/>
              </a:lnTo>
              <a:lnTo>
                <a:pt x="126" y="313"/>
              </a:lnTo>
              <a:lnTo>
                <a:pt x="119" y="294"/>
              </a:lnTo>
              <a:lnTo>
                <a:pt x="133" y="285"/>
              </a:lnTo>
              <a:lnTo>
                <a:pt x="133" y="279"/>
              </a:lnTo>
              <a:lnTo>
                <a:pt x="107" y="245"/>
              </a:lnTo>
              <a:lnTo>
                <a:pt x="108" y="234"/>
              </a:lnTo>
              <a:lnTo>
                <a:pt x="119" y="225"/>
              </a:lnTo>
              <a:lnTo>
                <a:pt x="111" y="215"/>
              </a:lnTo>
              <a:lnTo>
                <a:pt x="98" y="215"/>
              </a:lnTo>
              <a:lnTo>
                <a:pt x="73" y="177"/>
              </a:lnTo>
              <a:lnTo>
                <a:pt x="71" y="173"/>
              </a:lnTo>
              <a:lnTo>
                <a:pt x="51" y="167"/>
              </a:lnTo>
              <a:lnTo>
                <a:pt x="58" y="155"/>
              </a:lnTo>
              <a:lnTo>
                <a:pt x="50" y="125"/>
              </a:lnTo>
              <a:lnTo>
                <a:pt x="57" y="112"/>
              </a:lnTo>
              <a:lnTo>
                <a:pt x="53" y="107"/>
              </a:lnTo>
              <a:lnTo>
                <a:pt x="64" y="104"/>
              </a:lnTo>
              <a:lnTo>
                <a:pt x="80" y="105"/>
              </a:lnTo>
              <a:lnTo>
                <a:pt x="97" y="110"/>
              </a:lnTo>
              <a:lnTo>
                <a:pt x="105" y="108"/>
              </a:lnTo>
              <a:lnTo>
                <a:pt x="121" y="88"/>
              </a:lnTo>
              <a:lnTo>
                <a:pt x="121" y="81"/>
              </a:lnTo>
              <a:lnTo>
                <a:pt x="139" y="77"/>
              </a:lnTo>
              <a:lnTo>
                <a:pt x="150" y="78"/>
              </a:lnTo>
              <a:lnTo>
                <a:pt x="155" y="75"/>
              </a:lnTo>
              <a:lnTo>
                <a:pt x="167" y="78"/>
              </a:lnTo>
              <a:lnTo>
                <a:pt x="183" y="88"/>
              </a:lnTo>
              <a:lnTo>
                <a:pt x="203" y="86"/>
              </a:lnTo>
              <a:lnTo>
                <a:pt x="240" y="75"/>
              </a:lnTo>
              <a:lnTo>
                <a:pt x="267" y="58"/>
              </a:lnTo>
              <a:lnTo>
                <a:pt x="278" y="55"/>
              </a:lnTo>
              <a:lnTo>
                <a:pt x="272" y="44"/>
              </a:lnTo>
              <a:lnTo>
                <a:pt x="271" y="36"/>
              </a:lnTo>
              <a:lnTo>
                <a:pt x="273" y="23"/>
              </a:lnTo>
              <a:lnTo>
                <a:pt x="285" y="25"/>
              </a:lnTo>
              <a:lnTo>
                <a:pt x="292" y="14"/>
              </a:lnTo>
              <a:lnTo>
                <a:pt x="290" y="3"/>
              </a:lnTo>
              <a:lnTo>
                <a:pt x="300" y="0"/>
              </a:lnTo>
              <a:lnTo>
                <a:pt x="308" y="0"/>
              </a:lnTo>
              <a:lnTo>
                <a:pt x="314" y="6"/>
              </a:lnTo>
              <a:lnTo>
                <a:pt x="304" y="14"/>
              </a:lnTo>
              <a:lnTo>
                <a:pt x="312" y="18"/>
              </a:lnTo>
              <a:lnTo>
                <a:pt x="323" y="15"/>
              </a:lnTo>
              <a:lnTo>
                <a:pt x="335" y="18"/>
              </a:lnTo>
              <a:lnTo>
                <a:pt x="333" y="26"/>
              </a:lnTo>
              <a:lnTo>
                <a:pt x="335" y="33"/>
              </a:lnTo>
              <a:lnTo>
                <a:pt x="367" y="29"/>
              </a:lnTo>
              <a:lnTo>
                <a:pt x="375" y="41"/>
              </a:lnTo>
              <a:lnTo>
                <a:pt x="398" y="48"/>
              </a:lnTo>
              <a:lnTo>
                <a:pt x="403" y="55"/>
              </a:lnTo>
              <a:lnTo>
                <a:pt x="397" y="63"/>
              </a:lnTo>
              <a:lnTo>
                <a:pt x="400" y="71"/>
              </a:lnTo>
              <a:lnTo>
                <a:pt x="407" y="74"/>
              </a:lnTo>
              <a:lnTo>
                <a:pt x="418" y="85"/>
              </a:lnTo>
              <a:lnTo>
                <a:pt x="429" y="84"/>
              </a:lnTo>
              <a:lnTo>
                <a:pt x="435" y="86"/>
              </a:lnTo>
              <a:lnTo>
                <a:pt x="440" y="95"/>
              </a:lnTo>
              <a:lnTo>
                <a:pt x="458" y="92"/>
              </a:lnTo>
              <a:lnTo>
                <a:pt x="464" y="89"/>
              </a:lnTo>
              <a:lnTo>
                <a:pt x="472" y="92"/>
              </a:lnTo>
              <a:lnTo>
                <a:pt x="485" y="97"/>
              </a:lnTo>
              <a:lnTo>
                <a:pt x="491" y="100"/>
              </a:lnTo>
              <a:lnTo>
                <a:pt x="490" y="110"/>
              </a:lnTo>
              <a:lnTo>
                <a:pt x="498" y="107"/>
              </a:lnTo>
              <a:lnTo>
                <a:pt x="508" y="96"/>
              </a:lnTo>
              <a:lnTo>
                <a:pt x="512" y="101"/>
              </a:lnTo>
              <a:lnTo>
                <a:pt x="518" y="100"/>
              </a:lnTo>
              <a:lnTo>
                <a:pt x="523" y="103"/>
              </a:lnTo>
              <a:lnTo>
                <a:pt x="522" y="119"/>
              </a:lnTo>
              <a:lnTo>
                <a:pt x="525" y="125"/>
              </a:lnTo>
              <a:lnTo>
                <a:pt x="523" y="138"/>
              </a:lnTo>
              <a:lnTo>
                <a:pt x="516" y="155"/>
              </a:lnTo>
              <a:lnTo>
                <a:pt x="521" y="159"/>
              </a:lnTo>
              <a:lnTo>
                <a:pt x="522" y="166"/>
              </a:lnTo>
              <a:lnTo>
                <a:pt x="516" y="166"/>
              </a:lnTo>
              <a:lnTo>
                <a:pt x="519" y="173"/>
              </a:lnTo>
              <a:lnTo>
                <a:pt x="518" y="181"/>
              </a:lnTo>
              <a:lnTo>
                <a:pt x="523" y="188"/>
              </a:lnTo>
              <a:lnTo>
                <a:pt x="529" y="214"/>
              </a:lnTo>
              <a:lnTo>
                <a:pt x="522" y="220"/>
              </a:lnTo>
              <a:lnTo>
                <a:pt x="514" y="222"/>
              </a:lnTo>
              <a:lnTo>
                <a:pt x="508" y="218"/>
              </a:lnTo>
              <a:lnTo>
                <a:pt x="510" y="230"/>
              </a:lnTo>
              <a:lnTo>
                <a:pt x="500" y="264"/>
              </a:lnTo>
              <a:lnTo>
                <a:pt x="500" y="268"/>
              </a:lnTo>
              <a:lnTo>
                <a:pt x="511" y="264"/>
              </a:lnTo>
              <a:lnTo>
                <a:pt x="507" y="274"/>
              </a:lnTo>
              <a:lnTo>
                <a:pt x="511" y="279"/>
              </a:lnTo>
              <a:lnTo>
                <a:pt x="525" y="276"/>
              </a:lnTo>
              <a:lnTo>
                <a:pt x="523" y="271"/>
              </a:lnTo>
              <a:lnTo>
                <a:pt x="535" y="274"/>
              </a:lnTo>
              <a:lnTo>
                <a:pt x="539" y="281"/>
              </a:lnTo>
              <a:lnTo>
                <a:pt x="533" y="283"/>
              </a:lnTo>
              <a:lnTo>
                <a:pt x="537" y="290"/>
              </a:lnTo>
              <a:lnTo>
                <a:pt x="541" y="286"/>
              </a:lnTo>
              <a:lnTo>
                <a:pt x="558" y="282"/>
              </a:lnTo>
              <a:lnTo>
                <a:pt x="557" y="287"/>
              </a:lnTo>
              <a:lnTo>
                <a:pt x="553" y="287"/>
              </a:lnTo>
              <a:lnTo>
                <a:pt x="551" y="292"/>
              </a:lnTo>
              <a:lnTo>
                <a:pt x="557" y="297"/>
              </a:lnTo>
              <a:lnTo>
                <a:pt x="554" y="304"/>
              </a:lnTo>
              <a:lnTo>
                <a:pt x="551" y="313"/>
              </a:lnTo>
              <a:lnTo>
                <a:pt x="541" y="320"/>
              </a:lnTo>
              <a:lnTo>
                <a:pt x="543" y="327"/>
              </a:lnTo>
              <a:lnTo>
                <a:pt x="548" y="328"/>
              </a:lnTo>
              <a:lnTo>
                <a:pt x="546" y="335"/>
              </a:lnTo>
              <a:lnTo>
                <a:pt x="551" y="339"/>
              </a:lnTo>
              <a:lnTo>
                <a:pt x="543" y="345"/>
              </a:lnTo>
              <a:lnTo>
                <a:pt x="548" y="359"/>
              </a:lnTo>
              <a:lnTo>
                <a:pt x="547" y="371"/>
              </a:lnTo>
              <a:lnTo>
                <a:pt x="543" y="378"/>
              </a:lnTo>
              <a:lnTo>
                <a:pt x="536" y="404"/>
              </a:lnTo>
              <a:lnTo>
                <a:pt x="537" y="408"/>
              </a:lnTo>
              <a:lnTo>
                <a:pt x="539" y="416"/>
              </a:lnTo>
              <a:lnTo>
                <a:pt x="537" y="426"/>
              </a:lnTo>
              <a:lnTo>
                <a:pt x="530" y="445"/>
              </a:lnTo>
              <a:lnTo>
                <a:pt x="537" y="448"/>
              </a:lnTo>
              <a:lnTo>
                <a:pt x="536" y="456"/>
              </a:lnTo>
              <a:lnTo>
                <a:pt x="541" y="457"/>
              </a:lnTo>
              <a:lnTo>
                <a:pt x="540" y="471"/>
              </a:lnTo>
              <a:lnTo>
                <a:pt x="557" y="479"/>
              </a:lnTo>
              <a:lnTo>
                <a:pt x="569" y="494"/>
              </a:lnTo>
              <a:lnTo>
                <a:pt x="583" y="505"/>
              </a:lnTo>
              <a:lnTo>
                <a:pt x="590" y="506"/>
              </a:lnTo>
              <a:lnTo>
                <a:pt x="605" y="525"/>
              </a:lnTo>
              <a:lnTo>
                <a:pt x="614" y="516"/>
              </a:lnTo>
              <a:lnTo>
                <a:pt x="618" y="524"/>
              </a:lnTo>
              <a:lnTo>
                <a:pt x="623" y="527"/>
              </a:lnTo>
              <a:lnTo>
                <a:pt x="623" y="535"/>
              </a:lnTo>
              <a:lnTo>
                <a:pt x="641" y="539"/>
              </a:lnTo>
              <a:lnTo>
                <a:pt x="650" y="538"/>
              </a:lnTo>
              <a:lnTo>
                <a:pt x="653" y="532"/>
              </a:lnTo>
              <a:lnTo>
                <a:pt x="661" y="532"/>
              </a:lnTo>
              <a:lnTo>
                <a:pt x="665" y="524"/>
              </a:lnTo>
              <a:lnTo>
                <a:pt x="672" y="523"/>
              </a:lnTo>
              <a:lnTo>
                <a:pt x="680" y="527"/>
              </a:lnTo>
              <a:lnTo>
                <a:pt x="696" y="532"/>
              </a:lnTo>
              <a:lnTo>
                <a:pt x="703" y="543"/>
              </a:lnTo>
              <a:lnTo>
                <a:pt x="711" y="546"/>
              </a:lnTo>
              <a:lnTo>
                <a:pt x="719" y="543"/>
              </a:lnTo>
              <a:lnTo>
                <a:pt x="725" y="545"/>
              </a:lnTo>
              <a:lnTo>
                <a:pt x="728" y="557"/>
              </a:lnTo>
              <a:lnTo>
                <a:pt x="736" y="557"/>
              </a:lnTo>
              <a:lnTo>
                <a:pt x="737" y="564"/>
              </a:lnTo>
              <a:lnTo>
                <a:pt x="746" y="562"/>
              </a:lnTo>
              <a:lnTo>
                <a:pt x="750" y="557"/>
              </a:lnTo>
              <a:lnTo>
                <a:pt x="759" y="558"/>
              </a:lnTo>
              <a:lnTo>
                <a:pt x="758" y="564"/>
              </a:lnTo>
              <a:lnTo>
                <a:pt x="765" y="565"/>
              </a:lnTo>
              <a:lnTo>
                <a:pt x="766" y="576"/>
              </a:lnTo>
              <a:lnTo>
                <a:pt x="772" y="571"/>
              </a:lnTo>
              <a:lnTo>
                <a:pt x="780" y="573"/>
              </a:lnTo>
              <a:lnTo>
                <a:pt x="789" y="572"/>
              </a:lnTo>
              <a:lnTo>
                <a:pt x="789" y="588"/>
              </a:lnTo>
              <a:lnTo>
                <a:pt x="797" y="586"/>
              </a:lnTo>
              <a:lnTo>
                <a:pt x="803" y="587"/>
              </a:lnTo>
              <a:lnTo>
                <a:pt x="811" y="584"/>
              </a:lnTo>
              <a:lnTo>
                <a:pt x="815" y="579"/>
              </a:lnTo>
              <a:lnTo>
                <a:pt x="826" y="588"/>
              </a:lnTo>
              <a:lnTo>
                <a:pt x="814" y="591"/>
              </a:lnTo>
              <a:lnTo>
                <a:pt x="818" y="613"/>
              </a:lnTo>
              <a:lnTo>
                <a:pt x="828" y="613"/>
              </a:lnTo>
              <a:lnTo>
                <a:pt x="833" y="645"/>
              </a:lnTo>
              <a:lnTo>
                <a:pt x="823" y="647"/>
              </a:lnTo>
              <a:lnTo>
                <a:pt x="839" y="657"/>
              </a:lnTo>
              <a:lnTo>
                <a:pt x="834" y="662"/>
              </a:lnTo>
              <a:lnTo>
                <a:pt x="830" y="661"/>
              </a:lnTo>
              <a:lnTo>
                <a:pt x="826" y="672"/>
              </a:lnTo>
              <a:lnTo>
                <a:pt x="796" y="695"/>
              </a:lnTo>
              <a:lnTo>
                <a:pt x="789" y="698"/>
              </a:lnTo>
              <a:lnTo>
                <a:pt x="789" y="690"/>
              </a:lnTo>
              <a:lnTo>
                <a:pt x="783" y="690"/>
              </a:lnTo>
              <a:lnTo>
                <a:pt x="783" y="683"/>
              </a:lnTo>
              <a:lnTo>
                <a:pt x="776" y="683"/>
              </a:lnTo>
              <a:lnTo>
                <a:pt x="775" y="688"/>
              </a:lnTo>
              <a:lnTo>
                <a:pt x="768" y="686"/>
              </a:lnTo>
              <a:lnTo>
                <a:pt x="771" y="692"/>
              </a:lnTo>
              <a:lnTo>
                <a:pt x="766" y="694"/>
              </a:lnTo>
              <a:lnTo>
                <a:pt x="761" y="702"/>
              </a:lnTo>
              <a:lnTo>
                <a:pt x="755" y="698"/>
              </a:lnTo>
              <a:lnTo>
                <a:pt x="744" y="697"/>
              </a:lnTo>
              <a:lnTo>
                <a:pt x="744" y="688"/>
              </a:lnTo>
              <a:lnTo>
                <a:pt x="737" y="690"/>
              </a:lnTo>
              <a:lnTo>
                <a:pt x="736" y="683"/>
              </a:lnTo>
              <a:lnTo>
                <a:pt x="726" y="680"/>
              </a:lnTo>
              <a:lnTo>
                <a:pt x="719" y="686"/>
              </a:lnTo>
              <a:lnTo>
                <a:pt x="712" y="687"/>
              </a:lnTo>
              <a:lnTo>
                <a:pt x="709" y="694"/>
              </a:lnTo>
              <a:lnTo>
                <a:pt x="704" y="698"/>
              </a:lnTo>
              <a:lnTo>
                <a:pt x="697" y="697"/>
              </a:lnTo>
              <a:lnTo>
                <a:pt x="693" y="695"/>
              </a:lnTo>
              <a:lnTo>
                <a:pt x="686" y="695"/>
              </a:lnTo>
              <a:lnTo>
                <a:pt x="679" y="695"/>
              </a:lnTo>
              <a:lnTo>
                <a:pt x="665" y="714"/>
              </a:lnTo>
              <a:lnTo>
                <a:pt x="658" y="717"/>
              </a:lnTo>
              <a:lnTo>
                <a:pt x="660" y="709"/>
              </a:lnTo>
              <a:lnTo>
                <a:pt x="651" y="712"/>
              </a:lnTo>
              <a:lnTo>
                <a:pt x="648" y="706"/>
              </a:lnTo>
              <a:lnTo>
                <a:pt x="633" y="720"/>
              </a:lnTo>
              <a:lnTo>
                <a:pt x="621" y="725"/>
              </a:lnTo>
              <a:lnTo>
                <a:pt x="618" y="721"/>
              </a:lnTo>
              <a:lnTo>
                <a:pt x="610" y="718"/>
              </a:lnTo>
              <a:lnTo>
                <a:pt x="600" y="728"/>
              </a:lnTo>
              <a:lnTo>
                <a:pt x="586" y="725"/>
              </a:lnTo>
              <a:lnTo>
                <a:pt x="583" y="729"/>
              </a:lnTo>
              <a:lnTo>
                <a:pt x="578" y="725"/>
              </a:lnTo>
              <a:lnTo>
                <a:pt x="572" y="735"/>
              </a:lnTo>
              <a:lnTo>
                <a:pt x="551" y="740"/>
              </a:lnTo>
              <a:lnTo>
                <a:pt x="540" y="733"/>
              </a:lnTo>
              <a:lnTo>
                <a:pt x="535" y="749"/>
              </a:lnTo>
              <a:lnTo>
                <a:pt x="525" y="755"/>
              </a:lnTo>
              <a:lnTo>
                <a:pt x="521" y="758"/>
              </a:lnTo>
              <a:lnTo>
                <a:pt x="525" y="768"/>
              </a:lnTo>
              <a:lnTo>
                <a:pt x="530" y="772"/>
              </a:lnTo>
              <a:lnTo>
                <a:pt x="528" y="776"/>
              </a:lnTo>
              <a:lnTo>
                <a:pt x="519" y="779"/>
              </a:lnTo>
              <a:lnTo>
                <a:pt x="518" y="787"/>
              </a:lnTo>
              <a:lnTo>
                <a:pt x="512" y="791"/>
              </a:lnTo>
              <a:lnTo>
                <a:pt x="516" y="800"/>
              </a:lnTo>
              <a:lnTo>
                <a:pt x="516" y="807"/>
              </a:lnTo>
              <a:lnTo>
                <a:pt x="523" y="814"/>
              </a:lnTo>
              <a:lnTo>
                <a:pt x="522" y="820"/>
              </a:lnTo>
              <a:lnTo>
                <a:pt x="523" y="837"/>
              </a:lnTo>
              <a:lnTo>
                <a:pt x="528" y="843"/>
              </a:lnTo>
              <a:lnTo>
                <a:pt x="526" y="858"/>
              </a:lnTo>
              <a:lnTo>
                <a:pt x="515" y="862"/>
              </a:lnTo>
              <a:lnTo>
                <a:pt x="516" y="874"/>
              </a:lnTo>
              <a:lnTo>
                <a:pt x="521" y="880"/>
              </a:lnTo>
              <a:lnTo>
                <a:pt x="519" y="889"/>
              </a:lnTo>
              <a:lnTo>
                <a:pt x="532" y="898"/>
              </a:lnTo>
              <a:lnTo>
                <a:pt x="530" y="911"/>
              </a:lnTo>
              <a:lnTo>
                <a:pt x="535" y="913"/>
              </a:lnTo>
              <a:lnTo>
                <a:pt x="533" y="922"/>
              </a:lnTo>
              <a:lnTo>
                <a:pt x="529" y="926"/>
              </a:lnTo>
              <a:lnTo>
                <a:pt x="528" y="930"/>
              </a:lnTo>
              <a:lnTo>
                <a:pt x="537" y="932"/>
              </a:lnTo>
              <a:lnTo>
                <a:pt x="533" y="947"/>
              </a:lnTo>
              <a:lnTo>
                <a:pt x="535" y="955"/>
              </a:lnTo>
              <a:lnTo>
                <a:pt x="546" y="959"/>
              </a:lnTo>
              <a:lnTo>
                <a:pt x="540" y="970"/>
              </a:lnTo>
              <a:lnTo>
                <a:pt x="550" y="974"/>
              </a:lnTo>
              <a:lnTo>
                <a:pt x="560" y="974"/>
              </a:lnTo>
              <a:lnTo>
                <a:pt x="546" y="996"/>
              </a:lnTo>
              <a:lnTo>
                <a:pt x="547" y="1003"/>
              </a:lnTo>
              <a:lnTo>
                <a:pt x="553" y="1002"/>
              </a:lnTo>
              <a:lnTo>
                <a:pt x="560" y="1008"/>
              </a:lnTo>
              <a:lnTo>
                <a:pt x="557" y="1021"/>
              </a:lnTo>
              <a:lnTo>
                <a:pt x="547" y="1041"/>
              </a:lnTo>
              <a:lnTo>
                <a:pt x="544" y="1049"/>
              </a:lnTo>
              <a:lnTo>
                <a:pt x="541" y="1043"/>
              </a:lnTo>
              <a:lnTo>
                <a:pt x="535" y="1041"/>
              </a:lnTo>
              <a:lnTo>
                <a:pt x="528" y="1032"/>
              </a:lnTo>
              <a:lnTo>
                <a:pt x="519" y="1041"/>
              </a:lnTo>
              <a:lnTo>
                <a:pt x="500" y="1033"/>
              </a:lnTo>
              <a:lnTo>
                <a:pt x="475" y="1040"/>
              </a:lnTo>
              <a:lnTo>
                <a:pt x="472" y="1024"/>
              </a:lnTo>
              <a:lnTo>
                <a:pt x="458" y="1024"/>
              </a:lnTo>
              <a:lnTo>
                <a:pt x="461" y="1011"/>
              </a:lnTo>
              <a:lnTo>
                <a:pt x="454" y="1007"/>
              </a:lnTo>
              <a:lnTo>
                <a:pt x="443" y="1008"/>
              </a:lnTo>
              <a:lnTo>
                <a:pt x="439" y="999"/>
              </a:lnTo>
              <a:lnTo>
                <a:pt x="429" y="996"/>
              </a:lnTo>
              <a:lnTo>
                <a:pt x="408" y="1000"/>
              </a:lnTo>
              <a:lnTo>
                <a:pt x="398" y="996"/>
              </a:lnTo>
              <a:lnTo>
                <a:pt x="389" y="999"/>
              </a:lnTo>
              <a:lnTo>
                <a:pt x="390" y="991"/>
              </a:lnTo>
              <a:lnTo>
                <a:pt x="373" y="988"/>
              </a:lnTo>
              <a:lnTo>
                <a:pt x="371" y="977"/>
              </a:lnTo>
              <a:lnTo>
                <a:pt x="362" y="970"/>
              </a:lnTo>
              <a:lnTo>
                <a:pt x="346" y="973"/>
              </a:lnTo>
              <a:lnTo>
                <a:pt x="328" y="965"/>
              </a:lnTo>
              <a:lnTo>
                <a:pt x="319" y="972"/>
              </a:lnTo>
              <a:lnTo>
                <a:pt x="308" y="969"/>
              </a:lnTo>
              <a:lnTo>
                <a:pt x="298" y="970"/>
              </a:lnTo>
              <a:lnTo>
                <a:pt x="293" y="965"/>
              </a:lnTo>
              <a:lnTo>
                <a:pt x="294" y="952"/>
              </a:lnTo>
              <a:lnTo>
                <a:pt x="301" y="947"/>
              </a:lnTo>
              <a:lnTo>
                <a:pt x="298" y="939"/>
              </a:lnTo>
              <a:lnTo>
                <a:pt x="287" y="920"/>
              </a:lnTo>
              <a:lnTo>
                <a:pt x="275" y="922"/>
              </a:lnTo>
              <a:lnTo>
                <a:pt x="264" y="911"/>
              </a:lnTo>
              <a:lnTo>
                <a:pt x="269" y="896"/>
              </a:lnTo>
              <a:lnTo>
                <a:pt x="280" y="898"/>
              </a:lnTo>
              <a:lnTo>
                <a:pt x="285" y="887"/>
              </a:lnTo>
              <a:lnTo>
                <a:pt x="292" y="878"/>
              </a:lnTo>
              <a:lnTo>
                <a:pt x="298" y="876"/>
              </a:lnTo>
              <a:lnTo>
                <a:pt x="283" y="862"/>
              </a:lnTo>
              <a:lnTo>
                <a:pt x="272" y="850"/>
              </a:lnTo>
              <a:lnTo>
                <a:pt x="268" y="833"/>
              </a:lnTo>
              <a:lnTo>
                <a:pt x="253" y="832"/>
              </a:lnTo>
              <a:lnTo>
                <a:pt x="250" y="818"/>
              </a:lnTo>
              <a:lnTo>
                <a:pt x="225" y="824"/>
              </a:lnTo>
              <a:lnTo>
                <a:pt x="214" y="816"/>
              </a:lnTo>
              <a:lnTo>
                <a:pt x="201" y="820"/>
              </a:lnTo>
              <a:lnTo>
                <a:pt x="171" y="807"/>
              </a:lnTo>
              <a:lnTo>
                <a:pt x="160" y="811"/>
              </a:lnTo>
              <a:lnTo>
                <a:pt x="150" y="809"/>
              </a:lnTo>
              <a:lnTo>
                <a:pt x="144" y="806"/>
              </a:lnTo>
              <a:lnTo>
                <a:pt x="137" y="807"/>
              </a:lnTo>
              <a:lnTo>
                <a:pt x="137" y="794"/>
              </a:lnTo>
              <a:lnTo>
                <a:pt x="133" y="791"/>
              </a:lnTo>
              <a:lnTo>
                <a:pt x="136" y="783"/>
              </a:lnTo>
              <a:lnTo>
                <a:pt x="132" y="774"/>
              </a:lnTo>
              <a:lnTo>
                <a:pt x="122" y="773"/>
              </a:lnTo>
              <a:lnTo>
                <a:pt x="126" y="768"/>
              </a:lnTo>
              <a:lnTo>
                <a:pt x="126" y="750"/>
              </a:lnTo>
              <a:lnTo>
                <a:pt x="117" y="747"/>
              </a:lnTo>
              <a:lnTo>
                <a:pt x="117" y="742"/>
              </a:lnTo>
              <a:lnTo>
                <a:pt x="107" y="744"/>
              </a:lnTo>
              <a:lnTo>
                <a:pt x="111" y="732"/>
              </a:lnTo>
              <a:lnTo>
                <a:pt x="105" y="731"/>
              </a:lnTo>
              <a:lnTo>
                <a:pt x="108" y="724"/>
              </a:lnTo>
              <a:lnTo>
                <a:pt x="117" y="728"/>
              </a:lnTo>
              <a:lnTo>
                <a:pt x="119" y="710"/>
              </a:lnTo>
              <a:lnTo>
                <a:pt x="107" y="716"/>
              </a:lnTo>
              <a:lnTo>
                <a:pt x="96" y="710"/>
              </a:lnTo>
              <a:lnTo>
                <a:pt x="87" y="716"/>
              </a:lnTo>
              <a:lnTo>
                <a:pt x="86" y="705"/>
              </a:lnTo>
              <a:lnTo>
                <a:pt x="65" y="698"/>
              </a:lnTo>
              <a:lnTo>
                <a:pt x="40" y="695"/>
              </a:lnTo>
              <a:lnTo>
                <a:pt x="30" y="660"/>
              </a:lnTo>
              <a:lnTo>
                <a:pt x="14" y="635"/>
              </a:lnTo>
              <a:lnTo>
                <a:pt x="12" y="597"/>
              </a:lnTo>
              <a:lnTo>
                <a:pt x="22" y="577"/>
              </a:lnTo>
              <a:lnTo>
                <a:pt x="19" y="553"/>
              </a:lnTo>
              <a:close/>
            </a:path>
          </a:pathLst>
        </a:custGeom>
        <a:solidFill>
          <a:srgbClr val="FFFF0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485775</xdr:colOff>
      <xdr:row>25</xdr:row>
      <xdr:rowOff>38100</xdr:rowOff>
    </xdr:from>
    <xdr:to>
      <xdr:col>4</xdr:col>
      <xdr:colOff>485775</xdr:colOff>
      <xdr:row>39</xdr:row>
      <xdr:rowOff>9525</xdr:rowOff>
    </xdr:to>
    <xdr:sp macro="" textlink="">
      <xdr:nvSpPr>
        <xdr:cNvPr id="10" name="Freeform 9"/>
        <xdr:cNvSpPr>
          <a:spLocks/>
        </xdr:cNvSpPr>
      </xdr:nvSpPr>
      <xdr:spPr bwMode="auto">
        <a:xfrm>
          <a:off x="1600200" y="4086225"/>
          <a:ext cx="1524000" cy="2238375"/>
        </a:xfrm>
        <a:custGeom>
          <a:avLst/>
          <a:gdLst>
            <a:gd name="T0" fmla="*/ 705 w 798"/>
            <a:gd name="T1" fmla="*/ 370 h 1116"/>
            <a:gd name="T2" fmla="*/ 698 w 798"/>
            <a:gd name="T3" fmla="*/ 414 h 1116"/>
            <a:gd name="T4" fmla="*/ 690 w 798"/>
            <a:gd name="T5" fmla="*/ 470 h 1116"/>
            <a:gd name="T6" fmla="*/ 703 w 798"/>
            <a:gd name="T7" fmla="*/ 484 h 1116"/>
            <a:gd name="T8" fmla="*/ 735 w 798"/>
            <a:gd name="T9" fmla="*/ 536 h 1116"/>
            <a:gd name="T10" fmla="*/ 672 w 798"/>
            <a:gd name="T11" fmla="*/ 614 h 1116"/>
            <a:gd name="T12" fmla="*/ 632 w 798"/>
            <a:gd name="T13" fmla="*/ 597 h 1116"/>
            <a:gd name="T14" fmla="*/ 611 w 798"/>
            <a:gd name="T15" fmla="*/ 671 h 1116"/>
            <a:gd name="T16" fmla="*/ 550 w 798"/>
            <a:gd name="T17" fmla="*/ 721 h 1116"/>
            <a:gd name="T18" fmla="*/ 512 w 798"/>
            <a:gd name="T19" fmla="*/ 736 h 1116"/>
            <a:gd name="T20" fmla="*/ 396 w 798"/>
            <a:gd name="T21" fmla="*/ 757 h 1116"/>
            <a:gd name="T22" fmla="*/ 399 w 798"/>
            <a:gd name="T23" fmla="*/ 816 h 1116"/>
            <a:gd name="T24" fmla="*/ 401 w 798"/>
            <a:gd name="T25" fmla="*/ 883 h 1116"/>
            <a:gd name="T26" fmla="*/ 429 w 798"/>
            <a:gd name="T27" fmla="*/ 912 h 1116"/>
            <a:gd name="T28" fmla="*/ 412 w 798"/>
            <a:gd name="T29" fmla="*/ 980 h 1116"/>
            <a:gd name="T30" fmla="*/ 417 w 798"/>
            <a:gd name="T31" fmla="*/ 1053 h 1116"/>
            <a:gd name="T32" fmla="*/ 368 w 798"/>
            <a:gd name="T33" fmla="*/ 1075 h 1116"/>
            <a:gd name="T34" fmla="*/ 347 w 798"/>
            <a:gd name="T35" fmla="*/ 1109 h 1116"/>
            <a:gd name="T36" fmla="*/ 339 w 798"/>
            <a:gd name="T37" fmla="*/ 1089 h 1116"/>
            <a:gd name="T38" fmla="*/ 329 w 798"/>
            <a:gd name="T39" fmla="*/ 1056 h 1116"/>
            <a:gd name="T40" fmla="*/ 289 w 798"/>
            <a:gd name="T41" fmla="*/ 1015 h 1116"/>
            <a:gd name="T42" fmla="*/ 261 w 798"/>
            <a:gd name="T43" fmla="*/ 1026 h 1116"/>
            <a:gd name="T44" fmla="*/ 226 w 798"/>
            <a:gd name="T45" fmla="*/ 1020 h 1116"/>
            <a:gd name="T46" fmla="*/ 187 w 798"/>
            <a:gd name="T47" fmla="*/ 959 h 1116"/>
            <a:gd name="T48" fmla="*/ 196 w 798"/>
            <a:gd name="T49" fmla="*/ 911 h 1116"/>
            <a:gd name="T50" fmla="*/ 187 w 798"/>
            <a:gd name="T51" fmla="*/ 855 h 1116"/>
            <a:gd name="T52" fmla="*/ 144 w 798"/>
            <a:gd name="T53" fmla="*/ 794 h 1116"/>
            <a:gd name="T54" fmla="*/ 29 w 798"/>
            <a:gd name="T55" fmla="*/ 816 h 1116"/>
            <a:gd name="T56" fmla="*/ 26 w 798"/>
            <a:gd name="T57" fmla="*/ 742 h 1116"/>
            <a:gd name="T58" fmla="*/ 37 w 798"/>
            <a:gd name="T59" fmla="*/ 722 h 1116"/>
            <a:gd name="T60" fmla="*/ 82 w 798"/>
            <a:gd name="T61" fmla="*/ 678 h 1116"/>
            <a:gd name="T62" fmla="*/ 101 w 798"/>
            <a:gd name="T63" fmla="*/ 640 h 1116"/>
            <a:gd name="T64" fmla="*/ 72 w 798"/>
            <a:gd name="T65" fmla="*/ 591 h 1116"/>
            <a:gd name="T66" fmla="*/ 107 w 798"/>
            <a:gd name="T67" fmla="*/ 541 h 1116"/>
            <a:gd name="T68" fmla="*/ 128 w 798"/>
            <a:gd name="T69" fmla="*/ 491 h 1116"/>
            <a:gd name="T70" fmla="*/ 137 w 798"/>
            <a:gd name="T71" fmla="*/ 436 h 1116"/>
            <a:gd name="T72" fmla="*/ 179 w 798"/>
            <a:gd name="T73" fmla="*/ 387 h 1116"/>
            <a:gd name="T74" fmla="*/ 242 w 798"/>
            <a:gd name="T75" fmla="*/ 333 h 1116"/>
            <a:gd name="T76" fmla="*/ 257 w 798"/>
            <a:gd name="T77" fmla="*/ 279 h 1116"/>
            <a:gd name="T78" fmla="*/ 321 w 798"/>
            <a:gd name="T79" fmla="*/ 240 h 1116"/>
            <a:gd name="T80" fmla="*/ 286 w 798"/>
            <a:gd name="T81" fmla="*/ 188 h 1116"/>
            <a:gd name="T82" fmla="*/ 281 w 798"/>
            <a:gd name="T83" fmla="*/ 155 h 1116"/>
            <a:gd name="T84" fmla="*/ 350 w 798"/>
            <a:gd name="T85" fmla="*/ 140 h 1116"/>
            <a:gd name="T86" fmla="*/ 365 w 798"/>
            <a:gd name="T87" fmla="*/ 91 h 1116"/>
            <a:gd name="T88" fmla="*/ 453 w 798"/>
            <a:gd name="T89" fmla="*/ 110 h 1116"/>
            <a:gd name="T90" fmla="*/ 503 w 798"/>
            <a:gd name="T91" fmla="*/ 58 h 1116"/>
            <a:gd name="T92" fmla="*/ 555 w 798"/>
            <a:gd name="T93" fmla="*/ 0 h 1116"/>
            <a:gd name="T94" fmla="*/ 601 w 798"/>
            <a:gd name="T95" fmla="*/ 43 h 1116"/>
            <a:gd name="T96" fmla="*/ 601 w 798"/>
            <a:gd name="T97" fmla="*/ 87 h 1116"/>
            <a:gd name="T98" fmla="*/ 579 w 798"/>
            <a:gd name="T99" fmla="*/ 140 h 1116"/>
            <a:gd name="T100" fmla="*/ 625 w 798"/>
            <a:gd name="T101" fmla="*/ 173 h 1116"/>
            <a:gd name="T102" fmla="*/ 642 w 798"/>
            <a:gd name="T103" fmla="*/ 125 h 1116"/>
            <a:gd name="T104" fmla="*/ 675 w 798"/>
            <a:gd name="T105" fmla="*/ 129 h 1116"/>
            <a:gd name="T106" fmla="*/ 697 w 798"/>
            <a:gd name="T107" fmla="*/ 145 h 1116"/>
            <a:gd name="T108" fmla="*/ 780 w 798"/>
            <a:gd name="T109" fmla="*/ 220 h 1116"/>
            <a:gd name="T110" fmla="*/ 780 w 798"/>
            <a:gd name="T111" fmla="*/ 273 h 1116"/>
            <a:gd name="T112" fmla="*/ 726 w 798"/>
            <a:gd name="T113" fmla="*/ 317 h 111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</a:cxnLst>
          <a:rect l="0" t="0" r="r" b="b"/>
          <a:pathLst>
            <a:path w="798" h="1116">
              <a:moveTo>
                <a:pt x="718" y="324"/>
              </a:moveTo>
              <a:lnTo>
                <a:pt x="725" y="336"/>
              </a:lnTo>
              <a:lnTo>
                <a:pt x="728" y="347"/>
              </a:lnTo>
              <a:lnTo>
                <a:pt x="708" y="357"/>
              </a:lnTo>
              <a:lnTo>
                <a:pt x="705" y="370"/>
              </a:lnTo>
              <a:lnTo>
                <a:pt x="722" y="372"/>
              </a:lnTo>
              <a:lnTo>
                <a:pt x="736" y="387"/>
              </a:lnTo>
              <a:lnTo>
                <a:pt x="730" y="399"/>
              </a:lnTo>
              <a:lnTo>
                <a:pt x="730" y="407"/>
              </a:lnTo>
              <a:lnTo>
                <a:pt x="698" y="414"/>
              </a:lnTo>
              <a:lnTo>
                <a:pt x="689" y="433"/>
              </a:lnTo>
              <a:lnTo>
                <a:pt x="687" y="446"/>
              </a:lnTo>
              <a:lnTo>
                <a:pt x="692" y="455"/>
              </a:lnTo>
              <a:lnTo>
                <a:pt x="686" y="465"/>
              </a:lnTo>
              <a:lnTo>
                <a:pt x="690" y="470"/>
              </a:lnTo>
              <a:lnTo>
                <a:pt x="687" y="481"/>
              </a:lnTo>
              <a:lnTo>
                <a:pt x="680" y="496"/>
              </a:lnTo>
              <a:lnTo>
                <a:pt x="696" y="499"/>
              </a:lnTo>
              <a:lnTo>
                <a:pt x="697" y="489"/>
              </a:lnTo>
              <a:lnTo>
                <a:pt x="703" y="484"/>
              </a:lnTo>
              <a:lnTo>
                <a:pt x="725" y="491"/>
              </a:lnTo>
              <a:lnTo>
                <a:pt x="740" y="518"/>
              </a:lnTo>
              <a:lnTo>
                <a:pt x="743" y="529"/>
              </a:lnTo>
              <a:lnTo>
                <a:pt x="735" y="530"/>
              </a:lnTo>
              <a:lnTo>
                <a:pt x="735" y="536"/>
              </a:lnTo>
              <a:lnTo>
                <a:pt x="726" y="555"/>
              </a:lnTo>
              <a:lnTo>
                <a:pt x="723" y="576"/>
              </a:lnTo>
              <a:lnTo>
                <a:pt x="700" y="595"/>
              </a:lnTo>
              <a:lnTo>
                <a:pt x="685" y="606"/>
              </a:lnTo>
              <a:lnTo>
                <a:pt x="672" y="614"/>
              </a:lnTo>
              <a:lnTo>
                <a:pt x="667" y="608"/>
              </a:lnTo>
              <a:lnTo>
                <a:pt x="660" y="615"/>
              </a:lnTo>
              <a:lnTo>
                <a:pt x="648" y="610"/>
              </a:lnTo>
              <a:lnTo>
                <a:pt x="648" y="600"/>
              </a:lnTo>
              <a:lnTo>
                <a:pt x="632" y="597"/>
              </a:lnTo>
              <a:lnTo>
                <a:pt x="633" y="615"/>
              </a:lnTo>
              <a:lnTo>
                <a:pt x="626" y="633"/>
              </a:lnTo>
              <a:lnTo>
                <a:pt x="628" y="649"/>
              </a:lnTo>
              <a:lnTo>
                <a:pt x="619" y="663"/>
              </a:lnTo>
              <a:lnTo>
                <a:pt x="611" y="671"/>
              </a:lnTo>
              <a:lnTo>
                <a:pt x="599" y="675"/>
              </a:lnTo>
              <a:lnTo>
                <a:pt x="597" y="690"/>
              </a:lnTo>
              <a:lnTo>
                <a:pt x="583" y="696"/>
              </a:lnTo>
              <a:lnTo>
                <a:pt x="550" y="684"/>
              </a:lnTo>
              <a:lnTo>
                <a:pt x="550" y="721"/>
              </a:lnTo>
              <a:lnTo>
                <a:pt x="561" y="723"/>
              </a:lnTo>
              <a:lnTo>
                <a:pt x="553" y="731"/>
              </a:lnTo>
              <a:lnTo>
                <a:pt x="555" y="755"/>
              </a:lnTo>
              <a:lnTo>
                <a:pt x="521" y="762"/>
              </a:lnTo>
              <a:lnTo>
                <a:pt x="512" y="736"/>
              </a:lnTo>
              <a:lnTo>
                <a:pt x="497" y="734"/>
              </a:lnTo>
              <a:lnTo>
                <a:pt x="487" y="729"/>
              </a:lnTo>
              <a:lnTo>
                <a:pt x="480" y="736"/>
              </a:lnTo>
              <a:lnTo>
                <a:pt x="457" y="731"/>
              </a:lnTo>
              <a:lnTo>
                <a:pt x="396" y="757"/>
              </a:lnTo>
              <a:lnTo>
                <a:pt x="390" y="771"/>
              </a:lnTo>
              <a:lnTo>
                <a:pt x="385" y="788"/>
              </a:lnTo>
              <a:lnTo>
                <a:pt x="397" y="788"/>
              </a:lnTo>
              <a:lnTo>
                <a:pt x="400" y="805"/>
              </a:lnTo>
              <a:lnTo>
                <a:pt x="399" y="816"/>
              </a:lnTo>
              <a:lnTo>
                <a:pt x="393" y="840"/>
              </a:lnTo>
              <a:lnTo>
                <a:pt x="403" y="849"/>
              </a:lnTo>
              <a:lnTo>
                <a:pt x="396" y="853"/>
              </a:lnTo>
              <a:lnTo>
                <a:pt x="404" y="872"/>
              </a:lnTo>
              <a:lnTo>
                <a:pt x="401" y="883"/>
              </a:lnTo>
              <a:lnTo>
                <a:pt x="401" y="893"/>
              </a:lnTo>
              <a:lnTo>
                <a:pt x="415" y="892"/>
              </a:lnTo>
              <a:lnTo>
                <a:pt x="410" y="905"/>
              </a:lnTo>
              <a:lnTo>
                <a:pt x="417" y="912"/>
              </a:lnTo>
              <a:lnTo>
                <a:pt x="429" y="912"/>
              </a:lnTo>
              <a:lnTo>
                <a:pt x="430" y="922"/>
              </a:lnTo>
              <a:lnTo>
                <a:pt x="424" y="928"/>
              </a:lnTo>
              <a:lnTo>
                <a:pt x="432" y="946"/>
              </a:lnTo>
              <a:lnTo>
                <a:pt x="419" y="961"/>
              </a:lnTo>
              <a:lnTo>
                <a:pt x="412" y="980"/>
              </a:lnTo>
              <a:lnTo>
                <a:pt x="418" y="991"/>
              </a:lnTo>
              <a:lnTo>
                <a:pt x="405" y="1012"/>
              </a:lnTo>
              <a:lnTo>
                <a:pt x="414" y="1024"/>
              </a:lnTo>
              <a:lnTo>
                <a:pt x="418" y="1041"/>
              </a:lnTo>
              <a:lnTo>
                <a:pt x="417" y="1053"/>
              </a:lnTo>
              <a:lnTo>
                <a:pt x="404" y="1054"/>
              </a:lnTo>
              <a:lnTo>
                <a:pt x="397" y="1067"/>
              </a:lnTo>
              <a:lnTo>
                <a:pt x="383" y="1057"/>
              </a:lnTo>
              <a:lnTo>
                <a:pt x="372" y="1061"/>
              </a:lnTo>
              <a:lnTo>
                <a:pt x="368" y="1075"/>
              </a:lnTo>
              <a:lnTo>
                <a:pt x="364" y="1080"/>
              </a:lnTo>
              <a:lnTo>
                <a:pt x="369" y="1093"/>
              </a:lnTo>
              <a:lnTo>
                <a:pt x="364" y="1097"/>
              </a:lnTo>
              <a:lnTo>
                <a:pt x="354" y="1094"/>
              </a:lnTo>
              <a:lnTo>
                <a:pt x="347" y="1109"/>
              </a:lnTo>
              <a:lnTo>
                <a:pt x="340" y="1116"/>
              </a:lnTo>
              <a:lnTo>
                <a:pt x="332" y="1113"/>
              </a:lnTo>
              <a:lnTo>
                <a:pt x="330" y="1104"/>
              </a:lnTo>
              <a:lnTo>
                <a:pt x="337" y="1097"/>
              </a:lnTo>
              <a:lnTo>
                <a:pt x="339" y="1089"/>
              </a:lnTo>
              <a:lnTo>
                <a:pt x="330" y="1082"/>
              </a:lnTo>
              <a:lnTo>
                <a:pt x="335" y="1074"/>
              </a:lnTo>
              <a:lnTo>
                <a:pt x="343" y="1072"/>
              </a:lnTo>
              <a:lnTo>
                <a:pt x="347" y="1053"/>
              </a:lnTo>
              <a:lnTo>
                <a:pt x="329" y="1056"/>
              </a:lnTo>
              <a:lnTo>
                <a:pt x="330" y="1046"/>
              </a:lnTo>
              <a:lnTo>
                <a:pt x="322" y="1045"/>
              </a:lnTo>
              <a:lnTo>
                <a:pt x="314" y="1052"/>
              </a:lnTo>
              <a:lnTo>
                <a:pt x="290" y="1035"/>
              </a:lnTo>
              <a:lnTo>
                <a:pt x="289" y="1015"/>
              </a:lnTo>
              <a:lnTo>
                <a:pt x="297" y="1004"/>
              </a:lnTo>
              <a:lnTo>
                <a:pt x="279" y="997"/>
              </a:lnTo>
              <a:lnTo>
                <a:pt x="265" y="1001"/>
              </a:lnTo>
              <a:lnTo>
                <a:pt x="254" y="1011"/>
              </a:lnTo>
              <a:lnTo>
                <a:pt x="261" y="1026"/>
              </a:lnTo>
              <a:lnTo>
                <a:pt x="260" y="1042"/>
              </a:lnTo>
              <a:lnTo>
                <a:pt x="253" y="1048"/>
              </a:lnTo>
              <a:lnTo>
                <a:pt x="251" y="1053"/>
              </a:lnTo>
              <a:lnTo>
                <a:pt x="246" y="1050"/>
              </a:lnTo>
              <a:lnTo>
                <a:pt x="226" y="1020"/>
              </a:lnTo>
              <a:lnTo>
                <a:pt x="211" y="1011"/>
              </a:lnTo>
              <a:lnTo>
                <a:pt x="200" y="1013"/>
              </a:lnTo>
              <a:lnTo>
                <a:pt x="187" y="997"/>
              </a:lnTo>
              <a:lnTo>
                <a:pt x="182" y="967"/>
              </a:lnTo>
              <a:lnTo>
                <a:pt x="187" y="959"/>
              </a:lnTo>
              <a:lnTo>
                <a:pt x="201" y="953"/>
              </a:lnTo>
              <a:lnTo>
                <a:pt x="211" y="946"/>
              </a:lnTo>
              <a:lnTo>
                <a:pt x="219" y="933"/>
              </a:lnTo>
              <a:lnTo>
                <a:pt x="203" y="931"/>
              </a:lnTo>
              <a:lnTo>
                <a:pt x="196" y="911"/>
              </a:lnTo>
              <a:lnTo>
                <a:pt x="187" y="902"/>
              </a:lnTo>
              <a:lnTo>
                <a:pt x="193" y="885"/>
              </a:lnTo>
              <a:lnTo>
                <a:pt x="185" y="881"/>
              </a:lnTo>
              <a:lnTo>
                <a:pt x="179" y="866"/>
              </a:lnTo>
              <a:lnTo>
                <a:pt x="187" y="855"/>
              </a:lnTo>
              <a:lnTo>
                <a:pt x="183" y="837"/>
              </a:lnTo>
              <a:lnTo>
                <a:pt x="175" y="826"/>
              </a:lnTo>
              <a:lnTo>
                <a:pt x="165" y="815"/>
              </a:lnTo>
              <a:lnTo>
                <a:pt x="151" y="800"/>
              </a:lnTo>
              <a:lnTo>
                <a:pt x="144" y="794"/>
              </a:lnTo>
              <a:lnTo>
                <a:pt x="132" y="796"/>
              </a:lnTo>
              <a:lnTo>
                <a:pt x="107" y="803"/>
              </a:lnTo>
              <a:lnTo>
                <a:pt x="79" y="816"/>
              </a:lnTo>
              <a:lnTo>
                <a:pt x="39" y="825"/>
              </a:lnTo>
              <a:lnTo>
                <a:pt x="29" y="816"/>
              </a:lnTo>
              <a:lnTo>
                <a:pt x="25" y="803"/>
              </a:lnTo>
              <a:lnTo>
                <a:pt x="0" y="779"/>
              </a:lnTo>
              <a:lnTo>
                <a:pt x="0" y="766"/>
              </a:lnTo>
              <a:lnTo>
                <a:pt x="19" y="763"/>
              </a:lnTo>
              <a:lnTo>
                <a:pt x="26" y="742"/>
              </a:lnTo>
              <a:lnTo>
                <a:pt x="36" y="747"/>
              </a:lnTo>
              <a:lnTo>
                <a:pt x="42" y="744"/>
              </a:lnTo>
              <a:lnTo>
                <a:pt x="51" y="751"/>
              </a:lnTo>
              <a:lnTo>
                <a:pt x="53" y="736"/>
              </a:lnTo>
              <a:lnTo>
                <a:pt x="37" y="722"/>
              </a:lnTo>
              <a:lnTo>
                <a:pt x="51" y="700"/>
              </a:lnTo>
              <a:lnTo>
                <a:pt x="72" y="693"/>
              </a:lnTo>
              <a:lnTo>
                <a:pt x="83" y="695"/>
              </a:lnTo>
              <a:lnTo>
                <a:pt x="92" y="689"/>
              </a:lnTo>
              <a:lnTo>
                <a:pt x="82" y="678"/>
              </a:lnTo>
              <a:lnTo>
                <a:pt x="89" y="671"/>
              </a:lnTo>
              <a:lnTo>
                <a:pt x="107" y="675"/>
              </a:lnTo>
              <a:lnTo>
                <a:pt x="117" y="669"/>
              </a:lnTo>
              <a:lnTo>
                <a:pt x="115" y="648"/>
              </a:lnTo>
              <a:lnTo>
                <a:pt x="101" y="640"/>
              </a:lnTo>
              <a:lnTo>
                <a:pt x="103" y="626"/>
              </a:lnTo>
              <a:lnTo>
                <a:pt x="92" y="611"/>
              </a:lnTo>
              <a:lnTo>
                <a:pt x="78" y="617"/>
              </a:lnTo>
              <a:lnTo>
                <a:pt x="76" y="603"/>
              </a:lnTo>
              <a:lnTo>
                <a:pt x="72" y="591"/>
              </a:lnTo>
              <a:lnTo>
                <a:pt x="82" y="586"/>
              </a:lnTo>
              <a:lnTo>
                <a:pt x="71" y="559"/>
              </a:lnTo>
              <a:lnTo>
                <a:pt x="75" y="545"/>
              </a:lnTo>
              <a:lnTo>
                <a:pt x="103" y="533"/>
              </a:lnTo>
              <a:lnTo>
                <a:pt x="107" y="541"/>
              </a:lnTo>
              <a:lnTo>
                <a:pt x="122" y="544"/>
              </a:lnTo>
              <a:lnTo>
                <a:pt x="122" y="528"/>
              </a:lnTo>
              <a:lnTo>
                <a:pt x="129" y="511"/>
              </a:lnTo>
              <a:lnTo>
                <a:pt x="124" y="499"/>
              </a:lnTo>
              <a:lnTo>
                <a:pt x="128" y="491"/>
              </a:lnTo>
              <a:lnTo>
                <a:pt x="122" y="478"/>
              </a:lnTo>
              <a:lnTo>
                <a:pt x="122" y="465"/>
              </a:lnTo>
              <a:lnTo>
                <a:pt x="136" y="458"/>
              </a:lnTo>
              <a:lnTo>
                <a:pt x="139" y="447"/>
              </a:lnTo>
              <a:lnTo>
                <a:pt x="137" y="436"/>
              </a:lnTo>
              <a:lnTo>
                <a:pt x="128" y="420"/>
              </a:lnTo>
              <a:lnTo>
                <a:pt x="149" y="402"/>
              </a:lnTo>
              <a:lnTo>
                <a:pt x="164" y="392"/>
              </a:lnTo>
              <a:lnTo>
                <a:pt x="172" y="377"/>
              </a:lnTo>
              <a:lnTo>
                <a:pt x="179" y="387"/>
              </a:lnTo>
              <a:lnTo>
                <a:pt x="201" y="387"/>
              </a:lnTo>
              <a:lnTo>
                <a:pt x="217" y="376"/>
              </a:lnTo>
              <a:lnTo>
                <a:pt x="235" y="358"/>
              </a:lnTo>
              <a:lnTo>
                <a:pt x="231" y="348"/>
              </a:lnTo>
              <a:lnTo>
                <a:pt x="242" y="333"/>
              </a:lnTo>
              <a:lnTo>
                <a:pt x="257" y="316"/>
              </a:lnTo>
              <a:lnTo>
                <a:pt x="250" y="301"/>
              </a:lnTo>
              <a:lnTo>
                <a:pt x="254" y="296"/>
              </a:lnTo>
              <a:lnTo>
                <a:pt x="249" y="281"/>
              </a:lnTo>
              <a:lnTo>
                <a:pt x="257" y="279"/>
              </a:lnTo>
              <a:lnTo>
                <a:pt x="285" y="280"/>
              </a:lnTo>
              <a:lnTo>
                <a:pt x="301" y="272"/>
              </a:lnTo>
              <a:lnTo>
                <a:pt x="315" y="270"/>
              </a:lnTo>
              <a:lnTo>
                <a:pt x="303" y="259"/>
              </a:lnTo>
              <a:lnTo>
                <a:pt x="321" y="240"/>
              </a:lnTo>
              <a:lnTo>
                <a:pt x="326" y="223"/>
              </a:lnTo>
              <a:lnTo>
                <a:pt x="317" y="213"/>
              </a:lnTo>
              <a:lnTo>
                <a:pt x="317" y="194"/>
              </a:lnTo>
              <a:lnTo>
                <a:pt x="306" y="186"/>
              </a:lnTo>
              <a:lnTo>
                <a:pt x="286" y="188"/>
              </a:lnTo>
              <a:lnTo>
                <a:pt x="278" y="197"/>
              </a:lnTo>
              <a:lnTo>
                <a:pt x="269" y="186"/>
              </a:lnTo>
              <a:lnTo>
                <a:pt x="261" y="181"/>
              </a:lnTo>
              <a:lnTo>
                <a:pt x="275" y="169"/>
              </a:lnTo>
              <a:lnTo>
                <a:pt x="281" y="155"/>
              </a:lnTo>
              <a:lnTo>
                <a:pt x="290" y="155"/>
              </a:lnTo>
              <a:lnTo>
                <a:pt x="299" y="139"/>
              </a:lnTo>
              <a:lnTo>
                <a:pt x="328" y="142"/>
              </a:lnTo>
              <a:lnTo>
                <a:pt x="337" y="136"/>
              </a:lnTo>
              <a:lnTo>
                <a:pt x="350" y="140"/>
              </a:lnTo>
              <a:lnTo>
                <a:pt x="365" y="132"/>
              </a:lnTo>
              <a:lnTo>
                <a:pt x="375" y="135"/>
              </a:lnTo>
              <a:lnTo>
                <a:pt x="375" y="113"/>
              </a:lnTo>
              <a:lnTo>
                <a:pt x="368" y="110"/>
              </a:lnTo>
              <a:lnTo>
                <a:pt x="365" y="91"/>
              </a:lnTo>
              <a:lnTo>
                <a:pt x="386" y="77"/>
              </a:lnTo>
              <a:lnTo>
                <a:pt x="429" y="82"/>
              </a:lnTo>
              <a:lnTo>
                <a:pt x="425" y="105"/>
              </a:lnTo>
              <a:lnTo>
                <a:pt x="433" y="114"/>
              </a:lnTo>
              <a:lnTo>
                <a:pt x="453" y="110"/>
              </a:lnTo>
              <a:lnTo>
                <a:pt x="460" y="103"/>
              </a:lnTo>
              <a:lnTo>
                <a:pt x="469" y="101"/>
              </a:lnTo>
              <a:lnTo>
                <a:pt x="474" y="87"/>
              </a:lnTo>
              <a:lnTo>
                <a:pt x="496" y="76"/>
              </a:lnTo>
              <a:lnTo>
                <a:pt x="503" y="58"/>
              </a:lnTo>
              <a:lnTo>
                <a:pt x="521" y="32"/>
              </a:lnTo>
              <a:lnTo>
                <a:pt x="508" y="20"/>
              </a:lnTo>
              <a:lnTo>
                <a:pt x="532" y="17"/>
              </a:lnTo>
              <a:lnTo>
                <a:pt x="546" y="5"/>
              </a:lnTo>
              <a:lnTo>
                <a:pt x="555" y="0"/>
              </a:lnTo>
              <a:lnTo>
                <a:pt x="557" y="12"/>
              </a:lnTo>
              <a:lnTo>
                <a:pt x="592" y="10"/>
              </a:lnTo>
              <a:lnTo>
                <a:pt x="605" y="28"/>
              </a:lnTo>
              <a:lnTo>
                <a:pt x="597" y="32"/>
              </a:lnTo>
              <a:lnTo>
                <a:pt x="601" y="43"/>
              </a:lnTo>
              <a:lnTo>
                <a:pt x="594" y="46"/>
              </a:lnTo>
              <a:lnTo>
                <a:pt x="599" y="54"/>
              </a:lnTo>
              <a:lnTo>
                <a:pt x="585" y="61"/>
              </a:lnTo>
              <a:lnTo>
                <a:pt x="586" y="79"/>
              </a:lnTo>
              <a:lnTo>
                <a:pt x="601" y="87"/>
              </a:lnTo>
              <a:lnTo>
                <a:pt x="596" y="94"/>
              </a:lnTo>
              <a:lnTo>
                <a:pt x="599" y="114"/>
              </a:lnTo>
              <a:lnTo>
                <a:pt x="580" y="119"/>
              </a:lnTo>
              <a:lnTo>
                <a:pt x="572" y="134"/>
              </a:lnTo>
              <a:lnTo>
                <a:pt x="579" y="140"/>
              </a:lnTo>
              <a:lnTo>
                <a:pt x="567" y="140"/>
              </a:lnTo>
              <a:lnTo>
                <a:pt x="594" y="158"/>
              </a:lnTo>
              <a:lnTo>
                <a:pt x="597" y="164"/>
              </a:lnTo>
              <a:lnTo>
                <a:pt x="611" y="164"/>
              </a:lnTo>
              <a:lnTo>
                <a:pt x="625" y="173"/>
              </a:lnTo>
              <a:lnTo>
                <a:pt x="644" y="161"/>
              </a:lnTo>
              <a:lnTo>
                <a:pt x="643" y="145"/>
              </a:lnTo>
              <a:lnTo>
                <a:pt x="632" y="150"/>
              </a:lnTo>
              <a:lnTo>
                <a:pt x="625" y="140"/>
              </a:lnTo>
              <a:lnTo>
                <a:pt x="642" y="125"/>
              </a:lnTo>
              <a:lnTo>
                <a:pt x="651" y="125"/>
              </a:lnTo>
              <a:lnTo>
                <a:pt x="650" y="110"/>
              </a:lnTo>
              <a:lnTo>
                <a:pt x="660" y="109"/>
              </a:lnTo>
              <a:lnTo>
                <a:pt x="665" y="124"/>
              </a:lnTo>
              <a:lnTo>
                <a:pt x="675" y="129"/>
              </a:lnTo>
              <a:lnTo>
                <a:pt x="678" y="121"/>
              </a:lnTo>
              <a:lnTo>
                <a:pt x="672" y="109"/>
              </a:lnTo>
              <a:lnTo>
                <a:pt x="685" y="108"/>
              </a:lnTo>
              <a:lnTo>
                <a:pt x="696" y="125"/>
              </a:lnTo>
              <a:lnTo>
                <a:pt x="697" y="145"/>
              </a:lnTo>
              <a:lnTo>
                <a:pt x="711" y="165"/>
              </a:lnTo>
              <a:lnTo>
                <a:pt x="730" y="173"/>
              </a:lnTo>
              <a:lnTo>
                <a:pt x="751" y="190"/>
              </a:lnTo>
              <a:lnTo>
                <a:pt x="757" y="202"/>
              </a:lnTo>
              <a:lnTo>
                <a:pt x="780" y="220"/>
              </a:lnTo>
              <a:lnTo>
                <a:pt x="794" y="236"/>
              </a:lnTo>
              <a:lnTo>
                <a:pt x="793" y="239"/>
              </a:lnTo>
              <a:lnTo>
                <a:pt x="798" y="243"/>
              </a:lnTo>
              <a:lnTo>
                <a:pt x="797" y="257"/>
              </a:lnTo>
              <a:lnTo>
                <a:pt x="780" y="273"/>
              </a:lnTo>
              <a:lnTo>
                <a:pt x="767" y="294"/>
              </a:lnTo>
              <a:lnTo>
                <a:pt x="786" y="317"/>
              </a:lnTo>
              <a:lnTo>
                <a:pt x="771" y="331"/>
              </a:lnTo>
              <a:lnTo>
                <a:pt x="753" y="322"/>
              </a:lnTo>
              <a:lnTo>
                <a:pt x="726" y="317"/>
              </a:lnTo>
              <a:lnTo>
                <a:pt x="718" y="324"/>
              </a:lnTo>
              <a:close/>
            </a:path>
          </a:pathLst>
        </a:custGeom>
        <a:solidFill>
          <a:srgbClr val="E38013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209550</xdr:colOff>
      <xdr:row>29</xdr:row>
      <xdr:rowOff>76200</xdr:rowOff>
    </xdr:from>
    <xdr:to>
      <xdr:col>3</xdr:col>
      <xdr:colOff>152400</xdr:colOff>
      <xdr:row>41</xdr:row>
      <xdr:rowOff>114300</xdr:rowOff>
    </xdr:to>
    <xdr:sp macro="" textlink="">
      <xdr:nvSpPr>
        <xdr:cNvPr id="11" name="Freeform 10"/>
        <xdr:cNvSpPr>
          <a:spLocks/>
        </xdr:cNvSpPr>
      </xdr:nvSpPr>
      <xdr:spPr bwMode="auto">
        <a:xfrm>
          <a:off x="561975" y="4772025"/>
          <a:ext cx="1466850" cy="1981200"/>
        </a:xfrm>
        <a:custGeom>
          <a:avLst/>
          <a:gdLst>
            <a:gd name="T0" fmla="*/ 357 w 765"/>
            <a:gd name="T1" fmla="*/ 745 h 986"/>
            <a:gd name="T2" fmla="*/ 382 w 765"/>
            <a:gd name="T3" fmla="*/ 702 h 986"/>
            <a:gd name="T4" fmla="*/ 336 w 765"/>
            <a:gd name="T5" fmla="*/ 667 h 986"/>
            <a:gd name="T6" fmla="*/ 292 w 765"/>
            <a:gd name="T7" fmla="*/ 637 h 986"/>
            <a:gd name="T8" fmla="*/ 245 w 765"/>
            <a:gd name="T9" fmla="*/ 657 h 986"/>
            <a:gd name="T10" fmla="*/ 164 w 765"/>
            <a:gd name="T11" fmla="*/ 683 h 986"/>
            <a:gd name="T12" fmla="*/ 70 w 765"/>
            <a:gd name="T13" fmla="*/ 677 h 986"/>
            <a:gd name="T14" fmla="*/ 125 w 765"/>
            <a:gd name="T15" fmla="*/ 558 h 986"/>
            <a:gd name="T16" fmla="*/ 61 w 765"/>
            <a:gd name="T17" fmla="*/ 535 h 986"/>
            <a:gd name="T18" fmla="*/ 3 w 765"/>
            <a:gd name="T19" fmla="*/ 436 h 986"/>
            <a:gd name="T20" fmla="*/ 10 w 765"/>
            <a:gd name="T21" fmla="*/ 382 h 986"/>
            <a:gd name="T22" fmla="*/ 18 w 765"/>
            <a:gd name="T23" fmla="*/ 369 h 986"/>
            <a:gd name="T24" fmla="*/ 25 w 765"/>
            <a:gd name="T25" fmla="*/ 350 h 986"/>
            <a:gd name="T26" fmla="*/ 27 w 765"/>
            <a:gd name="T27" fmla="*/ 336 h 986"/>
            <a:gd name="T28" fmla="*/ 64 w 765"/>
            <a:gd name="T29" fmla="*/ 317 h 986"/>
            <a:gd name="T30" fmla="*/ 75 w 765"/>
            <a:gd name="T31" fmla="*/ 297 h 986"/>
            <a:gd name="T32" fmla="*/ 100 w 765"/>
            <a:gd name="T33" fmla="*/ 297 h 986"/>
            <a:gd name="T34" fmla="*/ 89 w 765"/>
            <a:gd name="T35" fmla="*/ 275 h 986"/>
            <a:gd name="T36" fmla="*/ 138 w 765"/>
            <a:gd name="T37" fmla="*/ 254 h 986"/>
            <a:gd name="T38" fmla="*/ 214 w 765"/>
            <a:gd name="T39" fmla="*/ 267 h 986"/>
            <a:gd name="T40" fmla="*/ 214 w 765"/>
            <a:gd name="T41" fmla="*/ 208 h 986"/>
            <a:gd name="T42" fmla="*/ 267 w 765"/>
            <a:gd name="T43" fmla="*/ 200 h 986"/>
            <a:gd name="T44" fmla="*/ 311 w 765"/>
            <a:gd name="T45" fmla="*/ 157 h 986"/>
            <a:gd name="T46" fmla="*/ 360 w 765"/>
            <a:gd name="T47" fmla="*/ 138 h 986"/>
            <a:gd name="T48" fmla="*/ 414 w 765"/>
            <a:gd name="T49" fmla="*/ 108 h 986"/>
            <a:gd name="T50" fmla="*/ 497 w 765"/>
            <a:gd name="T51" fmla="*/ 83 h 986"/>
            <a:gd name="T52" fmla="*/ 553 w 765"/>
            <a:gd name="T53" fmla="*/ 44 h 986"/>
            <a:gd name="T54" fmla="*/ 575 w 765"/>
            <a:gd name="T55" fmla="*/ 8 h 986"/>
            <a:gd name="T56" fmla="*/ 613 w 765"/>
            <a:gd name="T57" fmla="*/ 48 h 986"/>
            <a:gd name="T58" fmla="*/ 653 w 765"/>
            <a:gd name="T59" fmla="*/ 117 h 986"/>
            <a:gd name="T60" fmla="*/ 668 w 765"/>
            <a:gd name="T61" fmla="*/ 172 h 986"/>
            <a:gd name="T62" fmla="*/ 614 w 765"/>
            <a:gd name="T63" fmla="*/ 206 h 986"/>
            <a:gd name="T64" fmla="*/ 617 w 765"/>
            <a:gd name="T65" fmla="*/ 278 h 986"/>
            <a:gd name="T66" fmla="*/ 656 w 765"/>
            <a:gd name="T67" fmla="*/ 330 h 986"/>
            <a:gd name="T68" fmla="*/ 622 w 765"/>
            <a:gd name="T69" fmla="*/ 356 h 986"/>
            <a:gd name="T70" fmla="*/ 590 w 765"/>
            <a:gd name="T71" fmla="*/ 412 h 986"/>
            <a:gd name="T72" fmla="*/ 539 w 765"/>
            <a:gd name="T73" fmla="*/ 427 h 986"/>
            <a:gd name="T74" fmla="*/ 618 w 765"/>
            <a:gd name="T75" fmla="*/ 477 h 986"/>
            <a:gd name="T76" fmla="*/ 704 w 765"/>
            <a:gd name="T77" fmla="*/ 476 h 986"/>
            <a:gd name="T78" fmla="*/ 724 w 765"/>
            <a:gd name="T79" fmla="*/ 542 h 986"/>
            <a:gd name="T80" fmla="*/ 758 w 765"/>
            <a:gd name="T81" fmla="*/ 594 h 986"/>
            <a:gd name="T82" fmla="*/ 726 w 765"/>
            <a:gd name="T83" fmla="*/ 658 h 986"/>
            <a:gd name="T84" fmla="*/ 749 w 765"/>
            <a:gd name="T85" fmla="*/ 732 h 986"/>
            <a:gd name="T86" fmla="*/ 761 w 765"/>
            <a:gd name="T87" fmla="*/ 771 h 986"/>
            <a:gd name="T88" fmla="*/ 757 w 765"/>
            <a:gd name="T89" fmla="*/ 800 h 986"/>
            <a:gd name="T90" fmla="*/ 738 w 765"/>
            <a:gd name="T91" fmla="*/ 845 h 986"/>
            <a:gd name="T92" fmla="*/ 710 w 765"/>
            <a:gd name="T93" fmla="*/ 934 h 986"/>
            <a:gd name="T94" fmla="*/ 671 w 765"/>
            <a:gd name="T95" fmla="*/ 986 h 986"/>
            <a:gd name="T96" fmla="*/ 574 w 765"/>
            <a:gd name="T97" fmla="*/ 951 h 986"/>
            <a:gd name="T98" fmla="*/ 503 w 765"/>
            <a:gd name="T99" fmla="*/ 944 h 986"/>
            <a:gd name="T100" fmla="*/ 436 w 765"/>
            <a:gd name="T101" fmla="*/ 912 h 986"/>
            <a:gd name="T102" fmla="*/ 385 w 765"/>
            <a:gd name="T103" fmla="*/ 895 h 986"/>
            <a:gd name="T104" fmla="*/ 385 w 765"/>
            <a:gd name="T105" fmla="*/ 825 h 98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</a:cxnLst>
          <a:rect l="0" t="0" r="r" b="b"/>
          <a:pathLst>
            <a:path w="765" h="986">
              <a:moveTo>
                <a:pt x="404" y="782"/>
              </a:moveTo>
              <a:lnTo>
                <a:pt x="389" y="778"/>
              </a:lnTo>
              <a:lnTo>
                <a:pt x="377" y="770"/>
              </a:lnTo>
              <a:lnTo>
                <a:pt x="375" y="762"/>
              </a:lnTo>
              <a:lnTo>
                <a:pt x="357" y="745"/>
              </a:lnTo>
              <a:lnTo>
                <a:pt x="357" y="737"/>
              </a:lnTo>
              <a:lnTo>
                <a:pt x="375" y="729"/>
              </a:lnTo>
              <a:lnTo>
                <a:pt x="370" y="718"/>
              </a:lnTo>
              <a:lnTo>
                <a:pt x="372" y="706"/>
              </a:lnTo>
              <a:lnTo>
                <a:pt x="382" y="702"/>
              </a:lnTo>
              <a:lnTo>
                <a:pt x="372" y="691"/>
              </a:lnTo>
              <a:lnTo>
                <a:pt x="370" y="669"/>
              </a:lnTo>
              <a:lnTo>
                <a:pt x="360" y="669"/>
              </a:lnTo>
              <a:lnTo>
                <a:pt x="353" y="678"/>
              </a:lnTo>
              <a:lnTo>
                <a:pt x="336" y="667"/>
              </a:lnTo>
              <a:lnTo>
                <a:pt x="333" y="659"/>
              </a:lnTo>
              <a:lnTo>
                <a:pt x="320" y="658"/>
              </a:lnTo>
              <a:lnTo>
                <a:pt x="314" y="651"/>
              </a:lnTo>
              <a:lnTo>
                <a:pt x="308" y="655"/>
              </a:lnTo>
              <a:lnTo>
                <a:pt x="292" y="637"/>
              </a:lnTo>
              <a:lnTo>
                <a:pt x="274" y="646"/>
              </a:lnTo>
              <a:lnTo>
                <a:pt x="274" y="636"/>
              </a:lnTo>
              <a:lnTo>
                <a:pt x="256" y="640"/>
              </a:lnTo>
              <a:lnTo>
                <a:pt x="256" y="652"/>
              </a:lnTo>
              <a:lnTo>
                <a:pt x="245" y="657"/>
              </a:lnTo>
              <a:lnTo>
                <a:pt x="210" y="662"/>
              </a:lnTo>
              <a:lnTo>
                <a:pt x="197" y="672"/>
              </a:lnTo>
              <a:lnTo>
                <a:pt x="189" y="672"/>
              </a:lnTo>
              <a:lnTo>
                <a:pt x="170" y="685"/>
              </a:lnTo>
              <a:lnTo>
                <a:pt x="164" y="683"/>
              </a:lnTo>
              <a:lnTo>
                <a:pt x="136" y="696"/>
              </a:lnTo>
              <a:lnTo>
                <a:pt x="125" y="687"/>
              </a:lnTo>
              <a:lnTo>
                <a:pt x="107" y="688"/>
              </a:lnTo>
              <a:lnTo>
                <a:pt x="100" y="681"/>
              </a:lnTo>
              <a:lnTo>
                <a:pt x="70" y="677"/>
              </a:lnTo>
              <a:lnTo>
                <a:pt x="70" y="658"/>
              </a:lnTo>
              <a:lnTo>
                <a:pt x="82" y="651"/>
              </a:lnTo>
              <a:lnTo>
                <a:pt x="93" y="622"/>
              </a:lnTo>
              <a:lnTo>
                <a:pt x="115" y="589"/>
              </a:lnTo>
              <a:lnTo>
                <a:pt x="125" y="558"/>
              </a:lnTo>
              <a:lnTo>
                <a:pt x="114" y="550"/>
              </a:lnTo>
              <a:lnTo>
                <a:pt x="97" y="553"/>
              </a:lnTo>
              <a:lnTo>
                <a:pt x="84" y="547"/>
              </a:lnTo>
              <a:lnTo>
                <a:pt x="71" y="531"/>
              </a:lnTo>
              <a:lnTo>
                <a:pt x="61" y="535"/>
              </a:lnTo>
              <a:lnTo>
                <a:pt x="50" y="516"/>
              </a:lnTo>
              <a:lnTo>
                <a:pt x="34" y="495"/>
              </a:lnTo>
              <a:lnTo>
                <a:pt x="24" y="465"/>
              </a:lnTo>
              <a:lnTo>
                <a:pt x="13" y="462"/>
              </a:lnTo>
              <a:lnTo>
                <a:pt x="3" y="436"/>
              </a:lnTo>
              <a:lnTo>
                <a:pt x="0" y="408"/>
              </a:lnTo>
              <a:lnTo>
                <a:pt x="9" y="391"/>
              </a:lnTo>
              <a:lnTo>
                <a:pt x="14" y="386"/>
              </a:lnTo>
              <a:lnTo>
                <a:pt x="14" y="380"/>
              </a:lnTo>
              <a:lnTo>
                <a:pt x="10" y="382"/>
              </a:lnTo>
              <a:lnTo>
                <a:pt x="7" y="377"/>
              </a:lnTo>
              <a:lnTo>
                <a:pt x="13" y="377"/>
              </a:lnTo>
              <a:lnTo>
                <a:pt x="11" y="371"/>
              </a:lnTo>
              <a:lnTo>
                <a:pt x="13" y="366"/>
              </a:lnTo>
              <a:lnTo>
                <a:pt x="18" y="369"/>
              </a:lnTo>
              <a:lnTo>
                <a:pt x="18" y="366"/>
              </a:lnTo>
              <a:lnTo>
                <a:pt x="28" y="365"/>
              </a:lnTo>
              <a:lnTo>
                <a:pt x="27" y="361"/>
              </a:lnTo>
              <a:lnTo>
                <a:pt x="28" y="353"/>
              </a:lnTo>
              <a:lnTo>
                <a:pt x="25" y="350"/>
              </a:lnTo>
              <a:lnTo>
                <a:pt x="24" y="346"/>
              </a:lnTo>
              <a:lnTo>
                <a:pt x="22" y="346"/>
              </a:lnTo>
              <a:lnTo>
                <a:pt x="21" y="343"/>
              </a:lnTo>
              <a:lnTo>
                <a:pt x="24" y="342"/>
              </a:lnTo>
              <a:lnTo>
                <a:pt x="27" y="336"/>
              </a:lnTo>
              <a:lnTo>
                <a:pt x="31" y="338"/>
              </a:lnTo>
              <a:lnTo>
                <a:pt x="35" y="330"/>
              </a:lnTo>
              <a:lnTo>
                <a:pt x="50" y="323"/>
              </a:lnTo>
              <a:lnTo>
                <a:pt x="59" y="323"/>
              </a:lnTo>
              <a:lnTo>
                <a:pt x="64" y="317"/>
              </a:lnTo>
              <a:lnTo>
                <a:pt x="61" y="316"/>
              </a:lnTo>
              <a:lnTo>
                <a:pt x="63" y="310"/>
              </a:lnTo>
              <a:lnTo>
                <a:pt x="68" y="301"/>
              </a:lnTo>
              <a:lnTo>
                <a:pt x="68" y="297"/>
              </a:lnTo>
              <a:lnTo>
                <a:pt x="75" y="297"/>
              </a:lnTo>
              <a:lnTo>
                <a:pt x="86" y="305"/>
              </a:lnTo>
              <a:lnTo>
                <a:pt x="86" y="301"/>
              </a:lnTo>
              <a:lnTo>
                <a:pt x="90" y="302"/>
              </a:lnTo>
              <a:lnTo>
                <a:pt x="93" y="298"/>
              </a:lnTo>
              <a:lnTo>
                <a:pt x="100" y="297"/>
              </a:lnTo>
              <a:lnTo>
                <a:pt x="102" y="291"/>
              </a:lnTo>
              <a:lnTo>
                <a:pt x="99" y="290"/>
              </a:lnTo>
              <a:lnTo>
                <a:pt x="100" y="287"/>
              </a:lnTo>
              <a:lnTo>
                <a:pt x="89" y="279"/>
              </a:lnTo>
              <a:lnTo>
                <a:pt x="89" y="275"/>
              </a:lnTo>
              <a:lnTo>
                <a:pt x="107" y="275"/>
              </a:lnTo>
              <a:lnTo>
                <a:pt x="104" y="258"/>
              </a:lnTo>
              <a:lnTo>
                <a:pt x="117" y="254"/>
              </a:lnTo>
              <a:lnTo>
                <a:pt x="127" y="267"/>
              </a:lnTo>
              <a:lnTo>
                <a:pt x="138" y="254"/>
              </a:lnTo>
              <a:lnTo>
                <a:pt x="164" y="250"/>
              </a:lnTo>
              <a:lnTo>
                <a:pt x="170" y="269"/>
              </a:lnTo>
              <a:lnTo>
                <a:pt x="189" y="264"/>
              </a:lnTo>
              <a:lnTo>
                <a:pt x="202" y="276"/>
              </a:lnTo>
              <a:lnTo>
                <a:pt x="214" y="267"/>
              </a:lnTo>
              <a:lnTo>
                <a:pt x="231" y="261"/>
              </a:lnTo>
              <a:lnTo>
                <a:pt x="218" y="245"/>
              </a:lnTo>
              <a:lnTo>
                <a:pt x="224" y="230"/>
              </a:lnTo>
              <a:lnTo>
                <a:pt x="214" y="219"/>
              </a:lnTo>
              <a:lnTo>
                <a:pt x="214" y="208"/>
              </a:lnTo>
              <a:lnTo>
                <a:pt x="225" y="200"/>
              </a:lnTo>
              <a:lnTo>
                <a:pt x="232" y="213"/>
              </a:lnTo>
              <a:lnTo>
                <a:pt x="249" y="221"/>
              </a:lnTo>
              <a:lnTo>
                <a:pt x="264" y="215"/>
              </a:lnTo>
              <a:lnTo>
                <a:pt x="267" y="200"/>
              </a:lnTo>
              <a:lnTo>
                <a:pt x="257" y="186"/>
              </a:lnTo>
              <a:lnTo>
                <a:pt x="271" y="191"/>
              </a:lnTo>
              <a:lnTo>
                <a:pt x="277" y="171"/>
              </a:lnTo>
              <a:lnTo>
                <a:pt x="292" y="175"/>
              </a:lnTo>
              <a:lnTo>
                <a:pt x="311" y="157"/>
              </a:lnTo>
              <a:lnTo>
                <a:pt x="311" y="142"/>
              </a:lnTo>
              <a:lnTo>
                <a:pt x="335" y="128"/>
              </a:lnTo>
              <a:lnTo>
                <a:pt x="342" y="133"/>
              </a:lnTo>
              <a:lnTo>
                <a:pt x="354" y="130"/>
              </a:lnTo>
              <a:lnTo>
                <a:pt x="360" y="138"/>
              </a:lnTo>
              <a:lnTo>
                <a:pt x="367" y="133"/>
              </a:lnTo>
              <a:lnTo>
                <a:pt x="370" y="143"/>
              </a:lnTo>
              <a:lnTo>
                <a:pt x="411" y="138"/>
              </a:lnTo>
              <a:lnTo>
                <a:pt x="420" y="120"/>
              </a:lnTo>
              <a:lnTo>
                <a:pt x="414" y="108"/>
              </a:lnTo>
              <a:lnTo>
                <a:pt x="418" y="101"/>
              </a:lnTo>
              <a:lnTo>
                <a:pt x="445" y="101"/>
              </a:lnTo>
              <a:lnTo>
                <a:pt x="475" y="90"/>
              </a:lnTo>
              <a:lnTo>
                <a:pt x="489" y="91"/>
              </a:lnTo>
              <a:lnTo>
                <a:pt x="497" y="83"/>
              </a:lnTo>
              <a:lnTo>
                <a:pt x="514" y="83"/>
              </a:lnTo>
              <a:lnTo>
                <a:pt x="527" y="75"/>
              </a:lnTo>
              <a:lnTo>
                <a:pt x="521" y="57"/>
              </a:lnTo>
              <a:lnTo>
                <a:pt x="545" y="44"/>
              </a:lnTo>
              <a:lnTo>
                <a:pt x="553" y="44"/>
              </a:lnTo>
              <a:lnTo>
                <a:pt x="546" y="31"/>
              </a:lnTo>
              <a:lnTo>
                <a:pt x="546" y="9"/>
              </a:lnTo>
              <a:lnTo>
                <a:pt x="558" y="0"/>
              </a:lnTo>
              <a:lnTo>
                <a:pt x="568" y="1"/>
              </a:lnTo>
              <a:lnTo>
                <a:pt x="575" y="8"/>
              </a:lnTo>
              <a:lnTo>
                <a:pt x="568" y="23"/>
              </a:lnTo>
              <a:lnTo>
                <a:pt x="576" y="30"/>
              </a:lnTo>
              <a:lnTo>
                <a:pt x="590" y="29"/>
              </a:lnTo>
              <a:lnTo>
                <a:pt x="599" y="48"/>
              </a:lnTo>
              <a:lnTo>
                <a:pt x="613" y="48"/>
              </a:lnTo>
              <a:lnTo>
                <a:pt x="618" y="83"/>
              </a:lnTo>
              <a:lnTo>
                <a:pt x="635" y="102"/>
              </a:lnTo>
              <a:lnTo>
                <a:pt x="638" y="119"/>
              </a:lnTo>
              <a:lnTo>
                <a:pt x="646" y="122"/>
              </a:lnTo>
              <a:lnTo>
                <a:pt x="653" y="117"/>
              </a:lnTo>
              <a:lnTo>
                <a:pt x="661" y="126"/>
              </a:lnTo>
              <a:lnTo>
                <a:pt x="661" y="139"/>
              </a:lnTo>
              <a:lnTo>
                <a:pt x="667" y="152"/>
              </a:lnTo>
              <a:lnTo>
                <a:pt x="663" y="160"/>
              </a:lnTo>
              <a:lnTo>
                <a:pt x="668" y="172"/>
              </a:lnTo>
              <a:lnTo>
                <a:pt x="661" y="189"/>
              </a:lnTo>
              <a:lnTo>
                <a:pt x="661" y="205"/>
              </a:lnTo>
              <a:lnTo>
                <a:pt x="646" y="202"/>
              </a:lnTo>
              <a:lnTo>
                <a:pt x="642" y="194"/>
              </a:lnTo>
              <a:lnTo>
                <a:pt x="614" y="206"/>
              </a:lnTo>
              <a:lnTo>
                <a:pt x="610" y="220"/>
              </a:lnTo>
              <a:lnTo>
                <a:pt x="621" y="247"/>
              </a:lnTo>
              <a:lnTo>
                <a:pt x="611" y="252"/>
              </a:lnTo>
              <a:lnTo>
                <a:pt x="615" y="264"/>
              </a:lnTo>
              <a:lnTo>
                <a:pt x="617" y="278"/>
              </a:lnTo>
              <a:lnTo>
                <a:pt x="631" y="272"/>
              </a:lnTo>
              <a:lnTo>
                <a:pt x="642" y="287"/>
              </a:lnTo>
              <a:lnTo>
                <a:pt x="640" y="301"/>
              </a:lnTo>
              <a:lnTo>
                <a:pt x="654" y="309"/>
              </a:lnTo>
              <a:lnTo>
                <a:pt x="656" y="330"/>
              </a:lnTo>
              <a:lnTo>
                <a:pt x="646" y="336"/>
              </a:lnTo>
              <a:lnTo>
                <a:pt x="628" y="332"/>
              </a:lnTo>
              <a:lnTo>
                <a:pt x="621" y="339"/>
              </a:lnTo>
              <a:lnTo>
                <a:pt x="631" y="350"/>
              </a:lnTo>
              <a:lnTo>
                <a:pt x="622" y="356"/>
              </a:lnTo>
              <a:lnTo>
                <a:pt x="611" y="354"/>
              </a:lnTo>
              <a:lnTo>
                <a:pt x="590" y="361"/>
              </a:lnTo>
              <a:lnTo>
                <a:pt x="576" y="383"/>
              </a:lnTo>
              <a:lnTo>
                <a:pt x="592" y="397"/>
              </a:lnTo>
              <a:lnTo>
                <a:pt x="590" y="412"/>
              </a:lnTo>
              <a:lnTo>
                <a:pt x="581" y="405"/>
              </a:lnTo>
              <a:lnTo>
                <a:pt x="575" y="408"/>
              </a:lnTo>
              <a:lnTo>
                <a:pt x="565" y="403"/>
              </a:lnTo>
              <a:lnTo>
                <a:pt x="558" y="424"/>
              </a:lnTo>
              <a:lnTo>
                <a:pt x="539" y="427"/>
              </a:lnTo>
              <a:lnTo>
                <a:pt x="539" y="440"/>
              </a:lnTo>
              <a:lnTo>
                <a:pt x="564" y="464"/>
              </a:lnTo>
              <a:lnTo>
                <a:pt x="568" y="477"/>
              </a:lnTo>
              <a:lnTo>
                <a:pt x="578" y="486"/>
              </a:lnTo>
              <a:lnTo>
                <a:pt x="618" y="477"/>
              </a:lnTo>
              <a:lnTo>
                <a:pt x="646" y="464"/>
              </a:lnTo>
              <a:lnTo>
                <a:pt x="671" y="457"/>
              </a:lnTo>
              <a:lnTo>
                <a:pt x="683" y="455"/>
              </a:lnTo>
              <a:lnTo>
                <a:pt x="690" y="461"/>
              </a:lnTo>
              <a:lnTo>
                <a:pt x="704" y="476"/>
              </a:lnTo>
              <a:lnTo>
                <a:pt x="714" y="487"/>
              </a:lnTo>
              <a:lnTo>
                <a:pt x="722" y="498"/>
              </a:lnTo>
              <a:lnTo>
                <a:pt x="726" y="516"/>
              </a:lnTo>
              <a:lnTo>
                <a:pt x="718" y="527"/>
              </a:lnTo>
              <a:lnTo>
                <a:pt x="724" y="542"/>
              </a:lnTo>
              <a:lnTo>
                <a:pt x="732" y="546"/>
              </a:lnTo>
              <a:lnTo>
                <a:pt x="726" y="563"/>
              </a:lnTo>
              <a:lnTo>
                <a:pt x="735" y="572"/>
              </a:lnTo>
              <a:lnTo>
                <a:pt x="742" y="592"/>
              </a:lnTo>
              <a:lnTo>
                <a:pt x="758" y="594"/>
              </a:lnTo>
              <a:lnTo>
                <a:pt x="750" y="607"/>
              </a:lnTo>
              <a:lnTo>
                <a:pt x="740" y="614"/>
              </a:lnTo>
              <a:lnTo>
                <a:pt x="726" y="620"/>
              </a:lnTo>
              <a:lnTo>
                <a:pt x="721" y="628"/>
              </a:lnTo>
              <a:lnTo>
                <a:pt x="726" y="658"/>
              </a:lnTo>
              <a:lnTo>
                <a:pt x="739" y="674"/>
              </a:lnTo>
              <a:lnTo>
                <a:pt x="742" y="684"/>
              </a:lnTo>
              <a:lnTo>
                <a:pt x="736" y="692"/>
              </a:lnTo>
              <a:lnTo>
                <a:pt x="738" y="699"/>
              </a:lnTo>
              <a:lnTo>
                <a:pt x="749" y="732"/>
              </a:lnTo>
              <a:lnTo>
                <a:pt x="742" y="743"/>
              </a:lnTo>
              <a:lnTo>
                <a:pt x="751" y="752"/>
              </a:lnTo>
              <a:lnTo>
                <a:pt x="765" y="754"/>
              </a:lnTo>
              <a:lnTo>
                <a:pt x="763" y="767"/>
              </a:lnTo>
              <a:lnTo>
                <a:pt x="761" y="771"/>
              </a:lnTo>
              <a:lnTo>
                <a:pt x="749" y="776"/>
              </a:lnTo>
              <a:lnTo>
                <a:pt x="751" y="785"/>
              </a:lnTo>
              <a:lnTo>
                <a:pt x="761" y="780"/>
              </a:lnTo>
              <a:lnTo>
                <a:pt x="764" y="785"/>
              </a:lnTo>
              <a:lnTo>
                <a:pt x="757" y="800"/>
              </a:lnTo>
              <a:lnTo>
                <a:pt x="746" y="811"/>
              </a:lnTo>
              <a:lnTo>
                <a:pt x="749" y="817"/>
              </a:lnTo>
              <a:lnTo>
                <a:pt x="760" y="821"/>
              </a:lnTo>
              <a:lnTo>
                <a:pt x="753" y="830"/>
              </a:lnTo>
              <a:lnTo>
                <a:pt x="738" y="845"/>
              </a:lnTo>
              <a:lnTo>
                <a:pt x="724" y="862"/>
              </a:lnTo>
              <a:lnTo>
                <a:pt x="724" y="880"/>
              </a:lnTo>
              <a:lnTo>
                <a:pt x="715" y="895"/>
              </a:lnTo>
              <a:lnTo>
                <a:pt x="718" y="907"/>
              </a:lnTo>
              <a:lnTo>
                <a:pt x="710" y="934"/>
              </a:lnTo>
              <a:lnTo>
                <a:pt x="699" y="949"/>
              </a:lnTo>
              <a:lnTo>
                <a:pt x="693" y="973"/>
              </a:lnTo>
              <a:lnTo>
                <a:pt x="688" y="977"/>
              </a:lnTo>
              <a:lnTo>
                <a:pt x="681" y="984"/>
              </a:lnTo>
              <a:lnTo>
                <a:pt x="671" y="986"/>
              </a:lnTo>
              <a:lnTo>
                <a:pt x="670" y="982"/>
              </a:lnTo>
              <a:lnTo>
                <a:pt x="643" y="979"/>
              </a:lnTo>
              <a:lnTo>
                <a:pt x="586" y="958"/>
              </a:lnTo>
              <a:lnTo>
                <a:pt x="581" y="951"/>
              </a:lnTo>
              <a:lnTo>
                <a:pt x="574" y="951"/>
              </a:lnTo>
              <a:lnTo>
                <a:pt x="561" y="942"/>
              </a:lnTo>
              <a:lnTo>
                <a:pt x="556" y="945"/>
              </a:lnTo>
              <a:lnTo>
                <a:pt x="538" y="937"/>
              </a:lnTo>
              <a:lnTo>
                <a:pt x="518" y="948"/>
              </a:lnTo>
              <a:lnTo>
                <a:pt x="503" y="944"/>
              </a:lnTo>
              <a:lnTo>
                <a:pt x="495" y="944"/>
              </a:lnTo>
              <a:lnTo>
                <a:pt x="485" y="940"/>
              </a:lnTo>
              <a:lnTo>
                <a:pt x="446" y="933"/>
              </a:lnTo>
              <a:lnTo>
                <a:pt x="438" y="923"/>
              </a:lnTo>
              <a:lnTo>
                <a:pt x="436" y="912"/>
              </a:lnTo>
              <a:lnTo>
                <a:pt x="431" y="907"/>
              </a:lnTo>
              <a:lnTo>
                <a:pt x="432" y="895"/>
              </a:lnTo>
              <a:lnTo>
                <a:pt x="418" y="897"/>
              </a:lnTo>
              <a:lnTo>
                <a:pt x="414" y="889"/>
              </a:lnTo>
              <a:lnTo>
                <a:pt x="385" y="895"/>
              </a:lnTo>
              <a:lnTo>
                <a:pt x="375" y="878"/>
              </a:lnTo>
              <a:lnTo>
                <a:pt x="361" y="859"/>
              </a:lnTo>
              <a:lnTo>
                <a:pt x="368" y="843"/>
              </a:lnTo>
              <a:lnTo>
                <a:pt x="383" y="836"/>
              </a:lnTo>
              <a:lnTo>
                <a:pt x="385" y="825"/>
              </a:lnTo>
              <a:lnTo>
                <a:pt x="396" y="823"/>
              </a:lnTo>
              <a:lnTo>
                <a:pt x="402" y="806"/>
              </a:lnTo>
              <a:lnTo>
                <a:pt x="408" y="796"/>
              </a:lnTo>
              <a:lnTo>
                <a:pt x="404" y="782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457200</xdr:colOff>
      <xdr:row>32</xdr:row>
      <xdr:rowOff>9525</xdr:rowOff>
    </xdr:from>
    <xdr:to>
      <xdr:col>7</xdr:col>
      <xdr:colOff>504825</xdr:colOff>
      <xdr:row>52</xdr:row>
      <xdr:rowOff>38100</xdr:rowOff>
    </xdr:to>
    <xdr:sp macro="" textlink="">
      <xdr:nvSpPr>
        <xdr:cNvPr id="12" name="Freeform 11"/>
        <xdr:cNvSpPr>
          <a:spLocks/>
        </xdr:cNvSpPr>
      </xdr:nvSpPr>
      <xdr:spPr bwMode="auto">
        <a:xfrm>
          <a:off x="2333625" y="5191125"/>
          <a:ext cx="3095625" cy="3267075"/>
        </a:xfrm>
        <a:custGeom>
          <a:avLst/>
          <a:gdLst>
            <a:gd name="T0" fmla="*/ 340 w 1615"/>
            <a:gd name="T1" fmla="*/ 1090 h 1624"/>
            <a:gd name="T2" fmla="*/ 375 w 1615"/>
            <a:gd name="T3" fmla="*/ 1025 h 1624"/>
            <a:gd name="T4" fmla="*/ 436 w 1615"/>
            <a:gd name="T5" fmla="*/ 1005 h 1624"/>
            <a:gd name="T6" fmla="*/ 425 w 1615"/>
            <a:gd name="T7" fmla="*/ 925 h 1624"/>
            <a:gd name="T8" fmla="*/ 482 w 1615"/>
            <a:gd name="T9" fmla="*/ 921 h 1624"/>
            <a:gd name="T10" fmla="*/ 469 w 1615"/>
            <a:gd name="T11" fmla="*/ 882 h 1624"/>
            <a:gd name="T12" fmla="*/ 462 w 1615"/>
            <a:gd name="T13" fmla="*/ 780 h 1624"/>
            <a:gd name="T14" fmla="*/ 397 w 1615"/>
            <a:gd name="T15" fmla="*/ 715 h 1624"/>
            <a:gd name="T16" fmla="*/ 375 w 1615"/>
            <a:gd name="T17" fmla="*/ 661 h 1624"/>
            <a:gd name="T18" fmla="*/ 366 w 1615"/>
            <a:gd name="T19" fmla="*/ 588 h 1624"/>
            <a:gd name="T20" fmla="*/ 357 w 1615"/>
            <a:gd name="T21" fmla="*/ 514 h 1624"/>
            <a:gd name="T22" fmla="*/ 304 w 1615"/>
            <a:gd name="T23" fmla="*/ 497 h 1624"/>
            <a:gd name="T24" fmla="*/ 270 w 1615"/>
            <a:gd name="T25" fmla="*/ 438 h 1624"/>
            <a:gd name="T26" fmla="*/ 225 w 1615"/>
            <a:gd name="T27" fmla="*/ 429 h 1624"/>
            <a:gd name="T28" fmla="*/ 169 w 1615"/>
            <a:gd name="T29" fmla="*/ 394 h 1624"/>
            <a:gd name="T30" fmla="*/ 139 w 1615"/>
            <a:gd name="T31" fmla="*/ 424 h 1624"/>
            <a:gd name="T32" fmla="*/ 94 w 1615"/>
            <a:gd name="T33" fmla="*/ 466 h 1624"/>
            <a:gd name="T34" fmla="*/ 27 w 1615"/>
            <a:gd name="T35" fmla="*/ 429 h 1624"/>
            <a:gd name="T36" fmla="*/ 30 w 1615"/>
            <a:gd name="T37" fmla="*/ 341 h 1624"/>
            <a:gd name="T38" fmla="*/ 15 w 1615"/>
            <a:gd name="T39" fmla="*/ 254 h 1624"/>
            <a:gd name="T40" fmla="*/ 112 w 1615"/>
            <a:gd name="T41" fmla="*/ 183 h 1624"/>
            <a:gd name="T42" fmla="*/ 198 w 1615"/>
            <a:gd name="T43" fmla="*/ 145 h 1624"/>
            <a:gd name="T44" fmla="*/ 247 w 1615"/>
            <a:gd name="T45" fmla="*/ 46 h 1624"/>
            <a:gd name="T46" fmla="*/ 338 w 1615"/>
            <a:gd name="T47" fmla="*/ 25 h 1624"/>
            <a:gd name="T48" fmla="*/ 432 w 1615"/>
            <a:gd name="T49" fmla="*/ 34 h 1624"/>
            <a:gd name="T50" fmla="*/ 488 w 1615"/>
            <a:gd name="T51" fmla="*/ 102 h 1624"/>
            <a:gd name="T52" fmla="*/ 562 w 1615"/>
            <a:gd name="T53" fmla="*/ 148 h 1624"/>
            <a:gd name="T54" fmla="*/ 565 w 1615"/>
            <a:gd name="T55" fmla="*/ 111 h 1624"/>
            <a:gd name="T56" fmla="*/ 665 w 1615"/>
            <a:gd name="T57" fmla="*/ 86 h 1624"/>
            <a:gd name="T58" fmla="*/ 725 w 1615"/>
            <a:gd name="T59" fmla="*/ 131 h 1624"/>
            <a:gd name="T60" fmla="*/ 731 w 1615"/>
            <a:gd name="T61" fmla="*/ 31 h 1624"/>
            <a:gd name="T62" fmla="*/ 788 w 1615"/>
            <a:gd name="T63" fmla="*/ 25 h 1624"/>
            <a:gd name="T64" fmla="*/ 822 w 1615"/>
            <a:gd name="T65" fmla="*/ 75 h 1624"/>
            <a:gd name="T66" fmla="*/ 923 w 1615"/>
            <a:gd name="T67" fmla="*/ 71 h 1624"/>
            <a:gd name="T68" fmla="*/ 990 w 1615"/>
            <a:gd name="T69" fmla="*/ 94 h 1624"/>
            <a:gd name="T70" fmla="*/ 1043 w 1615"/>
            <a:gd name="T71" fmla="*/ 152 h 1624"/>
            <a:gd name="T72" fmla="*/ 1145 w 1615"/>
            <a:gd name="T73" fmla="*/ 267 h 1624"/>
            <a:gd name="T74" fmla="*/ 1141 w 1615"/>
            <a:gd name="T75" fmla="*/ 361 h 1624"/>
            <a:gd name="T76" fmla="*/ 1205 w 1615"/>
            <a:gd name="T77" fmla="*/ 494 h 1624"/>
            <a:gd name="T78" fmla="*/ 1333 w 1615"/>
            <a:gd name="T79" fmla="*/ 600 h 1624"/>
            <a:gd name="T80" fmla="*/ 1434 w 1615"/>
            <a:gd name="T81" fmla="*/ 692 h 1624"/>
            <a:gd name="T82" fmla="*/ 1576 w 1615"/>
            <a:gd name="T83" fmla="*/ 796 h 1624"/>
            <a:gd name="T84" fmla="*/ 1604 w 1615"/>
            <a:gd name="T85" fmla="*/ 951 h 1624"/>
            <a:gd name="T86" fmla="*/ 1483 w 1615"/>
            <a:gd name="T87" fmla="*/ 960 h 1624"/>
            <a:gd name="T88" fmla="*/ 1340 w 1615"/>
            <a:gd name="T89" fmla="*/ 1138 h 1624"/>
            <a:gd name="T90" fmla="*/ 1277 w 1615"/>
            <a:gd name="T91" fmla="*/ 1223 h 1624"/>
            <a:gd name="T92" fmla="*/ 1320 w 1615"/>
            <a:gd name="T93" fmla="*/ 1395 h 1624"/>
            <a:gd name="T94" fmla="*/ 1348 w 1615"/>
            <a:gd name="T95" fmla="*/ 1510 h 1624"/>
            <a:gd name="T96" fmla="*/ 1222 w 1615"/>
            <a:gd name="T97" fmla="*/ 1420 h 1624"/>
            <a:gd name="T98" fmla="*/ 1101 w 1615"/>
            <a:gd name="T99" fmla="*/ 1410 h 1624"/>
            <a:gd name="T100" fmla="*/ 972 w 1615"/>
            <a:gd name="T101" fmla="*/ 1446 h 1624"/>
            <a:gd name="T102" fmla="*/ 813 w 1615"/>
            <a:gd name="T103" fmla="*/ 1505 h 1624"/>
            <a:gd name="T104" fmla="*/ 726 w 1615"/>
            <a:gd name="T105" fmla="*/ 1538 h 1624"/>
            <a:gd name="T106" fmla="*/ 637 w 1615"/>
            <a:gd name="T107" fmla="*/ 1498 h 1624"/>
            <a:gd name="T108" fmla="*/ 490 w 1615"/>
            <a:gd name="T109" fmla="*/ 1479 h 1624"/>
            <a:gd name="T110" fmla="*/ 400 w 1615"/>
            <a:gd name="T111" fmla="*/ 1566 h 1624"/>
            <a:gd name="T112" fmla="*/ 275 w 1615"/>
            <a:gd name="T113" fmla="*/ 1487 h 1624"/>
            <a:gd name="T114" fmla="*/ 233 w 1615"/>
            <a:gd name="T115" fmla="*/ 1456 h 1624"/>
            <a:gd name="T116" fmla="*/ 387 w 1615"/>
            <a:gd name="T117" fmla="*/ 1410 h 1624"/>
            <a:gd name="T118" fmla="*/ 363 w 1615"/>
            <a:gd name="T119" fmla="*/ 1334 h 1624"/>
            <a:gd name="T120" fmla="*/ 383 w 1615"/>
            <a:gd name="T121" fmla="*/ 1275 h 162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15" h="1624">
              <a:moveTo>
                <a:pt x="387" y="1212"/>
              </a:moveTo>
              <a:lnTo>
                <a:pt x="379" y="1204"/>
              </a:lnTo>
              <a:lnTo>
                <a:pt x="373" y="1186"/>
              </a:lnTo>
              <a:lnTo>
                <a:pt x="366" y="1152"/>
              </a:lnTo>
              <a:lnTo>
                <a:pt x="361" y="1142"/>
              </a:lnTo>
              <a:lnTo>
                <a:pt x="362" y="1135"/>
              </a:lnTo>
              <a:lnTo>
                <a:pt x="351" y="1104"/>
              </a:lnTo>
              <a:lnTo>
                <a:pt x="340" y="1090"/>
              </a:lnTo>
              <a:lnTo>
                <a:pt x="336" y="1079"/>
              </a:lnTo>
              <a:lnTo>
                <a:pt x="327" y="1075"/>
              </a:lnTo>
              <a:lnTo>
                <a:pt x="340" y="1066"/>
              </a:lnTo>
              <a:lnTo>
                <a:pt x="348" y="1049"/>
              </a:lnTo>
              <a:lnTo>
                <a:pt x="337" y="1049"/>
              </a:lnTo>
              <a:lnTo>
                <a:pt x="347" y="1034"/>
              </a:lnTo>
              <a:lnTo>
                <a:pt x="361" y="1034"/>
              </a:lnTo>
              <a:lnTo>
                <a:pt x="375" y="1025"/>
              </a:lnTo>
              <a:lnTo>
                <a:pt x="380" y="1033"/>
              </a:lnTo>
              <a:lnTo>
                <a:pt x="395" y="1033"/>
              </a:lnTo>
              <a:lnTo>
                <a:pt x="398" y="1027"/>
              </a:lnTo>
              <a:lnTo>
                <a:pt x="418" y="1025"/>
              </a:lnTo>
              <a:lnTo>
                <a:pt x="408" y="1016"/>
              </a:lnTo>
              <a:lnTo>
                <a:pt x="412" y="1008"/>
              </a:lnTo>
              <a:lnTo>
                <a:pt x="422" y="1003"/>
              </a:lnTo>
              <a:lnTo>
                <a:pt x="436" y="1005"/>
              </a:lnTo>
              <a:lnTo>
                <a:pt x="444" y="1001"/>
              </a:lnTo>
              <a:lnTo>
                <a:pt x="436" y="995"/>
              </a:lnTo>
              <a:lnTo>
                <a:pt x="438" y="973"/>
              </a:lnTo>
              <a:lnTo>
                <a:pt x="438" y="962"/>
              </a:lnTo>
              <a:lnTo>
                <a:pt x="427" y="944"/>
              </a:lnTo>
              <a:lnTo>
                <a:pt x="420" y="941"/>
              </a:lnTo>
              <a:lnTo>
                <a:pt x="416" y="926"/>
              </a:lnTo>
              <a:lnTo>
                <a:pt x="425" y="925"/>
              </a:lnTo>
              <a:lnTo>
                <a:pt x="422" y="911"/>
              </a:lnTo>
              <a:lnTo>
                <a:pt x="437" y="919"/>
              </a:lnTo>
              <a:lnTo>
                <a:pt x="447" y="917"/>
              </a:lnTo>
              <a:lnTo>
                <a:pt x="455" y="921"/>
              </a:lnTo>
              <a:lnTo>
                <a:pt x="455" y="940"/>
              </a:lnTo>
              <a:lnTo>
                <a:pt x="462" y="933"/>
              </a:lnTo>
              <a:lnTo>
                <a:pt x="468" y="918"/>
              </a:lnTo>
              <a:lnTo>
                <a:pt x="482" y="921"/>
              </a:lnTo>
              <a:lnTo>
                <a:pt x="477" y="936"/>
              </a:lnTo>
              <a:lnTo>
                <a:pt x="487" y="932"/>
              </a:lnTo>
              <a:lnTo>
                <a:pt x="495" y="921"/>
              </a:lnTo>
              <a:lnTo>
                <a:pt x="490" y="915"/>
              </a:lnTo>
              <a:lnTo>
                <a:pt x="488" y="904"/>
              </a:lnTo>
              <a:lnTo>
                <a:pt x="476" y="903"/>
              </a:lnTo>
              <a:lnTo>
                <a:pt x="472" y="893"/>
              </a:lnTo>
              <a:lnTo>
                <a:pt x="469" y="882"/>
              </a:lnTo>
              <a:lnTo>
                <a:pt x="476" y="877"/>
              </a:lnTo>
              <a:lnTo>
                <a:pt x="472" y="867"/>
              </a:lnTo>
              <a:lnTo>
                <a:pt x="480" y="858"/>
              </a:lnTo>
              <a:lnTo>
                <a:pt x="482" y="819"/>
              </a:lnTo>
              <a:lnTo>
                <a:pt x="473" y="814"/>
              </a:lnTo>
              <a:lnTo>
                <a:pt x="482" y="808"/>
              </a:lnTo>
              <a:lnTo>
                <a:pt x="461" y="788"/>
              </a:lnTo>
              <a:lnTo>
                <a:pt x="462" y="780"/>
              </a:lnTo>
              <a:lnTo>
                <a:pt x="437" y="755"/>
              </a:lnTo>
              <a:lnTo>
                <a:pt x="429" y="756"/>
              </a:lnTo>
              <a:lnTo>
                <a:pt x="416" y="754"/>
              </a:lnTo>
              <a:lnTo>
                <a:pt x="412" y="739"/>
              </a:lnTo>
              <a:lnTo>
                <a:pt x="412" y="730"/>
              </a:lnTo>
              <a:lnTo>
                <a:pt x="402" y="728"/>
              </a:lnTo>
              <a:lnTo>
                <a:pt x="407" y="721"/>
              </a:lnTo>
              <a:lnTo>
                <a:pt x="397" y="715"/>
              </a:lnTo>
              <a:lnTo>
                <a:pt x="411" y="707"/>
              </a:lnTo>
              <a:lnTo>
                <a:pt x="409" y="694"/>
              </a:lnTo>
              <a:lnTo>
                <a:pt x="401" y="689"/>
              </a:lnTo>
              <a:lnTo>
                <a:pt x="390" y="692"/>
              </a:lnTo>
              <a:lnTo>
                <a:pt x="393" y="681"/>
              </a:lnTo>
              <a:lnTo>
                <a:pt x="377" y="678"/>
              </a:lnTo>
              <a:lnTo>
                <a:pt x="368" y="668"/>
              </a:lnTo>
              <a:lnTo>
                <a:pt x="375" y="661"/>
              </a:lnTo>
              <a:lnTo>
                <a:pt x="369" y="655"/>
              </a:lnTo>
              <a:lnTo>
                <a:pt x="365" y="631"/>
              </a:lnTo>
              <a:lnTo>
                <a:pt x="379" y="629"/>
              </a:lnTo>
              <a:lnTo>
                <a:pt x="372" y="618"/>
              </a:lnTo>
              <a:lnTo>
                <a:pt x="375" y="609"/>
              </a:lnTo>
              <a:lnTo>
                <a:pt x="363" y="603"/>
              </a:lnTo>
              <a:lnTo>
                <a:pt x="370" y="591"/>
              </a:lnTo>
              <a:lnTo>
                <a:pt x="366" y="588"/>
              </a:lnTo>
              <a:lnTo>
                <a:pt x="368" y="576"/>
              </a:lnTo>
              <a:lnTo>
                <a:pt x="379" y="580"/>
              </a:lnTo>
              <a:lnTo>
                <a:pt x="369" y="557"/>
              </a:lnTo>
              <a:lnTo>
                <a:pt x="357" y="550"/>
              </a:lnTo>
              <a:lnTo>
                <a:pt x="363" y="539"/>
              </a:lnTo>
              <a:lnTo>
                <a:pt x="358" y="525"/>
              </a:lnTo>
              <a:lnTo>
                <a:pt x="368" y="521"/>
              </a:lnTo>
              <a:lnTo>
                <a:pt x="357" y="514"/>
              </a:lnTo>
              <a:lnTo>
                <a:pt x="358" y="501"/>
              </a:lnTo>
              <a:lnTo>
                <a:pt x="345" y="506"/>
              </a:lnTo>
              <a:lnTo>
                <a:pt x="345" y="516"/>
              </a:lnTo>
              <a:lnTo>
                <a:pt x="330" y="528"/>
              </a:lnTo>
              <a:lnTo>
                <a:pt x="309" y="535"/>
              </a:lnTo>
              <a:lnTo>
                <a:pt x="301" y="527"/>
              </a:lnTo>
              <a:lnTo>
                <a:pt x="307" y="514"/>
              </a:lnTo>
              <a:lnTo>
                <a:pt x="304" y="497"/>
              </a:lnTo>
              <a:lnTo>
                <a:pt x="297" y="494"/>
              </a:lnTo>
              <a:lnTo>
                <a:pt x="297" y="483"/>
              </a:lnTo>
              <a:lnTo>
                <a:pt x="288" y="488"/>
              </a:lnTo>
              <a:lnTo>
                <a:pt x="283" y="501"/>
              </a:lnTo>
              <a:lnTo>
                <a:pt x="266" y="495"/>
              </a:lnTo>
              <a:lnTo>
                <a:pt x="275" y="472"/>
              </a:lnTo>
              <a:lnTo>
                <a:pt x="286" y="462"/>
              </a:lnTo>
              <a:lnTo>
                <a:pt x="270" y="438"/>
              </a:lnTo>
              <a:lnTo>
                <a:pt x="277" y="431"/>
              </a:lnTo>
              <a:lnTo>
                <a:pt x="263" y="412"/>
              </a:lnTo>
              <a:lnTo>
                <a:pt x="255" y="416"/>
              </a:lnTo>
              <a:lnTo>
                <a:pt x="251" y="429"/>
              </a:lnTo>
              <a:lnTo>
                <a:pt x="240" y="431"/>
              </a:lnTo>
              <a:lnTo>
                <a:pt x="237" y="414"/>
              </a:lnTo>
              <a:lnTo>
                <a:pt x="226" y="417"/>
              </a:lnTo>
              <a:lnTo>
                <a:pt x="225" y="429"/>
              </a:lnTo>
              <a:lnTo>
                <a:pt x="215" y="429"/>
              </a:lnTo>
              <a:lnTo>
                <a:pt x="209" y="421"/>
              </a:lnTo>
              <a:lnTo>
                <a:pt x="211" y="379"/>
              </a:lnTo>
              <a:lnTo>
                <a:pt x="187" y="386"/>
              </a:lnTo>
              <a:lnTo>
                <a:pt x="191" y="401"/>
              </a:lnTo>
              <a:lnTo>
                <a:pt x="183" y="403"/>
              </a:lnTo>
              <a:lnTo>
                <a:pt x="179" y="393"/>
              </a:lnTo>
              <a:lnTo>
                <a:pt x="169" y="394"/>
              </a:lnTo>
              <a:lnTo>
                <a:pt x="166" y="382"/>
              </a:lnTo>
              <a:lnTo>
                <a:pt x="157" y="387"/>
              </a:lnTo>
              <a:lnTo>
                <a:pt x="150" y="394"/>
              </a:lnTo>
              <a:lnTo>
                <a:pt x="144" y="382"/>
              </a:lnTo>
              <a:lnTo>
                <a:pt x="112" y="387"/>
              </a:lnTo>
              <a:lnTo>
                <a:pt x="101" y="405"/>
              </a:lnTo>
              <a:lnTo>
                <a:pt x="134" y="406"/>
              </a:lnTo>
              <a:lnTo>
                <a:pt x="139" y="424"/>
              </a:lnTo>
              <a:lnTo>
                <a:pt x="130" y="436"/>
              </a:lnTo>
              <a:lnTo>
                <a:pt x="141" y="442"/>
              </a:lnTo>
              <a:lnTo>
                <a:pt x="127" y="453"/>
              </a:lnTo>
              <a:lnTo>
                <a:pt x="115" y="451"/>
              </a:lnTo>
              <a:lnTo>
                <a:pt x="108" y="457"/>
              </a:lnTo>
              <a:lnTo>
                <a:pt x="101" y="453"/>
              </a:lnTo>
              <a:lnTo>
                <a:pt x="90" y="461"/>
              </a:lnTo>
              <a:lnTo>
                <a:pt x="94" y="466"/>
              </a:lnTo>
              <a:lnTo>
                <a:pt x="82" y="480"/>
              </a:lnTo>
              <a:lnTo>
                <a:pt x="61" y="488"/>
              </a:lnTo>
              <a:lnTo>
                <a:pt x="48" y="486"/>
              </a:lnTo>
              <a:lnTo>
                <a:pt x="33" y="490"/>
              </a:lnTo>
              <a:lnTo>
                <a:pt x="29" y="473"/>
              </a:lnTo>
              <a:lnTo>
                <a:pt x="20" y="461"/>
              </a:lnTo>
              <a:lnTo>
                <a:pt x="33" y="440"/>
              </a:lnTo>
              <a:lnTo>
                <a:pt x="27" y="429"/>
              </a:lnTo>
              <a:lnTo>
                <a:pt x="34" y="410"/>
              </a:lnTo>
              <a:lnTo>
                <a:pt x="47" y="395"/>
              </a:lnTo>
              <a:lnTo>
                <a:pt x="39" y="377"/>
              </a:lnTo>
              <a:lnTo>
                <a:pt x="45" y="371"/>
              </a:lnTo>
              <a:lnTo>
                <a:pt x="44" y="361"/>
              </a:lnTo>
              <a:lnTo>
                <a:pt x="32" y="361"/>
              </a:lnTo>
              <a:lnTo>
                <a:pt x="25" y="354"/>
              </a:lnTo>
              <a:lnTo>
                <a:pt x="30" y="341"/>
              </a:lnTo>
              <a:lnTo>
                <a:pt x="16" y="342"/>
              </a:lnTo>
              <a:lnTo>
                <a:pt x="16" y="332"/>
              </a:lnTo>
              <a:lnTo>
                <a:pt x="19" y="321"/>
              </a:lnTo>
              <a:lnTo>
                <a:pt x="11" y="302"/>
              </a:lnTo>
              <a:lnTo>
                <a:pt x="18" y="298"/>
              </a:lnTo>
              <a:lnTo>
                <a:pt x="8" y="289"/>
              </a:lnTo>
              <a:lnTo>
                <a:pt x="14" y="265"/>
              </a:lnTo>
              <a:lnTo>
                <a:pt x="15" y="254"/>
              </a:lnTo>
              <a:lnTo>
                <a:pt x="12" y="237"/>
              </a:lnTo>
              <a:lnTo>
                <a:pt x="0" y="237"/>
              </a:lnTo>
              <a:lnTo>
                <a:pt x="5" y="220"/>
              </a:lnTo>
              <a:lnTo>
                <a:pt x="11" y="206"/>
              </a:lnTo>
              <a:lnTo>
                <a:pt x="72" y="180"/>
              </a:lnTo>
              <a:lnTo>
                <a:pt x="95" y="185"/>
              </a:lnTo>
              <a:lnTo>
                <a:pt x="102" y="178"/>
              </a:lnTo>
              <a:lnTo>
                <a:pt x="112" y="183"/>
              </a:lnTo>
              <a:lnTo>
                <a:pt x="127" y="185"/>
              </a:lnTo>
              <a:lnTo>
                <a:pt x="136" y="211"/>
              </a:lnTo>
              <a:lnTo>
                <a:pt x="170" y="204"/>
              </a:lnTo>
              <a:lnTo>
                <a:pt x="168" y="180"/>
              </a:lnTo>
              <a:lnTo>
                <a:pt x="176" y="172"/>
              </a:lnTo>
              <a:lnTo>
                <a:pt x="165" y="170"/>
              </a:lnTo>
              <a:lnTo>
                <a:pt x="165" y="133"/>
              </a:lnTo>
              <a:lnTo>
                <a:pt x="198" y="145"/>
              </a:lnTo>
              <a:lnTo>
                <a:pt x="212" y="139"/>
              </a:lnTo>
              <a:lnTo>
                <a:pt x="214" y="124"/>
              </a:lnTo>
              <a:lnTo>
                <a:pt x="226" y="120"/>
              </a:lnTo>
              <a:lnTo>
                <a:pt x="234" y="112"/>
              </a:lnTo>
              <a:lnTo>
                <a:pt x="243" y="98"/>
              </a:lnTo>
              <a:lnTo>
                <a:pt x="241" y="82"/>
              </a:lnTo>
              <a:lnTo>
                <a:pt x="248" y="64"/>
              </a:lnTo>
              <a:lnTo>
                <a:pt x="247" y="46"/>
              </a:lnTo>
              <a:lnTo>
                <a:pt x="263" y="49"/>
              </a:lnTo>
              <a:lnTo>
                <a:pt x="263" y="59"/>
              </a:lnTo>
              <a:lnTo>
                <a:pt x="275" y="64"/>
              </a:lnTo>
              <a:lnTo>
                <a:pt x="282" y="57"/>
              </a:lnTo>
              <a:lnTo>
                <a:pt x="287" y="63"/>
              </a:lnTo>
              <a:lnTo>
                <a:pt x="300" y="55"/>
              </a:lnTo>
              <a:lnTo>
                <a:pt x="315" y="44"/>
              </a:lnTo>
              <a:lnTo>
                <a:pt x="338" y="25"/>
              </a:lnTo>
              <a:lnTo>
                <a:pt x="341" y="4"/>
              </a:lnTo>
              <a:lnTo>
                <a:pt x="348" y="0"/>
              </a:lnTo>
              <a:lnTo>
                <a:pt x="365" y="0"/>
              </a:lnTo>
              <a:lnTo>
                <a:pt x="386" y="15"/>
              </a:lnTo>
              <a:lnTo>
                <a:pt x="394" y="14"/>
              </a:lnTo>
              <a:lnTo>
                <a:pt x="405" y="19"/>
              </a:lnTo>
              <a:lnTo>
                <a:pt x="408" y="26"/>
              </a:lnTo>
              <a:lnTo>
                <a:pt x="432" y="34"/>
              </a:lnTo>
              <a:lnTo>
                <a:pt x="437" y="52"/>
              </a:lnTo>
              <a:lnTo>
                <a:pt x="454" y="67"/>
              </a:lnTo>
              <a:lnTo>
                <a:pt x="455" y="78"/>
              </a:lnTo>
              <a:lnTo>
                <a:pt x="469" y="76"/>
              </a:lnTo>
              <a:lnTo>
                <a:pt x="473" y="89"/>
              </a:lnTo>
              <a:lnTo>
                <a:pt x="482" y="93"/>
              </a:lnTo>
              <a:lnTo>
                <a:pt x="484" y="100"/>
              </a:lnTo>
              <a:lnTo>
                <a:pt x="488" y="102"/>
              </a:lnTo>
              <a:lnTo>
                <a:pt x="502" y="98"/>
              </a:lnTo>
              <a:lnTo>
                <a:pt x="505" y="108"/>
              </a:lnTo>
              <a:lnTo>
                <a:pt x="519" y="108"/>
              </a:lnTo>
              <a:lnTo>
                <a:pt x="527" y="157"/>
              </a:lnTo>
              <a:lnTo>
                <a:pt x="536" y="161"/>
              </a:lnTo>
              <a:lnTo>
                <a:pt x="548" y="157"/>
              </a:lnTo>
              <a:lnTo>
                <a:pt x="561" y="163"/>
              </a:lnTo>
              <a:lnTo>
                <a:pt x="562" y="148"/>
              </a:lnTo>
              <a:lnTo>
                <a:pt x="570" y="145"/>
              </a:lnTo>
              <a:lnTo>
                <a:pt x="579" y="148"/>
              </a:lnTo>
              <a:lnTo>
                <a:pt x="581" y="145"/>
              </a:lnTo>
              <a:lnTo>
                <a:pt x="597" y="148"/>
              </a:lnTo>
              <a:lnTo>
                <a:pt x="600" y="145"/>
              </a:lnTo>
              <a:lnTo>
                <a:pt x="600" y="133"/>
              </a:lnTo>
              <a:lnTo>
                <a:pt x="588" y="123"/>
              </a:lnTo>
              <a:lnTo>
                <a:pt x="565" y="111"/>
              </a:lnTo>
              <a:lnTo>
                <a:pt x="559" y="90"/>
              </a:lnTo>
              <a:lnTo>
                <a:pt x="575" y="86"/>
              </a:lnTo>
              <a:lnTo>
                <a:pt x="590" y="75"/>
              </a:lnTo>
              <a:lnTo>
                <a:pt x="636" y="70"/>
              </a:lnTo>
              <a:lnTo>
                <a:pt x="641" y="79"/>
              </a:lnTo>
              <a:lnTo>
                <a:pt x="644" y="87"/>
              </a:lnTo>
              <a:lnTo>
                <a:pt x="648" y="81"/>
              </a:lnTo>
              <a:lnTo>
                <a:pt x="665" y="86"/>
              </a:lnTo>
              <a:lnTo>
                <a:pt x="679" y="79"/>
              </a:lnTo>
              <a:lnTo>
                <a:pt x="688" y="81"/>
              </a:lnTo>
              <a:lnTo>
                <a:pt x="693" y="86"/>
              </a:lnTo>
              <a:lnTo>
                <a:pt x="698" y="86"/>
              </a:lnTo>
              <a:lnTo>
                <a:pt x="701" y="101"/>
              </a:lnTo>
              <a:lnTo>
                <a:pt x="693" y="119"/>
              </a:lnTo>
              <a:lnTo>
                <a:pt x="715" y="124"/>
              </a:lnTo>
              <a:lnTo>
                <a:pt x="725" y="131"/>
              </a:lnTo>
              <a:lnTo>
                <a:pt x="730" y="120"/>
              </a:lnTo>
              <a:lnTo>
                <a:pt x="729" y="109"/>
              </a:lnTo>
              <a:lnTo>
                <a:pt x="737" y="93"/>
              </a:lnTo>
              <a:lnTo>
                <a:pt x="737" y="81"/>
              </a:lnTo>
              <a:lnTo>
                <a:pt x="727" y="60"/>
              </a:lnTo>
              <a:lnTo>
                <a:pt x="730" y="52"/>
              </a:lnTo>
              <a:lnTo>
                <a:pt x="727" y="35"/>
              </a:lnTo>
              <a:lnTo>
                <a:pt x="731" y="31"/>
              </a:lnTo>
              <a:lnTo>
                <a:pt x="744" y="22"/>
              </a:lnTo>
              <a:lnTo>
                <a:pt x="754" y="25"/>
              </a:lnTo>
              <a:lnTo>
                <a:pt x="750" y="11"/>
              </a:lnTo>
              <a:lnTo>
                <a:pt x="762" y="7"/>
              </a:lnTo>
              <a:lnTo>
                <a:pt x="768" y="1"/>
              </a:lnTo>
              <a:lnTo>
                <a:pt x="777" y="4"/>
              </a:lnTo>
              <a:lnTo>
                <a:pt x="791" y="16"/>
              </a:lnTo>
              <a:lnTo>
                <a:pt x="788" y="25"/>
              </a:lnTo>
              <a:lnTo>
                <a:pt x="790" y="35"/>
              </a:lnTo>
              <a:lnTo>
                <a:pt x="795" y="46"/>
              </a:lnTo>
              <a:lnTo>
                <a:pt x="806" y="44"/>
              </a:lnTo>
              <a:lnTo>
                <a:pt x="802" y="53"/>
              </a:lnTo>
              <a:lnTo>
                <a:pt x="808" y="57"/>
              </a:lnTo>
              <a:lnTo>
                <a:pt x="805" y="60"/>
              </a:lnTo>
              <a:lnTo>
                <a:pt x="816" y="68"/>
              </a:lnTo>
              <a:lnTo>
                <a:pt x="822" y="75"/>
              </a:lnTo>
              <a:lnTo>
                <a:pt x="834" y="64"/>
              </a:lnTo>
              <a:lnTo>
                <a:pt x="847" y="67"/>
              </a:lnTo>
              <a:lnTo>
                <a:pt x="859" y="70"/>
              </a:lnTo>
              <a:lnTo>
                <a:pt x="869" y="70"/>
              </a:lnTo>
              <a:lnTo>
                <a:pt x="895" y="59"/>
              </a:lnTo>
              <a:lnTo>
                <a:pt x="909" y="53"/>
              </a:lnTo>
              <a:lnTo>
                <a:pt x="918" y="68"/>
              </a:lnTo>
              <a:lnTo>
                <a:pt x="923" y="71"/>
              </a:lnTo>
              <a:lnTo>
                <a:pt x="936" y="64"/>
              </a:lnTo>
              <a:lnTo>
                <a:pt x="947" y="63"/>
              </a:lnTo>
              <a:lnTo>
                <a:pt x="955" y="64"/>
              </a:lnTo>
              <a:lnTo>
                <a:pt x="955" y="70"/>
              </a:lnTo>
              <a:lnTo>
                <a:pt x="970" y="76"/>
              </a:lnTo>
              <a:lnTo>
                <a:pt x="977" y="83"/>
              </a:lnTo>
              <a:lnTo>
                <a:pt x="976" y="90"/>
              </a:lnTo>
              <a:lnTo>
                <a:pt x="990" y="94"/>
              </a:lnTo>
              <a:lnTo>
                <a:pt x="997" y="100"/>
              </a:lnTo>
              <a:lnTo>
                <a:pt x="1012" y="100"/>
              </a:lnTo>
              <a:lnTo>
                <a:pt x="1018" y="105"/>
              </a:lnTo>
              <a:lnTo>
                <a:pt x="1027" y="124"/>
              </a:lnTo>
              <a:lnTo>
                <a:pt x="1015" y="133"/>
              </a:lnTo>
              <a:lnTo>
                <a:pt x="1020" y="145"/>
              </a:lnTo>
              <a:lnTo>
                <a:pt x="1036" y="145"/>
              </a:lnTo>
              <a:lnTo>
                <a:pt x="1043" y="152"/>
              </a:lnTo>
              <a:lnTo>
                <a:pt x="1054" y="179"/>
              </a:lnTo>
              <a:lnTo>
                <a:pt x="1048" y="189"/>
              </a:lnTo>
              <a:lnTo>
                <a:pt x="1051" y="206"/>
              </a:lnTo>
              <a:lnTo>
                <a:pt x="1069" y="213"/>
              </a:lnTo>
              <a:lnTo>
                <a:pt x="1074" y="223"/>
              </a:lnTo>
              <a:lnTo>
                <a:pt x="1093" y="239"/>
              </a:lnTo>
              <a:lnTo>
                <a:pt x="1118" y="256"/>
              </a:lnTo>
              <a:lnTo>
                <a:pt x="1145" y="267"/>
              </a:lnTo>
              <a:lnTo>
                <a:pt x="1148" y="276"/>
              </a:lnTo>
              <a:lnTo>
                <a:pt x="1141" y="280"/>
              </a:lnTo>
              <a:lnTo>
                <a:pt x="1143" y="291"/>
              </a:lnTo>
              <a:lnTo>
                <a:pt x="1165" y="298"/>
              </a:lnTo>
              <a:lnTo>
                <a:pt x="1168" y="310"/>
              </a:lnTo>
              <a:lnTo>
                <a:pt x="1155" y="328"/>
              </a:lnTo>
              <a:lnTo>
                <a:pt x="1141" y="338"/>
              </a:lnTo>
              <a:lnTo>
                <a:pt x="1141" y="361"/>
              </a:lnTo>
              <a:lnTo>
                <a:pt x="1120" y="375"/>
              </a:lnTo>
              <a:lnTo>
                <a:pt x="1138" y="401"/>
              </a:lnTo>
              <a:lnTo>
                <a:pt x="1161" y="412"/>
              </a:lnTo>
              <a:lnTo>
                <a:pt x="1162" y="443"/>
              </a:lnTo>
              <a:lnTo>
                <a:pt x="1177" y="446"/>
              </a:lnTo>
              <a:lnTo>
                <a:pt x="1190" y="480"/>
              </a:lnTo>
              <a:lnTo>
                <a:pt x="1194" y="491"/>
              </a:lnTo>
              <a:lnTo>
                <a:pt x="1205" y="494"/>
              </a:lnTo>
              <a:lnTo>
                <a:pt x="1202" y="509"/>
              </a:lnTo>
              <a:lnTo>
                <a:pt x="1212" y="539"/>
              </a:lnTo>
              <a:lnTo>
                <a:pt x="1241" y="559"/>
              </a:lnTo>
              <a:lnTo>
                <a:pt x="1251" y="579"/>
              </a:lnTo>
              <a:lnTo>
                <a:pt x="1286" y="587"/>
              </a:lnTo>
              <a:lnTo>
                <a:pt x="1284" y="576"/>
              </a:lnTo>
              <a:lnTo>
                <a:pt x="1306" y="580"/>
              </a:lnTo>
              <a:lnTo>
                <a:pt x="1333" y="600"/>
              </a:lnTo>
              <a:lnTo>
                <a:pt x="1337" y="620"/>
              </a:lnTo>
              <a:lnTo>
                <a:pt x="1366" y="646"/>
              </a:lnTo>
              <a:lnTo>
                <a:pt x="1363" y="652"/>
              </a:lnTo>
              <a:lnTo>
                <a:pt x="1386" y="668"/>
              </a:lnTo>
              <a:lnTo>
                <a:pt x="1386" y="681"/>
              </a:lnTo>
              <a:lnTo>
                <a:pt x="1398" y="687"/>
              </a:lnTo>
              <a:lnTo>
                <a:pt x="1417" y="680"/>
              </a:lnTo>
              <a:lnTo>
                <a:pt x="1434" y="692"/>
              </a:lnTo>
              <a:lnTo>
                <a:pt x="1459" y="721"/>
              </a:lnTo>
              <a:lnTo>
                <a:pt x="1462" y="743"/>
              </a:lnTo>
              <a:lnTo>
                <a:pt x="1465" y="752"/>
              </a:lnTo>
              <a:lnTo>
                <a:pt x="1492" y="767"/>
              </a:lnTo>
              <a:lnTo>
                <a:pt x="1506" y="754"/>
              </a:lnTo>
              <a:lnTo>
                <a:pt x="1533" y="773"/>
              </a:lnTo>
              <a:lnTo>
                <a:pt x="1556" y="796"/>
              </a:lnTo>
              <a:lnTo>
                <a:pt x="1576" y="796"/>
              </a:lnTo>
              <a:lnTo>
                <a:pt x="1588" y="818"/>
              </a:lnTo>
              <a:lnTo>
                <a:pt x="1598" y="828"/>
              </a:lnTo>
              <a:lnTo>
                <a:pt x="1601" y="841"/>
              </a:lnTo>
              <a:lnTo>
                <a:pt x="1613" y="849"/>
              </a:lnTo>
              <a:lnTo>
                <a:pt x="1601" y="877"/>
              </a:lnTo>
              <a:lnTo>
                <a:pt x="1615" y="884"/>
              </a:lnTo>
              <a:lnTo>
                <a:pt x="1612" y="938"/>
              </a:lnTo>
              <a:lnTo>
                <a:pt x="1604" y="951"/>
              </a:lnTo>
              <a:lnTo>
                <a:pt x="1595" y="947"/>
              </a:lnTo>
              <a:lnTo>
                <a:pt x="1577" y="977"/>
              </a:lnTo>
              <a:lnTo>
                <a:pt x="1542" y="953"/>
              </a:lnTo>
              <a:lnTo>
                <a:pt x="1529" y="955"/>
              </a:lnTo>
              <a:lnTo>
                <a:pt x="1511" y="940"/>
              </a:lnTo>
              <a:lnTo>
                <a:pt x="1504" y="953"/>
              </a:lnTo>
              <a:lnTo>
                <a:pt x="1481" y="955"/>
              </a:lnTo>
              <a:lnTo>
                <a:pt x="1483" y="960"/>
              </a:lnTo>
              <a:lnTo>
                <a:pt x="1492" y="989"/>
              </a:lnTo>
              <a:lnTo>
                <a:pt x="1484" y="1029"/>
              </a:lnTo>
              <a:lnTo>
                <a:pt x="1472" y="1056"/>
              </a:lnTo>
              <a:lnTo>
                <a:pt x="1445" y="1088"/>
              </a:lnTo>
              <a:lnTo>
                <a:pt x="1422" y="1101"/>
              </a:lnTo>
              <a:lnTo>
                <a:pt x="1408" y="1097"/>
              </a:lnTo>
              <a:lnTo>
                <a:pt x="1358" y="1114"/>
              </a:lnTo>
              <a:lnTo>
                <a:pt x="1340" y="1138"/>
              </a:lnTo>
              <a:lnTo>
                <a:pt x="1324" y="1148"/>
              </a:lnTo>
              <a:lnTo>
                <a:pt x="1302" y="1149"/>
              </a:lnTo>
              <a:lnTo>
                <a:pt x="1295" y="1168"/>
              </a:lnTo>
              <a:lnTo>
                <a:pt x="1276" y="1187"/>
              </a:lnTo>
              <a:lnTo>
                <a:pt x="1267" y="1183"/>
              </a:lnTo>
              <a:lnTo>
                <a:pt x="1265" y="1192"/>
              </a:lnTo>
              <a:lnTo>
                <a:pt x="1265" y="1211"/>
              </a:lnTo>
              <a:lnTo>
                <a:pt x="1277" y="1223"/>
              </a:lnTo>
              <a:lnTo>
                <a:pt x="1299" y="1239"/>
              </a:lnTo>
              <a:lnTo>
                <a:pt x="1305" y="1264"/>
              </a:lnTo>
              <a:lnTo>
                <a:pt x="1319" y="1268"/>
              </a:lnTo>
              <a:lnTo>
                <a:pt x="1347" y="1322"/>
              </a:lnTo>
              <a:lnTo>
                <a:pt x="1323" y="1364"/>
              </a:lnTo>
              <a:lnTo>
                <a:pt x="1326" y="1375"/>
              </a:lnTo>
              <a:lnTo>
                <a:pt x="1315" y="1387"/>
              </a:lnTo>
              <a:lnTo>
                <a:pt x="1320" y="1395"/>
              </a:lnTo>
              <a:lnTo>
                <a:pt x="1342" y="1394"/>
              </a:lnTo>
              <a:lnTo>
                <a:pt x="1355" y="1384"/>
              </a:lnTo>
              <a:lnTo>
                <a:pt x="1374" y="1395"/>
              </a:lnTo>
              <a:lnTo>
                <a:pt x="1387" y="1427"/>
              </a:lnTo>
              <a:lnTo>
                <a:pt x="1374" y="1457"/>
              </a:lnTo>
              <a:lnTo>
                <a:pt x="1377" y="1501"/>
              </a:lnTo>
              <a:lnTo>
                <a:pt x="1362" y="1513"/>
              </a:lnTo>
              <a:lnTo>
                <a:pt x="1348" y="1510"/>
              </a:lnTo>
              <a:lnTo>
                <a:pt x="1301" y="1487"/>
              </a:lnTo>
              <a:lnTo>
                <a:pt x="1287" y="1483"/>
              </a:lnTo>
              <a:lnTo>
                <a:pt x="1277" y="1469"/>
              </a:lnTo>
              <a:lnTo>
                <a:pt x="1291" y="1453"/>
              </a:lnTo>
              <a:lnTo>
                <a:pt x="1267" y="1432"/>
              </a:lnTo>
              <a:lnTo>
                <a:pt x="1266" y="1421"/>
              </a:lnTo>
              <a:lnTo>
                <a:pt x="1248" y="1419"/>
              </a:lnTo>
              <a:lnTo>
                <a:pt x="1222" y="1420"/>
              </a:lnTo>
              <a:lnTo>
                <a:pt x="1213" y="1436"/>
              </a:lnTo>
              <a:lnTo>
                <a:pt x="1201" y="1434"/>
              </a:lnTo>
              <a:lnTo>
                <a:pt x="1186" y="1439"/>
              </a:lnTo>
              <a:lnTo>
                <a:pt x="1169" y="1419"/>
              </a:lnTo>
              <a:lnTo>
                <a:pt x="1162" y="1401"/>
              </a:lnTo>
              <a:lnTo>
                <a:pt x="1144" y="1406"/>
              </a:lnTo>
              <a:lnTo>
                <a:pt x="1127" y="1401"/>
              </a:lnTo>
              <a:lnTo>
                <a:pt x="1101" y="1410"/>
              </a:lnTo>
              <a:lnTo>
                <a:pt x="1095" y="1401"/>
              </a:lnTo>
              <a:lnTo>
                <a:pt x="1099" y="1382"/>
              </a:lnTo>
              <a:lnTo>
                <a:pt x="1074" y="1399"/>
              </a:lnTo>
              <a:lnTo>
                <a:pt x="1083" y="1430"/>
              </a:lnTo>
              <a:lnTo>
                <a:pt x="1080" y="1449"/>
              </a:lnTo>
              <a:lnTo>
                <a:pt x="1036" y="1442"/>
              </a:lnTo>
              <a:lnTo>
                <a:pt x="1011" y="1441"/>
              </a:lnTo>
              <a:lnTo>
                <a:pt x="972" y="1446"/>
              </a:lnTo>
              <a:lnTo>
                <a:pt x="962" y="1461"/>
              </a:lnTo>
              <a:lnTo>
                <a:pt x="936" y="1454"/>
              </a:lnTo>
              <a:lnTo>
                <a:pt x="898" y="1460"/>
              </a:lnTo>
              <a:lnTo>
                <a:pt x="887" y="1457"/>
              </a:lnTo>
              <a:lnTo>
                <a:pt x="873" y="1472"/>
              </a:lnTo>
              <a:lnTo>
                <a:pt x="870" y="1488"/>
              </a:lnTo>
              <a:lnTo>
                <a:pt x="822" y="1497"/>
              </a:lnTo>
              <a:lnTo>
                <a:pt x="813" y="1505"/>
              </a:lnTo>
              <a:lnTo>
                <a:pt x="809" y="1516"/>
              </a:lnTo>
              <a:lnTo>
                <a:pt x="813" y="1528"/>
              </a:lnTo>
              <a:lnTo>
                <a:pt x="784" y="1527"/>
              </a:lnTo>
              <a:lnTo>
                <a:pt x="763" y="1550"/>
              </a:lnTo>
              <a:lnTo>
                <a:pt x="747" y="1551"/>
              </a:lnTo>
              <a:lnTo>
                <a:pt x="754" y="1536"/>
              </a:lnTo>
              <a:lnTo>
                <a:pt x="747" y="1532"/>
              </a:lnTo>
              <a:lnTo>
                <a:pt x="726" y="1538"/>
              </a:lnTo>
              <a:lnTo>
                <a:pt x="708" y="1551"/>
              </a:lnTo>
              <a:lnTo>
                <a:pt x="670" y="1557"/>
              </a:lnTo>
              <a:lnTo>
                <a:pt x="672" y="1543"/>
              </a:lnTo>
              <a:lnTo>
                <a:pt x="655" y="1520"/>
              </a:lnTo>
              <a:lnTo>
                <a:pt x="641" y="1523"/>
              </a:lnTo>
              <a:lnTo>
                <a:pt x="640" y="1514"/>
              </a:lnTo>
              <a:lnTo>
                <a:pt x="648" y="1508"/>
              </a:lnTo>
              <a:lnTo>
                <a:pt x="637" y="1498"/>
              </a:lnTo>
              <a:lnTo>
                <a:pt x="600" y="1510"/>
              </a:lnTo>
              <a:lnTo>
                <a:pt x="598" y="1503"/>
              </a:lnTo>
              <a:lnTo>
                <a:pt x="570" y="1490"/>
              </a:lnTo>
              <a:lnTo>
                <a:pt x="544" y="1484"/>
              </a:lnTo>
              <a:lnTo>
                <a:pt x="534" y="1501"/>
              </a:lnTo>
              <a:lnTo>
                <a:pt x="508" y="1494"/>
              </a:lnTo>
              <a:lnTo>
                <a:pt x="504" y="1473"/>
              </a:lnTo>
              <a:lnTo>
                <a:pt x="490" y="1479"/>
              </a:lnTo>
              <a:lnTo>
                <a:pt x="488" y="1513"/>
              </a:lnTo>
              <a:lnTo>
                <a:pt x="505" y="1543"/>
              </a:lnTo>
              <a:lnTo>
                <a:pt x="455" y="1603"/>
              </a:lnTo>
              <a:lnTo>
                <a:pt x="416" y="1624"/>
              </a:lnTo>
              <a:lnTo>
                <a:pt x="394" y="1620"/>
              </a:lnTo>
              <a:lnTo>
                <a:pt x="413" y="1606"/>
              </a:lnTo>
              <a:lnTo>
                <a:pt x="422" y="1571"/>
              </a:lnTo>
              <a:lnTo>
                <a:pt x="400" y="1566"/>
              </a:lnTo>
              <a:lnTo>
                <a:pt x="373" y="1579"/>
              </a:lnTo>
              <a:lnTo>
                <a:pt x="363" y="1555"/>
              </a:lnTo>
              <a:lnTo>
                <a:pt x="375" y="1546"/>
              </a:lnTo>
              <a:lnTo>
                <a:pt x="355" y="1521"/>
              </a:lnTo>
              <a:lnTo>
                <a:pt x="337" y="1523"/>
              </a:lnTo>
              <a:lnTo>
                <a:pt x="332" y="1493"/>
              </a:lnTo>
              <a:lnTo>
                <a:pt x="291" y="1495"/>
              </a:lnTo>
              <a:lnTo>
                <a:pt x="275" y="1487"/>
              </a:lnTo>
              <a:lnTo>
                <a:pt x="276" y="1469"/>
              </a:lnTo>
              <a:lnTo>
                <a:pt x="265" y="1465"/>
              </a:lnTo>
              <a:lnTo>
                <a:pt x="252" y="1473"/>
              </a:lnTo>
              <a:lnTo>
                <a:pt x="243" y="1490"/>
              </a:lnTo>
              <a:lnTo>
                <a:pt x="215" y="1480"/>
              </a:lnTo>
              <a:lnTo>
                <a:pt x="198" y="1468"/>
              </a:lnTo>
              <a:lnTo>
                <a:pt x="202" y="1456"/>
              </a:lnTo>
              <a:lnTo>
                <a:pt x="233" y="1456"/>
              </a:lnTo>
              <a:lnTo>
                <a:pt x="263" y="1443"/>
              </a:lnTo>
              <a:lnTo>
                <a:pt x="282" y="1424"/>
              </a:lnTo>
              <a:lnTo>
                <a:pt x="301" y="1424"/>
              </a:lnTo>
              <a:lnTo>
                <a:pt x="320" y="1434"/>
              </a:lnTo>
              <a:lnTo>
                <a:pt x="343" y="1424"/>
              </a:lnTo>
              <a:lnTo>
                <a:pt x="365" y="1436"/>
              </a:lnTo>
              <a:lnTo>
                <a:pt x="384" y="1428"/>
              </a:lnTo>
              <a:lnTo>
                <a:pt x="387" y="1410"/>
              </a:lnTo>
              <a:lnTo>
                <a:pt x="375" y="1402"/>
              </a:lnTo>
              <a:lnTo>
                <a:pt x="379" y="1383"/>
              </a:lnTo>
              <a:lnTo>
                <a:pt x="368" y="1382"/>
              </a:lnTo>
              <a:lnTo>
                <a:pt x="359" y="1369"/>
              </a:lnTo>
              <a:lnTo>
                <a:pt x="380" y="1354"/>
              </a:lnTo>
              <a:lnTo>
                <a:pt x="370" y="1342"/>
              </a:lnTo>
              <a:lnTo>
                <a:pt x="372" y="1338"/>
              </a:lnTo>
              <a:lnTo>
                <a:pt x="363" y="1334"/>
              </a:lnTo>
              <a:lnTo>
                <a:pt x="370" y="1327"/>
              </a:lnTo>
              <a:lnTo>
                <a:pt x="368" y="1320"/>
              </a:lnTo>
              <a:lnTo>
                <a:pt x="375" y="1309"/>
              </a:lnTo>
              <a:lnTo>
                <a:pt x="376" y="1296"/>
              </a:lnTo>
              <a:lnTo>
                <a:pt x="366" y="1290"/>
              </a:lnTo>
              <a:lnTo>
                <a:pt x="369" y="1283"/>
              </a:lnTo>
              <a:lnTo>
                <a:pt x="377" y="1282"/>
              </a:lnTo>
              <a:lnTo>
                <a:pt x="383" y="1275"/>
              </a:lnTo>
              <a:lnTo>
                <a:pt x="387" y="1261"/>
              </a:lnTo>
              <a:lnTo>
                <a:pt x="384" y="1252"/>
              </a:lnTo>
              <a:lnTo>
                <a:pt x="387" y="1231"/>
              </a:lnTo>
              <a:lnTo>
                <a:pt x="387" y="1212"/>
              </a:lnTo>
              <a:close/>
            </a:path>
          </a:pathLst>
        </a:custGeom>
        <a:solidFill>
          <a:srgbClr val="E38013"/>
        </a:solidFill>
        <a:ln w="19050" cap="flat" cmpd="sng">
          <a:solidFill>
            <a:srgbClr val="333333"/>
          </a:solidFill>
          <a:prstDash val="solid"/>
          <a:round/>
          <a:headEnd type="none" w="med" len="med"/>
          <a:tailEnd type="none" w="med" len="med"/>
        </a:ln>
        <a:effectLst/>
        <a:extLst/>
      </xdr:spPr>
    </xdr:sp>
    <xdr:clientData/>
  </xdr:twoCellAnchor>
  <xdr:twoCellAnchor>
    <xdr:from>
      <xdr:col>1</xdr:col>
      <xdr:colOff>314325</xdr:colOff>
      <xdr:row>37</xdr:row>
      <xdr:rowOff>57150</xdr:rowOff>
    </xdr:from>
    <xdr:to>
      <xdr:col>2</xdr:col>
      <xdr:colOff>228600</xdr:colOff>
      <xdr:row>40</xdr:row>
      <xdr:rowOff>114300</xdr:rowOff>
    </xdr:to>
    <xdr:sp macro="" textlink="">
      <xdr:nvSpPr>
        <xdr:cNvPr id="13" name="Freeform 12"/>
        <xdr:cNvSpPr>
          <a:spLocks/>
        </xdr:cNvSpPr>
      </xdr:nvSpPr>
      <xdr:spPr bwMode="auto">
        <a:xfrm>
          <a:off x="666750" y="6048375"/>
          <a:ext cx="676275" cy="542925"/>
        </a:xfrm>
        <a:custGeom>
          <a:avLst/>
          <a:gdLst>
            <a:gd name="T0" fmla="*/ 243 w 351"/>
            <a:gd name="T1" fmla="*/ 263 h 271"/>
            <a:gd name="T2" fmla="*/ 270 w 351"/>
            <a:gd name="T3" fmla="*/ 270 h 271"/>
            <a:gd name="T4" fmla="*/ 301 w 351"/>
            <a:gd name="T5" fmla="*/ 271 h 271"/>
            <a:gd name="T6" fmla="*/ 328 w 351"/>
            <a:gd name="T7" fmla="*/ 259 h 271"/>
            <a:gd name="T8" fmla="*/ 304 w 351"/>
            <a:gd name="T9" fmla="*/ 223 h 271"/>
            <a:gd name="T10" fmla="*/ 326 w 351"/>
            <a:gd name="T11" fmla="*/ 200 h 271"/>
            <a:gd name="T12" fmla="*/ 339 w 351"/>
            <a:gd name="T13" fmla="*/ 187 h 271"/>
            <a:gd name="T14" fmla="*/ 351 w 351"/>
            <a:gd name="T15" fmla="*/ 160 h 271"/>
            <a:gd name="T16" fmla="*/ 332 w 351"/>
            <a:gd name="T17" fmla="*/ 142 h 271"/>
            <a:gd name="T18" fmla="*/ 318 w 351"/>
            <a:gd name="T19" fmla="*/ 126 h 271"/>
            <a:gd name="T20" fmla="*/ 300 w 351"/>
            <a:gd name="T21" fmla="*/ 101 h 271"/>
            <a:gd name="T22" fmla="*/ 313 w 351"/>
            <a:gd name="T23" fmla="*/ 82 h 271"/>
            <a:gd name="T24" fmla="*/ 325 w 351"/>
            <a:gd name="T25" fmla="*/ 66 h 271"/>
            <a:gd name="T26" fmla="*/ 313 w 351"/>
            <a:gd name="T27" fmla="*/ 33 h 271"/>
            <a:gd name="T28" fmla="*/ 296 w 351"/>
            <a:gd name="T29" fmla="*/ 42 h 271"/>
            <a:gd name="T30" fmla="*/ 276 w 351"/>
            <a:gd name="T31" fmla="*/ 23 h 271"/>
            <a:gd name="T32" fmla="*/ 257 w 351"/>
            <a:gd name="T33" fmla="*/ 15 h 271"/>
            <a:gd name="T34" fmla="*/ 235 w 351"/>
            <a:gd name="T35" fmla="*/ 1 h 271"/>
            <a:gd name="T36" fmla="*/ 217 w 351"/>
            <a:gd name="T37" fmla="*/ 0 h 271"/>
            <a:gd name="T38" fmla="*/ 199 w 351"/>
            <a:gd name="T39" fmla="*/ 16 h 271"/>
            <a:gd name="T40" fmla="*/ 153 w 351"/>
            <a:gd name="T41" fmla="*/ 26 h 271"/>
            <a:gd name="T42" fmla="*/ 132 w 351"/>
            <a:gd name="T43" fmla="*/ 36 h 271"/>
            <a:gd name="T44" fmla="*/ 107 w 351"/>
            <a:gd name="T45" fmla="*/ 47 h 271"/>
            <a:gd name="T46" fmla="*/ 68 w 351"/>
            <a:gd name="T47" fmla="*/ 51 h 271"/>
            <a:gd name="T48" fmla="*/ 43 w 351"/>
            <a:gd name="T49" fmla="*/ 45 h 271"/>
            <a:gd name="T50" fmla="*/ 0 w 351"/>
            <a:gd name="T51" fmla="*/ 53 h 271"/>
            <a:gd name="T52" fmla="*/ 21 w 351"/>
            <a:gd name="T53" fmla="*/ 79 h 271"/>
            <a:gd name="T54" fmla="*/ 60 w 351"/>
            <a:gd name="T55" fmla="*/ 109 h 271"/>
            <a:gd name="T56" fmla="*/ 85 w 351"/>
            <a:gd name="T57" fmla="*/ 160 h 271"/>
            <a:gd name="T58" fmla="*/ 100 w 351"/>
            <a:gd name="T59" fmla="*/ 183 h 271"/>
            <a:gd name="T60" fmla="*/ 108 w 351"/>
            <a:gd name="T61" fmla="*/ 197 h 271"/>
            <a:gd name="T62" fmla="*/ 121 w 351"/>
            <a:gd name="T63" fmla="*/ 218 h 271"/>
            <a:gd name="T64" fmla="*/ 128 w 351"/>
            <a:gd name="T65" fmla="*/ 241 h 271"/>
            <a:gd name="T66" fmla="*/ 153 w 351"/>
            <a:gd name="T67" fmla="*/ 245 h 271"/>
            <a:gd name="T68" fmla="*/ 165 w 351"/>
            <a:gd name="T69" fmla="*/ 241 h 271"/>
            <a:gd name="T70" fmla="*/ 189 w 351"/>
            <a:gd name="T71" fmla="*/ 238 h 271"/>
            <a:gd name="T72" fmla="*/ 218 w 351"/>
            <a:gd name="T73" fmla="*/ 265 h 271"/>
            <a:gd name="T74" fmla="*/ 238 w 351"/>
            <a:gd name="T75" fmla="*/ 256 h 27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</a:cxnLst>
          <a:rect l="0" t="0" r="r" b="b"/>
          <a:pathLst>
            <a:path w="351" h="271">
              <a:moveTo>
                <a:pt x="238" y="256"/>
              </a:moveTo>
              <a:lnTo>
                <a:pt x="243" y="263"/>
              </a:lnTo>
              <a:lnTo>
                <a:pt x="260" y="261"/>
              </a:lnTo>
              <a:lnTo>
                <a:pt x="270" y="270"/>
              </a:lnTo>
              <a:lnTo>
                <a:pt x="286" y="265"/>
              </a:lnTo>
              <a:lnTo>
                <a:pt x="301" y="271"/>
              </a:lnTo>
              <a:lnTo>
                <a:pt x="318" y="260"/>
              </a:lnTo>
              <a:lnTo>
                <a:pt x="328" y="259"/>
              </a:lnTo>
              <a:lnTo>
                <a:pt x="318" y="242"/>
              </a:lnTo>
              <a:lnTo>
                <a:pt x="304" y="223"/>
              </a:lnTo>
              <a:lnTo>
                <a:pt x="311" y="207"/>
              </a:lnTo>
              <a:lnTo>
                <a:pt x="326" y="200"/>
              </a:lnTo>
              <a:lnTo>
                <a:pt x="328" y="189"/>
              </a:lnTo>
              <a:lnTo>
                <a:pt x="339" y="187"/>
              </a:lnTo>
              <a:lnTo>
                <a:pt x="345" y="170"/>
              </a:lnTo>
              <a:lnTo>
                <a:pt x="351" y="160"/>
              </a:lnTo>
              <a:lnTo>
                <a:pt x="347" y="146"/>
              </a:lnTo>
              <a:lnTo>
                <a:pt x="332" y="142"/>
              </a:lnTo>
              <a:lnTo>
                <a:pt x="320" y="134"/>
              </a:lnTo>
              <a:lnTo>
                <a:pt x="318" y="126"/>
              </a:lnTo>
              <a:lnTo>
                <a:pt x="300" y="109"/>
              </a:lnTo>
              <a:lnTo>
                <a:pt x="300" y="101"/>
              </a:lnTo>
              <a:lnTo>
                <a:pt x="318" y="93"/>
              </a:lnTo>
              <a:lnTo>
                <a:pt x="313" y="82"/>
              </a:lnTo>
              <a:lnTo>
                <a:pt x="315" y="70"/>
              </a:lnTo>
              <a:lnTo>
                <a:pt x="325" y="66"/>
              </a:lnTo>
              <a:lnTo>
                <a:pt x="315" y="55"/>
              </a:lnTo>
              <a:lnTo>
                <a:pt x="313" y="33"/>
              </a:lnTo>
              <a:lnTo>
                <a:pt x="303" y="33"/>
              </a:lnTo>
              <a:lnTo>
                <a:pt x="296" y="42"/>
              </a:lnTo>
              <a:lnTo>
                <a:pt x="279" y="31"/>
              </a:lnTo>
              <a:lnTo>
                <a:pt x="276" y="23"/>
              </a:lnTo>
              <a:lnTo>
                <a:pt x="263" y="22"/>
              </a:lnTo>
              <a:lnTo>
                <a:pt x="257" y="15"/>
              </a:lnTo>
              <a:lnTo>
                <a:pt x="251" y="19"/>
              </a:lnTo>
              <a:lnTo>
                <a:pt x="235" y="1"/>
              </a:lnTo>
              <a:lnTo>
                <a:pt x="217" y="10"/>
              </a:lnTo>
              <a:lnTo>
                <a:pt x="217" y="0"/>
              </a:lnTo>
              <a:lnTo>
                <a:pt x="199" y="4"/>
              </a:lnTo>
              <a:lnTo>
                <a:pt x="199" y="16"/>
              </a:lnTo>
              <a:lnTo>
                <a:pt x="188" y="21"/>
              </a:lnTo>
              <a:lnTo>
                <a:pt x="153" y="26"/>
              </a:lnTo>
              <a:lnTo>
                <a:pt x="140" y="36"/>
              </a:lnTo>
              <a:lnTo>
                <a:pt x="132" y="36"/>
              </a:lnTo>
              <a:lnTo>
                <a:pt x="113" y="49"/>
              </a:lnTo>
              <a:lnTo>
                <a:pt x="107" y="47"/>
              </a:lnTo>
              <a:lnTo>
                <a:pt x="79" y="60"/>
              </a:lnTo>
              <a:lnTo>
                <a:pt x="68" y="51"/>
              </a:lnTo>
              <a:lnTo>
                <a:pt x="50" y="52"/>
              </a:lnTo>
              <a:lnTo>
                <a:pt x="43" y="45"/>
              </a:lnTo>
              <a:lnTo>
                <a:pt x="13" y="41"/>
              </a:lnTo>
              <a:lnTo>
                <a:pt x="0" y="53"/>
              </a:lnTo>
              <a:lnTo>
                <a:pt x="4" y="85"/>
              </a:lnTo>
              <a:lnTo>
                <a:pt x="21" y="79"/>
              </a:lnTo>
              <a:lnTo>
                <a:pt x="42" y="92"/>
              </a:lnTo>
              <a:lnTo>
                <a:pt x="60" y="109"/>
              </a:lnTo>
              <a:lnTo>
                <a:pt x="78" y="157"/>
              </a:lnTo>
              <a:lnTo>
                <a:pt x="85" y="160"/>
              </a:lnTo>
              <a:lnTo>
                <a:pt x="89" y="175"/>
              </a:lnTo>
              <a:lnTo>
                <a:pt x="100" y="183"/>
              </a:lnTo>
              <a:lnTo>
                <a:pt x="100" y="192"/>
              </a:lnTo>
              <a:lnTo>
                <a:pt x="108" y="197"/>
              </a:lnTo>
              <a:lnTo>
                <a:pt x="110" y="207"/>
              </a:lnTo>
              <a:lnTo>
                <a:pt x="121" y="218"/>
              </a:lnTo>
              <a:lnTo>
                <a:pt x="120" y="230"/>
              </a:lnTo>
              <a:lnTo>
                <a:pt x="128" y="241"/>
              </a:lnTo>
              <a:lnTo>
                <a:pt x="136" y="239"/>
              </a:lnTo>
              <a:lnTo>
                <a:pt x="153" y="245"/>
              </a:lnTo>
              <a:lnTo>
                <a:pt x="157" y="231"/>
              </a:lnTo>
              <a:lnTo>
                <a:pt x="165" y="241"/>
              </a:lnTo>
              <a:lnTo>
                <a:pt x="176" y="235"/>
              </a:lnTo>
              <a:lnTo>
                <a:pt x="189" y="238"/>
              </a:lnTo>
              <a:lnTo>
                <a:pt x="211" y="252"/>
              </a:lnTo>
              <a:lnTo>
                <a:pt x="218" y="265"/>
              </a:lnTo>
              <a:lnTo>
                <a:pt x="225" y="268"/>
              </a:lnTo>
              <a:lnTo>
                <a:pt x="238" y="256"/>
              </a:lnTo>
              <a:close/>
            </a:path>
          </a:pathLst>
        </a:custGeom>
        <a:solidFill>
          <a:srgbClr val="E38013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257175</xdr:colOff>
      <xdr:row>25</xdr:row>
      <xdr:rowOff>38100</xdr:rowOff>
    </xdr:from>
    <xdr:to>
      <xdr:col>6</xdr:col>
      <xdr:colOff>457200</xdr:colOff>
      <xdr:row>34</xdr:row>
      <xdr:rowOff>9525</xdr:rowOff>
    </xdr:to>
    <xdr:sp macro="" textlink="">
      <xdr:nvSpPr>
        <xdr:cNvPr id="14" name="Freeform 13"/>
        <xdr:cNvSpPr>
          <a:spLocks/>
        </xdr:cNvSpPr>
      </xdr:nvSpPr>
      <xdr:spPr bwMode="auto">
        <a:xfrm>
          <a:off x="2895600" y="4086225"/>
          <a:ext cx="1724025" cy="1428750"/>
        </a:xfrm>
        <a:custGeom>
          <a:avLst/>
          <a:gdLst>
            <a:gd name="T0" fmla="*/ 668 w 896"/>
            <a:gd name="T1" fmla="*/ 578 h 716"/>
            <a:gd name="T2" fmla="*/ 642 w 896"/>
            <a:gd name="T3" fmla="*/ 599 h 716"/>
            <a:gd name="T4" fmla="*/ 628 w 896"/>
            <a:gd name="T5" fmla="*/ 624 h 716"/>
            <a:gd name="T6" fmla="*/ 564 w 896"/>
            <a:gd name="T7" fmla="*/ 623 h 716"/>
            <a:gd name="T8" fmla="*/ 510 w 896"/>
            <a:gd name="T9" fmla="*/ 613 h 716"/>
            <a:gd name="T10" fmla="*/ 495 w 896"/>
            <a:gd name="T11" fmla="*/ 588 h 716"/>
            <a:gd name="T12" fmla="*/ 467 w 896"/>
            <a:gd name="T13" fmla="*/ 560 h 716"/>
            <a:gd name="T14" fmla="*/ 432 w 896"/>
            <a:gd name="T15" fmla="*/ 588 h 716"/>
            <a:gd name="T16" fmla="*/ 434 w 896"/>
            <a:gd name="T17" fmla="*/ 662 h 716"/>
            <a:gd name="T18" fmla="*/ 406 w 896"/>
            <a:gd name="T19" fmla="*/ 654 h 716"/>
            <a:gd name="T20" fmla="*/ 370 w 896"/>
            <a:gd name="T21" fmla="*/ 639 h 716"/>
            <a:gd name="T22" fmla="*/ 295 w 896"/>
            <a:gd name="T23" fmla="*/ 628 h 716"/>
            <a:gd name="T24" fmla="*/ 305 w 896"/>
            <a:gd name="T25" fmla="*/ 686 h 716"/>
            <a:gd name="T26" fmla="*/ 275 w 896"/>
            <a:gd name="T27" fmla="*/ 698 h 716"/>
            <a:gd name="T28" fmla="*/ 232 w 896"/>
            <a:gd name="T29" fmla="*/ 710 h 716"/>
            <a:gd name="T30" fmla="*/ 189 w 896"/>
            <a:gd name="T31" fmla="*/ 653 h 716"/>
            <a:gd name="T32" fmla="*/ 159 w 896"/>
            <a:gd name="T33" fmla="*/ 620 h 716"/>
            <a:gd name="T34" fmla="*/ 99 w 896"/>
            <a:gd name="T35" fmla="*/ 567 h 716"/>
            <a:gd name="T36" fmla="*/ 55 w 896"/>
            <a:gd name="T37" fmla="*/ 538 h 716"/>
            <a:gd name="T38" fmla="*/ 23 w 896"/>
            <a:gd name="T39" fmla="*/ 486 h 716"/>
            <a:gd name="T40" fmla="*/ 10 w 896"/>
            <a:gd name="T41" fmla="*/ 472 h 716"/>
            <a:gd name="T42" fmla="*/ 18 w 896"/>
            <a:gd name="T43" fmla="*/ 416 h 716"/>
            <a:gd name="T44" fmla="*/ 25 w 896"/>
            <a:gd name="T45" fmla="*/ 372 h 716"/>
            <a:gd name="T46" fmla="*/ 46 w 896"/>
            <a:gd name="T47" fmla="*/ 319 h 716"/>
            <a:gd name="T48" fmla="*/ 100 w 896"/>
            <a:gd name="T49" fmla="*/ 275 h 716"/>
            <a:gd name="T50" fmla="*/ 100 w 896"/>
            <a:gd name="T51" fmla="*/ 222 h 716"/>
            <a:gd name="T52" fmla="*/ 17 w 896"/>
            <a:gd name="T53" fmla="*/ 147 h 716"/>
            <a:gd name="T54" fmla="*/ 73 w 896"/>
            <a:gd name="T55" fmla="*/ 103 h 716"/>
            <a:gd name="T56" fmla="*/ 141 w 896"/>
            <a:gd name="T57" fmla="*/ 77 h 716"/>
            <a:gd name="T58" fmla="*/ 173 w 896"/>
            <a:gd name="T59" fmla="*/ 44 h 716"/>
            <a:gd name="T60" fmla="*/ 278 w 896"/>
            <a:gd name="T61" fmla="*/ 3 h 716"/>
            <a:gd name="T62" fmla="*/ 332 w 896"/>
            <a:gd name="T63" fmla="*/ 15 h 716"/>
            <a:gd name="T64" fmla="*/ 320 w 896"/>
            <a:gd name="T65" fmla="*/ 49 h 716"/>
            <a:gd name="T66" fmla="*/ 335 w 896"/>
            <a:gd name="T67" fmla="*/ 78 h 716"/>
            <a:gd name="T68" fmla="*/ 350 w 896"/>
            <a:gd name="T69" fmla="*/ 112 h 716"/>
            <a:gd name="T70" fmla="*/ 414 w 896"/>
            <a:gd name="T71" fmla="*/ 125 h 716"/>
            <a:gd name="T72" fmla="*/ 481 w 896"/>
            <a:gd name="T73" fmla="*/ 138 h 716"/>
            <a:gd name="T74" fmla="*/ 498 w 896"/>
            <a:gd name="T75" fmla="*/ 192 h 716"/>
            <a:gd name="T76" fmla="*/ 500 w 896"/>
            <a:gd name="T77" fmla="*/ 225 h 716"/>
            <a:gd name="T78" fmla="*/ 511 w 896"/>
            <a:gd name="T79" fmla="*/ 275 h 716"/>
            <a:gd name="T80" fmla="*/ 575 w 896"/>
            <a:gd name="T81" fmla="*/ 275 h 716"/>
            <a:gd name="T82" fmla="*/ 611 w 896"/>
            <a:gd name="T83" fmla="*/ 301 h 716"/>
            <a:gd name="T84" fmla="*/ 667 w 896"/>
            <a:gd name="T85" fmla="*/ 312 h 716"/>
            <a:gd name="T86" fmla="*/ 713 w 896"/>
            <a:gd name="T87" fmla="*/ 338 h 716"/>
            <a:gd name="T88" fmla="*/ 757 w 896"/>
            <a:gd name="T89" fmla="*/ 354 h 716"/>
            <a:gd name="T90" fmla="*/ 760 w 896"/>
            <a:gd name="T91" fmla="*/ 308 h 716"/>
            <a:gd name="T92" fmla="*/ 798 w 896"/>
            <a:gd name="T93" fmla="*/ 275 h 716"/>
            <a:gd name="T94" fmla="*/ 828 w 896"/>
            <a:gd name="T95" fmla="*/ 290 h 716"/>
            <a:gd name="T96" fmla="*/ 853 w 896"/>
            <a:gd name="T97" fmla="*/ 313 h 716"/>
            <a:gd name="T98" fmla="*/ 873 w 896"/>
            <a:gd name="T99" fmla="*/ 334 h 716"/>
            <a:gd name="T100" fmla="*/ 893 w 896"/>
            <a:gd name="T101" fmla="*/ 361 h 716"/>
            <a:gd name="T102" fmla="*/ 852 w 896"/>
            <a:gd name="T103" fmla="*/ 374 h 716"/>
            <a:gd name="T104" fmla="*/ 828 w 896"/>
            <a:gd name="T105" fmla="*/ 393 h 716"/>
            <a:gd name="T106" fmla="*/ 798 w 896"/>
            <a:gd name="T107" fmla="*/ 406 h 716"/>
            <a:gd name="T108" fmla="*/ 773 w 896"/>
            <a:gd name="T109" fmla="*/ 420 h 716"/>
            <a:gd name="T110" fmla="*/ 763 w 896"/>
            <a:gd name="T111" fmla="*/ 445 h 716"/>
            <a:gd name="T112" fmla="*/ 777 w 896"/>
            <a:gd name="T113" fmla="*/ 464 h 716"/>
            <a:gd name="T114" fmla="*/ 779 w 896"/>
            <a:gd name="T115" fmla="*/ 484 h 716"/>
            <a:gd name="T116" fmla="*/ 768 w 896"/>
            <a:gd name="T117" fmla="*/ 500 h 716"/>
            <a:gd name="T118" fmla="*/ 736 w 896"/>
            <a:gd name="T119" fmla="*/ 523 h 716"/>
            <a:gd name="T120" fmla="*/ 706 w 896"/>
            <a:gd name="T121" fmla="*/ 539 h 716"/>
            <a:gd name="T122" fmla="*/ 674 w 896"/>
            <a:gd name="T123" fmla="*/ 547 h 71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</a:cxnLst>
          <a:rect l="0" t="0" r="r" b="b"/>
          <a:pathLst>
            <a:path w="896" h="716">
              <a:moveTo>
                <a:pt x="666" y="552"/>
              </a:moveTo>
              <a:lnTo>
                <a:pt x="659" y="553"/>
              </a:lnTo>
              <a:lnTo>
                <a:pt x="657" y="561"/>
              </a:lnTo>
              <a:lnTo>
                <a:pt x="666" y="571"/>
              </a:lnTo>
              <a:lnTo>
                <a:pt x="668" y="578"/>
              </a:lnTo>
              <a:lnTo>
                <a:pt x="661" y="580"/>
              </a:lnTo>
              <a:lnTo>
                <a:pt x="660" y="588"/>
              </a:lnTo>
              <a:lnTo>
                <a:pt x="670" y="594"/>
              </a:lnTo>
              <a:lnTo>
                <a:pt x="649" y="593"/>
              </a:lnTo>
              <a:lnTo>
                <a:pt x="642" y="599"/>
              </a:lnTo>
              <a:lnTo>
                <a:pt x="642" y="605"/>
              </a:lnTo>
              <a:lnTo>
                <a:pt x="660" y="608"/>
              </a:lnTo>
              <a:lnTo>
                <a:pt x="652" y="616"/>
              </a:lnTo>
              <a:lnTo>
                <a:pt x="641" y="617"/>
              </a:lnTo>
              <a:lnTo>
                <a:pt x="628" y="624"/>
              </a:lnTo>
              <a:lnTo>
                <a:pt x="623" y="621"/>
              </a:lnTo>
              <a:lnTo>
                <a:pt x="614" y="606"/>
              </a:lnTo>
              <a:lnTo>
                <a:pt x="600" y="612"/>
              </a:lnTo>
              <a:lnTo>
                <a:pt x="574" y="623"/>
              </a:lnTo>
              <a:lnTo>
                <a:pt x="564" y="623"/>
              </a:lnTo>
              <a:lnTo>
                <a:pt x="552" y="620"/>
              </a:lnTo>
              <a:lnTo>
                <a:pt x="539" y="617"/>
              </a:lnTo>
              <a:lnTo>
                <a:pt x="527" y="628"/>
              </a:lnTo>
              <a:lnTo>
                <a:pt x="521" y="621"/>
              </a:lnTo>
              <a:lnTo>
                <a:pt x="510" y="613"/>
              </a:lnTo>
              <a:lnTo>
                <a:pt x="513" y="610"/>
              </a:lnTo>
              <a:lnTo>
                <a:pt x="507" y="606"/>
              </a:lnTo>
              <a:lnTo>
                <a:pt x="511" y="597"/>
              </a:lnTo>
              <a:lnTo>
                <a:pt x="500" y="599"/>
              </a:lnTo>
              <a:lnTo>
                <a:pt x="495" y="588"/>
              </a:lnTo>
              <a:lnTo>
                <a:pt x="493" y="578"/>
              </a:lnTo>
              <a:lnTo>
                <a:pt x="496" y="569"/>
              </a:lnTo>
              <a:lnTo>
                <a:pt x="482" y="557"/>
              </a:lnTo>
              <a:lnTo>
                <a:pt x="473" y="554"/>
              </a:lnTo>
              <a:lnTo>
                <a:pt x="467" y="560"/>
              </a:lnTo>
              <a:lnTo>
                <a:pt x="455" y="564"/>
              </a:lnTo>
              <a:lnTo>
                <a:pt x="459" y="578"/>
              </a:lnTo>
              <a:lnTo>
                <a:pt x="449" y="575"/>
              </a:lnTo>
              <a:lnTo>
                <a:pt x="436" y="584"/>
              </a:lnTo>
              <a:lnTo>
                <a:pt x="432" y="588"/>
              </a:lnTo>
              <a:lnTo>
                <a:pt x="435" y="605"/>
              </a:lnTo>
              <a:lnTo>
                <a:pt x="432" y="613"/>
              </a:lnTo>
              <a:lnTo>
                <a:pt x="442" y="634"/>
              </a:lnTo>
              <a:lnTo>
                <a:pt x="442" y="646"/>
              </a:lnTo>
              <a:lnTo>
                <a:pt x="434" y="662"/>
              </a:lnTo>
              <a:lnTo>
                <a:pt x="435" y="673"/>
              </a:lnTo>
              <a:lnTo>
                <a:pt x="430" y="684"/>
              </a:lnTo>
              <a:lnTo>
                <a:pt x="420" y="677"/>
              </a:lnTo>
              <a:lnTo>
                <a:pt x="398" y="672"/>
              </a:lnTo>
              <a:lnTo>
                <a:pt x="406" y="654"/>
              </a:lnTo>
              <a:lnTo>
                <a:pt x="403" y="639"/>
              </a:lnTo>
              <a:lnTo>
                <a:pt x="398" y="639"/>
              </a:lnTo>
              <a:lnTo>
                <a:pt x="393" y="634"/>
              </a:lnTo>
              <a:lnTo>
                <a:pt x="384" y="632"/>
              </a:lnTo>
              <a:lnTo>
                <a:pt x="370" y="639"/>
              </a:lnTo>
              <a:lnTo>
                <a:pt x="353" y="634"/>
              </a:lnTo>
              <a:lnTo>
                <a:pt x="349" y="640"/>
              </a:lnTo>
              <a:lnTo>
                <a:pt x="346" y="632"/>
              </a:lnTo>
              <a:lnTo>
                <a:pt x="341" y="623"/>
              </a:lnTo>
              <a:lnTo>
                <a:pt x="295" y="628"/>
              </a:lnTo>
              <a:lnTo>
                <a:pt x="280" y="639"/>
              </a:lnTo>
              <a:lnTo>
                <a:pt x="264" y="643"/>
              </a:lnTo>
              <a:lnTo>
                <a:pt x="270" y="664"/>
              </a:lnTo>
              <a:lnTo>
                <a:pt x="293" y="676"/>
              </a:lnTo>
              <a:lnTo>
                <a:pt x="305" y="686"/>
              </a:lnTo>
              <a:lnTo>
                <a:pt x="305" y="698"/>
              </a:lnTo>
              <a:lnTo>
                <a:pt x="302" y="701"/>
              </a:lnTo>
              <a:lnTo>
                <a:pt x="286" y="698"/>
              </a:lnTo>
              <a:lnTo>
                <a:pt x="284" y="701"/>
              </a:lnTo>
              <a:lnTo>
                <a:pt x="275" y="698"/>
              </a:lnTo>
              <a:lnTo>
                <a:pt x="267" y="701"/>
              </a:lnTo>
              <a:lnTo>
                <a:pt x="266" y="716"/>
              </a:lnTo>
              <a:lnTo>
                <a:pt x="253" y="710"/>
              </a:lnTo>
              <a:lnTo>
                <a:pt x="241" y="714"/>
              </a:lnTo>
              <a:lnTo>
                <a:pt x="232" y="710"/>
              </a:lnTo>
              <a:lnTo>
                <a:pt x="224" y="661"/>
              </a:lnTo>
              <a:lnTo>
                <a:pt x="210" y="661"/>
              </a:lnTo>
              <a:lnTo>
                <a:pt x="207" y="651"/>
              </a:lnTo>
              <a:lnTo>
                <a:pt x="193" y="655"/>
              </a:lnTo>
              <a:lnTo>
                <a:pt x="189" y="653"/>
              </a:lnTo>
              <a:lnTo>
                <a:pt x="187" y="646"/>
              </a:lnTo>
              <a:lnTo>
                <a:pt x="178" y="642"/>
              </a:lnTo>
              <a:lnTo>
                <a:pt x="174" y="629"/>
              </a:lnTo>
              <a:lnTo>
                <a:pt x="160" y="631"/>
              </a:lnTo>
              <a:lnTo>
                <a:pt x="159" y="620"/>
              </a:lnTo>
              <a:lnTo>
                <a:pt x="142" y="605"/>
              </a:lnTo>
              <a:lnTo>
                <a:pt x="137" y="587"/>
              </a:lnTo>
              <a:lnTo>
                <a:pt x="113" y="579"/>
              </a:lnTo>
              <a:lnTo>
                <a:pt x="110" y="572"/>
              </a:lnTo>
              <a:lnTo>
                <a:pt x="99" y="567"/>
              </a:lnTo>
              <a:lnTo>
                <a:pt x="91" y="568"/>
              </a:lnTo>
              <a:lnTo>
                <a:pt x="70" y="553"/>
              </a:lnTo>
              <a:lnTo>
                <a:pt x="53" y="553"/>
              </a:lnTo>
              <a:lnTo>
                <a:pt x="46" y="557"/>
              </a:lnTo>
              <a:lnTo>
                <a:pt x="55" y="538"/>
              </a:lnTo>
              <a:lnTo>
                <a:pt x="55" y="532"/>
              </a:lnTo>
              <a:lnTo>
                <a:pt x="63" y="531"/>
              </a:lnTo>
              <a:lnTo>
                <a:pt x="60" y="520"/>
              </a:lnTo>
              <a:lnTo>
                <a:pt x="45" y="493"/>
              </a:lnTo>
              <a:lnTo>
                <a:pt x="23" y="486"/>
              </a:lnTo>
              <a:lnTo>
                <a:pt x="17" y="491"/>
              </a:lnTo>
              <a:lnTo>
                <a:pt x="16" y="501"/>
              </a:lnTo>
              <a:lnTo>
                <a:pt x="0" y="498"/>
              </a:lnTo>
              <a:lnTo>
                <a:pt x="7" y="483"/>
              </a:lnTo>
              <a:lnTo>
                <a:pt x="10" y="472"/>
              </a:lnTo>
              <a:lnTo>
                <a:pt x="6" y="467"/>
              </a:lnTo>
              <a:lnTo>
                <a:pt x="12" y="457"/>
              </a:lnTo>
              <a:lnTo>
                <a:pt x="7" y="448"/>
              </a:lnTo>
              <a:lnTo>
                <a:pt x="9" y="435"/>
              </a:lnTo>
              <a:lnTo>
                <a:pt x="18" y="416"/>
              </a:lnTo>
              <a:lnTo>
                <a:pt x="50" y="409"/>
              </a:lnTo>
              <a:lnTo>
                <a:pt x="50" y="401"/>
              </a:lnTo>
              <a:lnTo>
                <a:pt x="56" y="389"/>
              </a:lnTo>
              <a:lnTo>
                <a:pt x="42" y="374"/>
              </a:lnTo>
              <a:lnTo>
                <a:pt x="25" y="372"/>
              </a:lnTo>
              <a:lnTo>
                <a:pt x="28" y="359"/>
              </a:lnTo>
              <a:lnTo>
                <a:pt x="48" y="349"/>
              </a:lnTo>
              <a:lnTo>
                <a:pt x="45" y="338"/>
              </a:lnTo>
              <a:lnTo>
                <a:pt x="38" y="326"/>
              </a:lnTo>
              <a:lnTo>
                <a:pt x="46" y="319"/>
              </a:lnTo>
              <a:lnTo>
                <a:pt x="73" y="324"/>
              </a:lnTo>
              <a:lnTo>
                <a:pt x="91" y="333"/>
              </a:lnTo>
              <a:lnTo>
                <a:pt x="106" y="319"/>
              </a:lnTo>
              <a:lnTo>
                <a:pt x="87" y="296"/>
              </a:lnTo>
              <a:lnTo>
                <a:pt x="100" y="275"/>
              </a:lnTo>
              <a:lnTo>
                <a:pt x="117" y="259"/>
              </a:lnTo>
              <a:lnTo>
                <a:pt x="118" y="245"/>
              </a:lnTo>
              <a:lnTo>
                <a:pt x="113" y="241"/>
              </a:lnTo>
              <a:lnTo>
                <a:pt x="114" y="238"/>
              </a:lnTo>
              <a:lnTo>
                <a:pt x="100" y="222"/>
              </a:lnTo>
              <a:lnTo>
                <a:pt x="77" y="204"/>
              </a:lnTo>
              <a:lnTo>
                <a:pt x="71" y="192"/>
              </a:lnTo>
              <a:lnTo>
                <a:pt x="50" y="175"/>
              </a:lnTo>
              <a:lnTo>
                <a:pt x="31" y="167"/>
              </a:lnTo>
              <a:lnTo>
                <a:pt x="17" y="147"/>
              </a:lnTo>
              <a:lnTo>
                <a:pt x="16" y="127"/>
              </a:lnTo>
              <a:lnTo>
                <a:pt x="20" y="130"/>
              </a:lnTo>
              <a:lnTo>
                <a:pt x="45" y="112"/>
              </a:lnTo>
              <a:lnTo>
                <a:pt x="62" y="111"/>
              </a:lnTo>
              <a:lnTo>
                <a:pt x="73" y="103"/>
              </a:lnTo>
              <a:lnTo>
                <a:pt x="85" y="108"/>
              </a:lnTo>
              <a:lnTo>
                <a:pt x="89" y="97"/>
              </a:lnTo>
              <a:lnTo>
                <a:pt x="92" y="86"/>
              </a:lnTo>
              <a:lnTo>
                <a:pt x="113" y="88"/>
              </a:lnTo>
              <a:lnTo>
                <a:pt x="141" y="77"/>
              </a:lnTo>
              <a:lnTo>
                <a:pt x="152" y="63"/>
              </a:lnTo>
              <a:lnTo>
                <a:pt x="152" y="51"/>
              </a:lnTo>
              <a:lnTo>
                <a:pt x="153" y="38"/>
              </a:lnTo>
              <a:lnTo>
                <a:pt x="160" y="43"/>
              </a:lnTo>
              <a:lnTo>
                <a:pt x="173" y="44"/>
              </a:lnTo>
              <a:lnTo>
                <a:pt x="185" y="49"/>
              </a:lnTo>
              <a:lnTo>
                <a:pt x="207" y="51"/>
              </a:lnTo>
              <a:lnTo>
                <a:pt x="252" y="45"/>
              </a:lnTo>
              <a:lnTo>
                <a:pt x="253" y="0"/>
              </a:lnTo>
              <a:lnTo>
                <a:pt x="278" y="3"/>
              </a:lnTo>
              <a:lnTo>
                <a:pt x="299" y="10"/>
              </a:lnTo>
              <a:lnTo>
                <a:pt x="300" y="21"/>
              </a:lnTo>
              <a:lnTo>
                <a:pt x="309" y="15"/>
              </a:lnTo>
              <a:lnTo>
                <a:pt x="320" y="21"/>
              </a:lnTo>
              <a:lnTo>
                <a:pt x="332" y="15"/>
              </a:lnTo>
              <a:lnTo>
                <a:pt x="330" y="33"/>
              </a:lnTo>
              <a:lnTo>
                <a:pt x="321" y="29"/>
              </a:lnTo>
              <a:lnTo>
                <a:pt x="318" y="36"/>
              </a:lnTo>
              <a:lnTo>
                <a:pt x="324" y="37"/>
              </a:lnTo>
              <a:lnTo>
                <a:pt x="320" y="49"/>
              </a:lnTo>
              <a:lnTo>
                <a:pt x="330" y="47"/>
              </a:lnTo>
              <a:lnTo>
                <a:pt x="330" y="52"/>
              </a:lnTo>
              <a:lnTo>
                <a:pt x="339" y="55"/>
              </a:lnTo>
              <a:lnTo>
                <a:pt x="339" y="73"/>
              </a:lnTo>
              <a:lnTo>
                <a:pt x="335" y="78"/>
              </a:lnTo>
              <a:lnTo>
                <a:pt x="345" y="79"/>
              </a:lnTo>
              <a:lnTo>
                <a:pt x="349" y="88"/>
              </a:lnTo>
              <a:lnTo>
                <a:pt x="346" y="96"/>
              </a:lnTo>
              <a:lnTo>
                <a:pt x="350" y="99"/>
              </a:lnTo>
              <a:lnTo>
                <a:pt x="350" y="112"/>
              </a:lnTo>
              <a:lnTo>
                <a:pt x="357" y="111"/>
              </a:lnTo>
              <a:lnTo>
                <a:pt x="363" y="114"/>
              </a:lnTo>
              <a:lnTo>
                <a:pt x="373" y="116"/>
              </a:lnTo>
              <a:lnTo>
                <a:pt x="384" y="112"/>
              </a:lnTo>
              <a:lnTo>
                <a:pt x="414" y="125"/>
              </a:lnTo>
              <a:lnTo>
                <a:pt x="427" y="121"/>
              </a:lnTo>
              <a:lnTo>
                <a:pt x="438" y="129"/>
              </a:lnTo>
              <a:lnTo>
                <a:pt x="463" y="123"/>
              </a:lnTo>
              <a:lnTo>
                <a:pt x="466" y="137"/>
              </a:lnTo>
              <a:lnTo>
                <a:pt x="481" y="138"/>
              </a:lnTo>
              <a:lnTo>
                <a:pt x="485" y="155"/>
              </a:lnTo>
              <a:lnTo>
                <a:pt x="496" y="167"/>
              </a:lnTo>
              <a:lnTo>
                <a:pt x="511" y="181"/>
              </a:lnTo>
              <a:lnTo>
                <a:pt x="505" y="183"/>
              </a:lnTo>
              <a:lnTo>
                <a:pt x="498" y="192"/>
              </a:lnTo>
              <a:lnTo>
                <a:pt x="493" y="203"/>
              </a:lnTo>
              <a:lnTo>
                <a:pt x="482" y="201"/>
              </a:lnTo>
              <a:lnTo>
                <a:pt x="477" y="216"/>
              </a:lnTo>
              <a:lnTo>
                <a:pt x="488" y="227"/>
              </a:lnTo>
              <a:lnTo>
                <a:pt x="500" y="225"/>
              </a:lnTo>
              <a:lnTo>
                <a:pt x="511" y="244"/>
              </a:lnTo>
              <a:lnTo>
                <a:pt x="514" y="252"/>
              </a:lnTo>
              <a:lnTo>
                <a:pt x="507" y="257"/>
              </a:lnTo>
              <a:lnTo>
                <a:pt x="506" y="270"/>
              </a:lnTo>
              <a:lnTo>
                <a:pt x="511" y="275"/>
              </a:lnTo>
              <a:lnTo>
                <a:pt x="521" y="274"/>
              </a:lnTo>
              <a:lnTo>
                <a:pt x="532" y="277"/>
              </a:lnTo>
              <a:lnTo>
                <a:pt x="541" y="270"/>
              </a:lnTo>
              <a:lnTo>
                <a:pt x="559" y="278"/>
              </a:lnTo>
              <a:lnTo>
                <a:pt x="575" y="275"/>
              </a:lnTo>
              <a:lnTo>
                <a:pt x="584" y="282"/>
              </a:lnTo>
              <a:lnTo>
                <a:pt x="586" y="293"/>
              </a:lnTo>
              <a:lnTo>
                <a:pt x="603" y="296"/>
              </a:lnTo>
              <a:lnTo>
                <a:pt x="602" y="304"/>
              </a:lnTo>
              <a:lnTo>
                <a:pt x="611" y="301"/>
              </a:lnTo>
              <a:lnTo>
                <a:pt x="621" y="305"/>
              </a:lnTo>
              <a:lnTo>
                <a:pt x="642" y="301"/>
              </a:lnTo>
              <a:lnTo>
                <a:pt x="652" y="304"/>
              </a:lnTo>
              <a:lnTo>
                <a:pt x="656" y="313"/>
              </a:lnTo>
              <a:lnTo>
                <a:pt x="667" y="312"/>
              </a:lnTo>
              <a:lnTo>
                <a:pt x="674" y="316"/>
              </a:lnTo>
              <a:lnTo>
                <a:pt x="671" y="329"/>
              </a:lnTo>
              <a:lnTo>
                <a:pt x="685" y="329"/>
              </a:lnTo>
              <a:lnTo>
                <a:pt x="688" y="345"/>
              </a:lnTo>
              <a:lnTo>
                <a:pt x="713" y="338"/>
              </a:lnTo>
              <a:lnTo>
                <a:pt x="732" y="346"/>
              </a:lnTo>
              <a:lnTo>
                <a:pt x="741" y="337"/>
              </a:lnTo>
              <a:lnTo>
                <a:pt x="748" y="346"/>
              </a:lnTo>
              <a:lnTo>
                <a:pt x="754" y="348"/>
              </a:lnTo>
              <a:lnTo>
                <a:pt x="757" y="354"/>
              </a:lnTo>
              <a:lnTo>
                <a:pt x="760" y="346"/>
              </a:lnTo>
              <a:lnTo>
                <a:pt x="770" y="326"/>
              </a:lnTo>
              <a:lnTo>
                <a:pt x="773" y="313"/>
              </a:lnTo>
              <a:lnTo>
                <a:pt x="766" y="307"/>
              </a:lnTo>
              <a:lnTo>
                <a:pt x="760" y="308"/>
              </a:lnTo>
              <a:lnTo>
                <a:pt x="759" y="301"/>
              </a:lnTo>
              <a:lnTo>
                <a:pt x="773" y="279"/>
              </a:lnTo>
              <a:lnTo>
                <a:pt x="788" y="283"/>
              </a:lnTo>
              <a:lnTo>
                <a:pt x="791" y="274"/>
              </a:lnTo>
              <a:lnTo>
                <a:pt x="798" y="275"/>
              </a:lnTo>
              <a:lnTo>
                <a:pt x="799" y="283"/>
              </a:lnTo>
              <a:lnTo>
                <a:pt x="806" y="289"/>
              </a:lnTo>
              <a:lnTo>
                <a:pt x="811" y="286"/>
              </a:lnTo>
              <a:lnTo>
                <a:pt x="814" y="292"/>
              </a:lnTo>
              <a:lnTo>
                <a:pt x="828" y="290"/>
              </a:lnTo>
              <a:lnTo>
                <a:pt x="829" y="287"/>
              </a:lnTo>
              <a:lnTo>
                <a:pt x="846" y="294"/>
              </a:lnTo>
              <a:lnTo>
                <a:pt x="845" y="304"/>
              </a:lnTo>
              <a:lnTo>
                <a:pt x="849" y="318"/>
              </a:lnTo>
              <a:lnTo>
                <a:pt x="853" y="313"/>
              </a:lnTo>
              <a:lnTo>
                <a:pt x="859" y="315"/>
              </a:lnTo>
              <a:lnTo>
                <a:pt x="857" y="322"/>
              </a:lnTo>
              <a:lnTo>
                <a:pt x="853" y="326"/>
              </a:lnTo>
              <a:lnTo>
                <a:pt x="860" y="330"/>
              </a:lnTo>
              <a:lnTo>
                <a:pt x="873" y="334"/>
              </a:lnTo>
              <a:lnTo>
                <a:pt x="877" y="331"/>
              </a:lnTo>
              <a:lnTo>
                <a:pt x="885" y="335"/>
              </a:lnTo>
              <a:lnTo>
                <a:pt x="892" y="350"/>
              </a:lnTo>
              <a:lnTo>
                <a:pt x="889" y="356"/>
              </a:lnTo>
              <a:lnTo>
                <a:pt x="893" y="361"/>
              </a:lnTo>
              <a:lnTo>
                <a:pt x="896" y="361"/>
              </a:lnTo>
              <a:lnTo>
                <a:pt x="889" y="375"/>
              </a:lnTo>
              <a:lnTo>
                <a:pt x="882" y="371"/>
              </a:lnTo>
              <a:lnTo>
                <a:pt x="868" y="376"/>
              </a:lnTo>
              <a:lnTo>
                <a:pt x="852" y="374"/>
              </a:lnTo>
              <a:lnTo>
                <a:pt x="849" y="380"/>
              </a:lnTo>
              <a:lnTo>
                <a:pt x="839" y="380"/>
              </a:lnTo>
              <a:lnTo>
                <a:pt x="834" y="385"/>
              </a:lnTo>
              <a:lnTo>
                <a:pt x="834" y="391"/>
              </a:lnTo>
              <a:lnTo>
                <a:pt x="828" y="393"/>
              </a:lnTo>
              <a:lnTo>
                <a:pt x="827" y="400"/>
              </a:lnTo>
              <a:lnTo>
                <a:pt x="823" y="402"/>
              </a:lnTo>
              <a:lnTo>
                <a:pt x="821" y="396"/>
              </a:lnTo>
              <a:lnTo>
                <a:pt x="803" y="398"/>
              </a:lnTo>
              <a:lnTo>
                <a:pt x="798" y="406"/>
              </a:lnTo>
              <a:lnTo>
                <a:pt x="795" y="415"/>
              </a:lnTo>
              <a:lnTo>
                <a:pt x="784" y="417"/>
              </a:lnTo>
              <a:lnTo>
                <a:pt x="779" y="412"/>
              </a:lnTo>
              <a:lnTo>
                <a:pt x="773" y="415"/>
              </a:lnTo>
              <a:lnTo>
                <a:pt x="773" y="420"/>
              </a:lnTo>
              <a:lnTo>
                <a:pt x="764" y="417"/>
              </a:lnTo>
              <a:lnTo>
                <a:pt x="767" y="428"/>
              </a:lnTo>
              <a:lnTo>
                <a:pt x="778" y="430"/>
              </a:lnTo>
              <a:lnTo>
                <a:pt x="774" y="443"/>
              </a:lnTo>
              <a:lnTo>
                <a:pt x="763" y="445"/>
              </a:lnTo>
              <a:lnTo>
                <a:pt x="759" y="456"/>
              </a:lnTo>
              <a:lnTo>
                <a:pt x="760" y="461"/>
              </a:lnTo>
              <a:lnTo>
                <a:pt x="773" y="456"/>
              </a:lnTo>
              <a:lnTo>
                <a:pt x="779" y="458"/>
              </a:lnTo>
              <a:lnTo>
                <a:pt x="777" y="464"/>
              </a:lnTo>
              <a:lnTo>
                <a:pt x="766" y="469"/>
              </a:lnTo>
              <a:lnTo>
                <a:pt x="767" y="475"/>
              </a:lnTo>
              <a:lnTo>
                <a:pt x="773" y="479"/>
              </a:lnTo>
              <a:lnTo>
                <a:pt x="781" y="480"/>
              </a:lnTo>
              <a:lnTo>
                <a:pt x="779" y="484"/>
              </a:lnTo>
              <a:lnTo>
                <a:pt x="779" y="490"/>
              </a:lnTo>
              <a:lnTo>
                <a:pt x="773" y="490"/>
              </a:lnTo>
              <a:lnTo>
                <a:pt x="774" y="493"/>
              </a:lnTo>
              <a:lnTo>
                <a:pt x="766" y="494"/>
              </a:lnTo>
              <a:lnTo>
                <a:pt x="768" y="500"/>
              </a:lnTo>
              <a:lnTo>
                <a:pt x="757" y="501"/>
              </a:lnTo>
              <a:lnTo>
                <a:pt x="748" y="494"/>
              </a:lnTo>
              <a:lnTo>
                <a:pt x="745" y="505"/>
              </a:lnTo>
              <a:lnTo>
                <a:pt x="736" y="512"/>
              </a:lnTo>
              <a:lnTo>
                <a:pt x="736" y="523"/>
              </a:lnTo>
              <a:lnTo>
                <a:pt x="735" y="528"/>
              </a:lnTo>
              <a:lnTo>
                <a:pt x="718" y="532"/>
              </a:lnTo>
              <a:lnTo>
                <a:pt x="716" y="528"/>
              </a:lnTo>
              <a:lnTo>
                <a:pt x="709" y="532"/>
              </a:lnTo>
              <a:lnTo>
                <a:pt x="706" y="539"/>
              </a:lnTo>
              <a:lnTo>
                <a:pt x="692" y="543"/>
              </a:lnTo>
              <a:lnTo>
                <a:pt x="688" y="542"/>
              </a:lnTo>
              <a:lnTo>
                <a:pt x="686" y="531"/>
              </a:lnTo>
              <a:lnTo>
                <a:pt x="677" y="532"/>
              </a:lnTo>
              <a:lnTo>
                <a:pt x="674" y="547"/>
              </a:lnTo>
              <a:lnTo>
                <a:pt x="666" y="552"/>
              </a:lnTo>
              <a:close/>
            </a:path>
          </a:pathLst>
        </a:custGeom>
        <a:solidFill>
          <a:srgbClr val="FFFF0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695325</xdr:colOff>
      <xdr:row>7</xdr:row>
      <xdr:rowOff>95250</xdr:rowOff>
    </xdr:from>
    <xdr:to>
      <xdr:col>7</xdr:col>
      <xdr:colOff>609600</xdr:colOff>
      <xdr:row>16</xdr:row>
      <xdr:rowOff>95250</xdr:rowOff>
    </xdr:to>
    <xdr:sp macro="" textlink="">
      <xdr:nvSpPr>
        <xdr:cNvPr id="15" name="Freeform 14"/>
        <xdr:cNvSpPr>
          <a:spLocks/>
        </xdr:cNvSpPr>
      </xdr:nvSpPr>
      <xdr:spPr bwMode="auto">
        <a:xfrm>
          <a:off x="3333750" y="1228725"/>
          <a:ext cx="2200275" cy="1457325"/>
        </a:xfrm>
        <a:custGeom>
          <a:avLst/>
          <a:gdLst>
            <a:gd name="T0" fmla="*/ 815 w 1150"/>
            <a:gd name="T1" fmla="*/ 141 h 725"/>
            <a:gd name="T2" fmla="*/ 765 w 1150"/>
            <a:gd name="T3" fmla="*/ 106 h 725"/>
            <a:gd name="T4" fmla="*/ 711 w 1150"/>
            <a:gd name="T5" fmla="*/ 109 h 725"/>
            <a:gd name="T6" fmla="*/ 726 w 1150"/>
            <a:gd name="T7" fmla="*/ 57 h 725"/>
            <a:gd name="T8" fmla="*/ 682 w 1150"/>
            <a:gd name="T9" fmla="*/ 27 h 725"/>
            <a:gd name="T10" fmla="*/ 633 w 1150"/>
            <a:gd name="T11" fmla="*/ 59 h 725"/>
            <a:gd name="T12" fmla="*/ 590 w 1150"/>
            <a:gd name="T13" fmla="*/ 59 h 725"/>
            <a:gd name="T14" fmla="*/ 554 w 1150"/>
            <a:gd name="T15" fmla="*/ 87 h 725"/>
            <a:gd name="T16" fmla="*/ 515 w 1150"/>
            <a:gd name="T17" fmla="*/ 91 h 725"/>
            <a:gd name="T18" fmla="*/ 567 w 1150"/>
            <a:gd name="T19" fmla="*/ 48 h 725"/>
            <a:gd name="T20" fmla="*/ 607 w 1150"/>
            <a:gd name="T21" fmla="*/ 23 h 725"/>
            <a:gd name="T22" fmla="*/ 660 w 1150"/>
            <a:gd name="T23" fmla="*/ 30 h 725"/>
            <a:gd name="T24" fmla="*/ 560 w 1150"/>
            <a:gd name="T25" fmla="*/ 0 h 725"/>
            <a:gd name="T26" fmla="*/ 465 w 1150"/>
            <a:gd name="T27" fmla="*/ 124 h 725"/>
            <a:gd name="T28" fmla="*/ 435 w 1150"/>
            <a:gd name="T29" fmla="*/ 169 h 725"/>
            <a:gd name="T30" fmla="*/ 432 w 1150"/>
            <a:gd name="T31" fmla="*/ 172 h 725"/>
            <a:gd name="T32" fmla="*/ 315 w 1150"/>
            <a:gd name="T33" fmla="*/ 172 h 725"/>
            <a:gd name="T34" fmla="*/ 287 w 1150"/>
            <a:gd name="T35" fmla="*/ 219 h 725"/>
            <a:gd name="T36" fmla="*/ 269 w 1150"/>
            <a:gd name="T37" fmla="*/ 258 h 725"/>
            <a:gd name="T38" fmla="*/ 249 w 1150"/>
            <a:gd name="T39" fmla="*/ 303 h 725"/>
            <a:gd name="T40" fmla="*/ 190 w 1150"/>
            <a:gd name="T41" fmla="*/ 279 h 725"/>
            <a:gd name="T42" fmla="*/ 106 w 1150"/>
            <a:gd name="T43" fmla="*/ 262 h 725"/>
            <a:gd name="T44" fmla="*/ 83 w 1150"/>
            <a:gd name="T45" fmla="*/ 293 h 725"/>
            <a:gd name="T46" fmla="*/ 46 w 1150"/>
            <a:gd name="T47" fmla="*/ 383 h 725"/>
            <a:gd name="T48" fmla="*/ 89 w 1150"/>
            <a:gd name="T49" fmla="*/ 449 h 725"/>
            <a:gd name="T50" fmla="*/ 35 w 1150"/>
            <a:gd name="T51" fmla="*/ 521 h 725"/>
            <a:gd name="T52" fmla="*/ 26 w 1150"/>
            <a:gd name="T53" fmla="*/ 570 h 725"/>
            <a:gd name="T54" fmla="*/ 82 w 1150"/>
            <a:gd name="T55" fmla="*/ 632 h 725"/>
            <a:gd name="T56" fmla="*/ 168 w 1150"/>
            <a:gd name="T57" fmla="*/ 673 h 725"/>
            <a:gd name="T58" fmla="*/ 243 w 1150"/>
            <a:gd name="T59" fmla="*/ 706 h 725"/>
            <a:gd name="T60" fmla="*/ 306 w 1150"/>
            <a:gd name="T61" fmla="*/ 721 h 725"/>
            <a:gd name="T62" fmla="*/ 303 w 1150"/>
            <a:gd name="T63" fmla="*/ 708 h 725"/>
            <a:gd name="T64" fmla="*/ 274 w 1150"/>
            <a:gd name="T65" fmla="*/ 688 h 725"/>
            <a:gd name="T66" fmla="*/ 290 w 1150"/>
            <a:gd name="T67" fmla="*/ 643 h 725"/>
            <a:gd name="T68" fmla="*/ 380 w 1150"/>
            <a:gd name="T69" fmla="*/ 613 h 725"/>
            <a:gd name="T70" fmla="*/ 411 w 1150"/>
            <a:gd name="T71" fmla="*/ 621 h 725"/>
            <a:gd name="T72" fmla="*/ 458 w 1150"/>
            <a:gd name="T73" fmla="*/ 573 h 725"/>
            <a:gd name="T74" fmla="*/ 490 w 1150"/>
            <a:gd name="T75" fmla="*/ 584 h 725"/>
            <a:gd name="T76" fmla="*/ 558 w 1150"/>
            <a:gd name="T77" fmla="*/ 614 h 725"/>
            <a:gd name="T78" fmla="*/ 624 w 1150"/>
            <a:gd name="T79" fmla="*/ 635 h 725"/>
            <a:gd name="T80" fmla="*/ 696 w 1150"/>
            <a:gd name="T81" fmla="*/ 651 h 725"/>
            <a:gd name="T82" fmla="*/ 728 w 1150"/>
            <a:gd name="T83" fmla="*/ 666 h 725"/>
            <a:gd name="T84" fmla="*/ 780 w 1150"/>
            <a:gd name="T85" fmla="*/ 628 h 725"/>
            <a:gd name="T86" fmla="*/ 860 w 1150"/>
            <a:gd name="T87" fmla="*/ 617 h 725"/>
            <a:gd name="T88" fmla="*/ 892 w 1150"/>
            <a:gd name="T89" fmla="*/ 589 h 725"/>
            <a:gd name="T90" fmla="*/ 925 w 1150"/>
            <a:gd name="T91" fmla="*/ 542 h 725"/>
            <a:gd name="T92" fmla="*/ 969 w 1150"/>
            <a:gd name="T93" fmla="*/ 544 h 725"/>
            <a:gd name="T94" fmla="*/ 1041 w 1150"/>
            <a:gd name="T95" fmla="*/ 529 h 725"/>
            <a:gd name="T96" fmla="*/ 1062 w 1150"/>
            <a:gd name="T97" fmla="*/ 602 h 725"/>
            <a:gd name="T98" fmla="*/ 1139 w 1150"/>
            <a:gd name="T99" fmla="*/ 572 h 725"/>
            <a:gd name="T100" fmla="*/ 1112 w 1150"/>
            <a:gd name="T101" fmla="*/ 454 h 725"/>
            <a:gd name="T102" fmla="*/ 1076 w 1150"/>
            <a:gd name="T103" fmla="*/ 368 h 725"/>
            <a:gd name="T104" fmla="*/ 1032 w 1150"/>
            <a:gd name="T105" fmla="*/ 346 h 725"/>
            <a:gd name="T106" fmla="*/ 967 w 1150"/>
            <a:gd name="T107" fmla="*/ 312 h 725"/>
            <a:gd name="T108" fmla="*/ 965 w 1150"/>
            <a:gd name="T109" fmla="*/ 250 h 725"/>
            <a:gd name="T110" fmla="*/ 914 w 1150"/>
            <a:gd name="T111" fmla="*/ 149 h 725"/>
            <a:gd name="T112" fmla="*/ 847 w 1150"/>
            <a:gd name="T113" fmla="*/ 180 h 72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</a:cxnLst>
          <a:rect l="0" t="0" r="r" b="b"/>
          <a:pathLst>
            <a:path w="1150" h="725">
              <a:moveTo>
                <a:pt x="837" y="182"/>
              </a:moveTo>
              <a:lnTo>
                <a:pt x="832" y="161"/>
              </a:lnTo>
              <a:lnTo>
                <a:pt x="830" y="165"/>
              </a:lnTo>
              <a:lnTo>
                <a:pt x="829" y="146"/>
              </a:lnTo>
              <a:lnTo>
                <a:pt x="823" y="142"/>
              </a:lnTo>
              <a:lnTo>
                <a:pt x="821" y="148"/>
              </a:lnTo>
              <a:lnTo>
                <a:pt x="814" y="149"/>
              </a:lnTo>
              <a:lnTo>
                <a:pt x="815" y="141"/>
              </a:lnTo>
              <a:lnTo>
                <a:pt x="808" y="138"/>
              </a:lnTo>
              <a:lnTo>
                <a:pt x="804" y="131"/>
              </a:lnTo>
              <a:lnTo>
                <a:pt x="798" y="127"/>
              </a:lnTo>
              <a:lnTo>
                <a:pt x="786" y="108"/>
              </a:lnTo>
              <a:lnTo>
                <a:pt x="780" y="105"/>
              </a:lnTo>
              <a:lnTo>
                <a:pt x="776" y="109"/>
              </a:lnTo>
              <a:lnTo>
                <a:pt x="761" y="111"/>
              </a:lnTo>
              <a:lnTo>
                <a:pt x="765" y="106"/>
              </a:lnTo>
              <a:lnTo>
                <a:pt x="757" y="105"/>
              </a:lnTo>
              <a:lnTo>
                <a:pt x="755" y="100"/>
              </a:lnTo>
              <a:lnTo>
                <a:pt x="742" y="113"/>
              </a:lnTo>
              <a:lnTo>
                <a:pt x="728" y="109"/>
              </a:lnTo>
              <a:lnTo>
                <a:pt x="728" y="106"/>
              </a:lnTo>
              <a:lnTo>
                <a:pt x="719" y="111"/>
              </a:lnTo>
              <a:lnTo>
                <a:pt x="718" y="106"/>
              </a:lnTo>
              <a:lnTo>
                <a:pt x="711" y="109"/>
              </a:lnTo>
              <a:lnTo>
                <a:pt x="710" y="97"/>
              </a:lnTo>
              <a:lnTo>
                <a:pt x="704" y="96"/>
              </a:lnTo>
              <a:lnTo>
                <a:pt x="708" y="87"/>
              </a:lnTo>
              <a:lnTo>
                <a:pt x="712" y="89"/>
              </a:lnTo>
              <a:lnTo>
                <a:pt x="715" y="85"/>
              </a:lnTo>
              <a:lnTo>
                <a:pt x="715" y="71"/>
              </a:lnTo>
              <a:lnTo>
                <a:pt x="722" y="67"/>
              </a:lnTo>
              <a:lnTo>
                <a:pt x="726" y="57"/>
              </a:lnTo>
              <a:lnTo>
                <a:pt x="719" y="49"/>
              </a:lnTo>
              <a:lnTo>
                <a:pt x="715" y="50"/>
              </a:lnTo>
              <a:lnTo>
                <a:pt x="705" y="37"/>
              </a:lnTo>
              <a:lnTo>
                <a:pt x="704" y="22"/>
              </a:lnTo>
              <a:lnTo>
                <a:pt x="700" y="19"/>
              </a:lnTo>
              <a:lnTo>
                <a:pt x="694" y="23"/>
              </a:lnTo>
              <a:lnTo>
                <a:pt x="682" y="23"/>
              </a:lnTo>
              <a:lnTo>
                <a:pt x="682" y="27"/>
              </a:lnTo>
              <a:lnTo>
                <a:pt x="669" y="28"/>
              </a:lnTo>
              <a:lnTo>
                <a:pt x="664" y="42"/>
              </a:lnTo>
              <a:lnTo>
                <a:pt x="664" y="56"/>
              </a:lnTo>
              <a:lnTo>
                <a:pt x="651" y="76"/>
              </a:lnTo>
              <a:lnTo>
                <a:pt x="646" y="72"/>
              </a:lnTo>
              <a:lnTo>
                <a:pt x="643" y="56"/>
              </a:lnTo>
              <a:lnTo>
                <a:pt x="636" y="45"/>
              </a:lnTo>
              <a:lnTo>
                <a:pt x="633" y="59"/>
              </a:lnTo>
              <a:lnTo>
                <a:pt x="626" y="53"/>
              </a:lnTo>
              <a:lnTo>
                <a:pt x="622" y="61"/>
              </a:lnTo>
              <a:lnTo>
                <a:pt x="618" y="48"/>
              </a:lnTo>
              <a:lnTo>
                <a:pt x="614" y="52"/>
              </a:lnTo>
              <a:lnTo>
                <a:pt x="612" y="64"/>
              </a:lnTo>
              <a:lnTo>
                <a:pt x="611" y="50"/>
              </a:lnTo>
              <a:lnTo>
                <a:pt x="600" y="50"/>
              </a:lnTo>
              <a:lnTo>
                <a:pt x="590" y="59"/>
              </a:lnTo>
              <a:lnTo>
                <a:pt x="582" y="61"/>
              </a:lnTo>
              <a:lnTo>
                <a:pt x="575" y="52"/>
              </a:lnTo>
              <a:lnTo>
                <a:pt x="567" y="54"/>
              </a:lnTo>
              <a:lnTo>
                <a:pt x="572" y="61"/>
              </a:lnTo>
              <a:lnTo>
                <a:pt x="568" y="71"/>
              </a:lnTo>
              <a:lnTo>
                <a:pt x="555" y="70"/>
              </a:lnTo>
              <a:lnTo>
                <a:pt x="553" y="76"/>
              </a:lnTo>
              <a:lnTo>
                <a:pt x="554" y="87"/>
              </a:lnTo>
              <a:lnTo>
                <a:pt x="542" y="91"/>
              </a:lnTo>
              <a:lnTo>
                <a:pt x="533" y="101"/>
              </a:lnTo>
              <a:lnTo>
                <a:pt x="543" y="108"/>
              </a:lnTo>
              <a:lnTo>
                <a:pt x="544" y="115"/>
              </a:lnTo>
              <a:lnTo>
                <a:pt x="535" y="113"/>
              </a:lnTo>
              <a:lnTo>
                <a:pt x="528" y="106"/>
              </a:lnTo>
              <a:lnTo>
                <a:pt x="524" y="106"/>
              </a:lnTo>
              <a:lnTo>
                <a:pt x="515" y="91"/>
              </a:lnTo>
              <a:lnTo>
                <a:pt x="521" y="83"/>
              </a:lnTo>
              <a:lnTo>
                <a:pt x="522" y="74"/>
              </a:lnTo>
              <a:lnTo>
                <a:pt x="528" y="71"/>
              </a:lnTo>
              <a:lnTo>
                <a:pt x="529" y="53"/>
              </a:lnTo>
              <a:lnTo>
                <a:pt x="540" y="49"/>
              </a:lnTo>
              <a:lnTo>
                <a:pt x="543" y="38"/>
              </a:lnTo>
              <a:lnTo>
                <a:pt x="562" y="54"/>
              </a:lnTo>
              <a:lnTo>
                <a:pt x="567" y="48"/>
              </a:lnTo>
              <a:lnTo>
                <a:pt x="586" y="44"/>
              </a:lnTo>
              <a:lnTo>
                <a:pt x="580" y="34"/>
              </a:lnTo>
              <a:lnTo>
                <a:pt x="590" y="30"/>
              </a:lnTo>
              <a:lnTo>
                <a:pt x="589" y="22"/>
              </a:lnTo>
              <a:lnTo>
                <a:pt x="583" y="16"/>
              </a:lnTo>
              <a:lnTo>
                <a:pt x="597" y="19"/>
              </a:lnTo>
              <a:lnTo>
                <a:pt x="604" y="28"/>
              </a:lnTo>
              <a:lnTo>
                <a:pt x="607" y="23"/>
              </a:lnTo>
              <a:lnTo>
                <a:pt x="612" y="26"/>
              </a:lnTo>
              <a:lnTo>
                <a:pt x="612" y="20"/>
              </a:lnTo>
              <a:lnTo>
                <a:pt x="619" y="33"/>
              </a:lnTo>
              <a:lnTo>
                <a:pt x="635" y="30"/>
              </a:lnTo>
              <a:lnTo>
                <a:pt x="637" y="35"/>
              </a:lnTo>
              <a:lnTo>
                <a:pt x="640" y="27"/>
              </a:lnTo>
              <a:lnTo>
                <a:pt x="654" y="26"/>
              </a:lnTo>
              <a:lnTo>
                <a:pt x="660" y="30"/>
              </a:lnTo>
              <a:lnTo>
                <a:pt x="672" y="23"/>
              </a:lnTo>
              <a:lnTo>
                <a:pt x="675" y="13"/>
              </a:lnTo>
              <a:lnTo>
                <a:pt x="668" y="18"/>
              </a:lnTo>
              <a:lnTo>
                <a:pt x="667" y="13"/>
              </a:lnTo>
              <a:lnTo>
                <a:pt x="625" y="19"/>
              </a:lnTo>
              <a:lnTo>
                <a:pt x="589" y="11"/>
              </a:lnTo>
              <a:lnTo>
                <a:pt x="564" y="8"/>
              </a:lnTo>
              <a:lnTo>
                <a:pt x="560" y="0"/>
              </a:lnTo>
              <a:lnTo>
                <a:pt x="554" y="0"/>
              </a:lnTo>
              <a:lnTo>
                <a:pt x="537" y="39"/>
              </a:lnTo>
              <a:lnTo>
                <a:pt x="529" y="49"/>
              </a:lnTo>
              <a:lnTo>
                <a:pt x="511" y="89"/>
              </a:lnTo>
              <a:lnTo>
                <a:pt x="499" y="102"/>
              </a:lnTo>
              <a:lnTo>
                <a:pt x="489" y="109"/>
              </a:lnTo>
              <a:lnTo>
                <a:pt x="471" y="117"/>
              </a:lnTo>
              <a:lnTo>
                <a:pt x="465" y="124"/>
              </a:lnTo>
              <a:lnTo>
                <a:pt x="458" y="135"/>
              </a:lnTo>
              <a:lnTo>
                <a:pt x="455" y="143"/>
              </a:lnTo>
              <a:lnTo>
                <a:pt x="444" y="153"/>
              </a:lnTo>
              <a:lnTo>
                <a:pt x="437" y="156"/>
              </a:lnTo>
              <a:lnTo>
                <a:pt x="442" y="160"/>
              </a:lnTo>
              <a:lnTo>
                <a:pt x="451" y="154"/>
              </a:lnTo>
              <a:lnTo>
                <a:pt x="450" y="167"/>
              </a:lnTo>
              <a:lnTo>
                <a:pt x="435" y="169"/>
              </a:lnTo>
              <a:lnTo>
                <a:pt x="440" y="193"/>
              </a:lnTo>
              <a:lnTo>
                <a:pt x="449" y="195"/>
              </a:lnTo>
              <a:lnTo>
                <a:pt x="450" y="200"/>
              </a:lnTo>
              <a:lnTo>
                <a:pt x="442" y="198"/>
              </a:lnTo>
              <a:lnTo>
                <a:pt x="436" y="191"/>
              </a:lnTo>
              <a:lnTo>
                <a:pt x="433" y="183"/>
              </a:lnTo>
              <a:lnTo>
                <a:pt x="435" y="178"/>
              </a:lnTo>
              <a:lnTo>
                <a:pt x="432" y="172"/>
              </a:lnTo>
              <a:lnTo>
                <a:pt x="435" y="161"/>
              </a:lnTo>
              <a:lnTo>
                <a:pt x="430" y="154"/>
              </a:lnTo>
              <a:lnTo>
                <a:pt x="415" y="154"/>
              </a:lnTo>
              <a:lnTo>
                <a:pt x="412" y="157"/>
              </a:lnTo>
              <a:lnTo>
                <a:pt x="375" y="174"/>
              </a:lnTo>
              <a:lnTo>
                <a:pt x="349" y="176"/>
              </a:lnTo>
              <a:lnTo>
                <a:pt x="337" y="172"/>
              </a:lnTo>
              <a:lnTo>
                <a:pt x="315" y="172"/>
              </a:lnTo>
              <a:lnTo>
                <a:pt x="297" y="191"/>
              </a:lnTo>
              <a:lnTo>
                <a:pt x="278" y="204"/>
              </a:lnTo>
              <a:lnTo>
                <a:pt x="271" y="212"/>
              </a:lnTo>
              <a:lnTo>
                <a:pt x="274" y="224"/>
              </a:lnTo>
              <a:lnTo>
                <a:pt x="296" y="197"/>
              </a:lnTo>
              <a:lnTo>
                <a:pt x="300" y="205"/>
              </a:lnTo>
              <a:lnTo>
                <a:pt x="299" y="215"/>
              </a:lnTo>
              <a:lnTo>
                <a:pt x="287" y="219"/>
              </a:lnTo>
              <a:lnTo>
                <a:pt x="290" y="227"/>
              </a:lnTo>
              <a:lnTo>
                <a:pt x="282" y="238"/>
              </a:lnTo>
              <a:lnTo>
                <a:pt x="276" y="239"/>
              </a:lnTo>
              <a:lnTo>
                <a:pt x="268" y="235"/>
              </a:lnTo>
              <a:lnTo>
                <a:pt x="269" y="242"/>
              </a:lnTo>
              <a:lnTo>
                <a:pt x="275" y="242"/>
              </a:lnTo>
              <a:lnTo>
                <a:pt x="269" y="253"/>
              </a:lnTo>
              <a:lnTo>
                <a:pt x="269" y="258"/>
              </a:lnTo>
              <a:lnTo>
                <a:pt x="265" y="264"/>
              </a:lnTo>
              <a:lnTo>
                <a:pt x="271" y="268"/>
              </a:lnTo>
              <a:lnTo>
                <a:pt x="267" y="271"/>
              </a:lnTo>
              <a:lnTo>
                <a:pt x="264" y="288"/>
              </a:lnTo>
              <a:lnTo>
                <a:pt x="262" y="297"/>
              </a:lnTo>
              <a:lnTo>
                <a:pt x="253" y="308"/>
              </a:lnTo>
              <a:lnTo>
                <a:pt x="249" y="308"/>
              </a:lnTo>
              <a:lnTo>
                <a:pt x="249" y="303"/>
              </a:lnTo>
              <a:lnTo>
                <a:pt x="242" y="299"/>
              </a:lnTo>
              <a:lnTo>
                <a:pt x="237" y="293"/>
              </a:lnTo>
              <a:lnTo>
                <a:pt x="237" y="287"/>
              </a:lnTo>
              <a:lnTo>
                <a:pt x="221" y="284"/>
              </a:lnTo>
              <a:lnTo>
                <a:pt x="214" y="271"/>
              </a:lnTo>
              <a:lnTo>
                <a:pt x="207" y="282"/>
              </a:lnTo>
              <a:lnTo>
                <a:pt x="199" y="283"/>
              </a:lnTo>
              <a:lnTo>
                <a:pt x="190" y="279"/>
              </a:lnTo>
              <a:lnTo>
                <a:pt x="189" y="275"/>
              </a:lnTo>
              <a:lnTo>
                <a:pt x="190" y="260"/>
              </a:lnTo>
              <a:lnTo>
                <a:pt x="174" y="256"/>
              </a:lnTo>
              <a:lnTo>
                <a:pt x="169" y="245"/>
              </a:lnTo>
              <a:lnTo>
                <a:pt x="158" y="247"/>
              </a:lnTo>
              <a:lnTo>
                <a:pt x="137" y="249"/>
              </a:lnTo>
              <a:lnTo>
                <a:pt x="112" y="257"/>
              </a:lnTo>
              <a:lnTo>
                <a:pt x="106" y="262"/>
              </a:lnTo>
              <a:lnTo>
                <a:pt x="97" y="264"/>
              </a:lnTo>
              <a:lnTo>
                <a:pt x="86" y="272"/>
              </a:lnTo>
              <a:lnTo>
                <a:pt x="83" y="284"/>
              </a:lnTo>
              <a:lnTo>
                <a:pt x="107" y="295"/>
              </a:lnTo>
              <a:lnTo>
                <a:pt x="106" y="301"/>
              </a:lnTo>
              <a:lnTo>
                <a:pt x="97" y="306"/>
              </a:lnTo>
              <a:lnTo>
                <a:pt x="89" y="305"/>
              </a:lnTo>
              <a:lnTo>
                <a:pt x="83" y="293"/>
              </a:lnTo>
              <a:lnTo>
                <a:pt x="81" y="306"/>
              </a:lnTo>
              <a:lnTo>
                <a:pt x="65" y="317"/>
              </a:lnTo>
              <a:lnTo>
                <a:pt x="50" y="338"/>
              </a:lnTo>
              <a:lnTo>
                <a:pt x="51" y="342"/>
              </a:lnTo>
              <a:lnTo>
                <a:pt x="53" y="351"/>
              </a:lnTo>
              <a:lnTo>
                <a:pt x="53" y="358"/>
              </a:lnTo>
              <a:lnTo>
                <a:pt x="50" y="364"/>
              </a:lnTo>
              <a:lnTo>
                <a:pt x="46" y="383"/>
              </a:lnTo>
              <a:lnTo>
                <a:pt x="58" y="399"/>
              </a:lnTo>
              <a:lnTo>
                <a:pt x="68" y="403"/>
              </a:lnTo>
              <a:lnTo>
                <a:pt x="79" y="398"/>
              </a:lnTo>
              <a:lnTo>
                <a:pt x="86" y="407"/>
              </a:lnTo>
              <a:lnTo>
                <a:pt x="92" y="406"/>
              </a:lnTo>
              <a:lnTo>
                <a:pt x="99" y="417"/>
              </a:lnTo>
              <a:lnTo>
                <a:pt x="99" y="428"/>
              </a:lnTo>
              <a:lnTo>
                <a:pt x="89" y="449"/>
              </a:lnTo>
              <a:lnTo>
                <a:pt x="87" y="461"/>
              </a:lnTo>
              <a:lnTo>
                <a:pt x="90" y="470"/>
              </a:lnTo>
              <a:lnTo>
                <a:pt x="65" y="472"/>
              </a:lnTo>
              <a:lnTo>
                <a:pt x="62" y="484"/>
              </a:lnTo>
              <a:lnTo>
                <a:pt x="62" y="503"/>
              </a:lnTo>
              <a:lnTo>
                <a:pt x="44" y="509"/>
              </a:lnTo>
              <a:lnTo>
                <a:pt x="36" y="514"/>
              </a:lnTo>
              <a:lnTo>
                <a:pt x="35" y="521"/>
              </a:lnTo>
              <a:lnTo>
                <a:pt x="21" y="531"/>
              </a:lnTo>
              <a:lnTo>
                <a:pt x="18" y="537"/>
              </a:lnTo>
              <a:lnTo>
                <a:pt x="10" y="543"/>
              </a:lnTo>
              <a:lnTo>
                <a:pt x="1" y="544"/>
              </a:lnTo>
              <a:lnTo>
                <a:pt x="0" y="551"/>
              </a:lnTo>
              <a:lnTo>
                <a:pt x="0" y="568"/>
              </a:lnTo>
              <a:lnTo>
                <a:pt x="8" y="572"/>
              </a:lnTo>
              <a:lnTo>
                <a:pt x="26" y="570"/>
              </a:lnTo>
              <a:lnTo>
                <a:pt x="40" y="580"/>
              </a:lnTo>
              <a:lnTo>
                <a:pt x="40" y="600"/>
              </a:lnTo>
              <a:lnTo>
                <a:pt x="38" y="610"/>
              </a:lnTo>
              <a:lnTo>
                <a:pt x="57" y="610"/>
              </a:lnTo>
              <a:lnTo>
                <a:pt x="57" y="621"/>
              </a:lnTo>
              <a:lnTo>
                <a:pt x="64" y="622"/>
              </a:lnTo>
              <a:lnTo>
                <a:pt x="75" y="625"/>
              </a:lnTo>
              <a:lnTo>
                <a:pt x="82" y="632"/>
              </a:lnTo>
              <a:lnTo>
                <a:pt x="114" y="655"/>
              </a:lnTo>
              <a:lnTo>
                <a:pt x="128" y="672"/>
              </a:lnTo>
              <a:lnTo>
                <a:pt x="136" y="662"/>
              </a:lnTo>
              <a:lnTo>
                <a:pt x="143" y="661"/>
              </a:lnTo>
              <a:lnTo>
                <a:pt x="150" y="662"/>
              </a:lnTo>
              <a:lnTo>
                <a:pt x="153" y="667"/>
              </a:lnTo>
              <a:lnTo>
                <a:pt x="157" y="676"/>
              </a:lnTo>
              <a:lnTo>
                <a:pt x="168" y="673"/>
              </a:lnTo>
              <a:lnTo>
                <a:pt x="175" y="676"/>
              </a:lnTo>
              <a:lnTo>
                <a:pt x="182" y="684"/>
              </a:lnTo>
              <a:lnTo>
                <a:pt x="183" y="693"/>
              </a:lnTo>
              <a:lnTo>
                <a:pt x="189" y="704"/>
              </a:lnTo>
              <a:lnTo>
                <a:pt x="207" y="717"/>
              </a:lnTo>
              <a:lnTo>
                <a:pt x="218" y="707"/>
              </a:lnTo>
              <a:lnTo>
                <a:pt x="233" y="704"/>
              </a:lnTo>
              <a:lnTo>
                <a:pt x="243" y="706"/>
              </a:lnTo>
              <a:lnTo>
                <a:pt x="254" y="718"/>
              </a:lnTo>
              <a:lnTo>
                <a:pt x="261" y="717"/>
              </a:lnTo>
              <a:lnTo>
                <a:pt x="272" y="719"/>
              </a:lnTo>
              <a:lnTo>
                <a:pt x="279" y="725"/>
              </a:lnTo>
              <a:lnTo>
                <a:pt x="289" y="722"/>
              </a:lnTo>
              <a:lnTo>
                <a:pt x="297" y="722"/>
              </a:lnTo>
              <a:lnTo>
                <a:pt x="299" y="718"/>
              </a:lnTo>
              <a:lnTo>
                <a:pt x="306" y="721"/>
              </a:lnTo>
              <a:lnTo>
                <a:pt x="310" y="719"/>
              </a:lnTo>
              <a:lnTo>
                <a:pt x="319" y="722"/>
              </a:lnTo>
              <a:lnTo>
                <a:pt x="321" y="719"/>
              </a:lnTo>
              <a:lnTo>
                <a:pt x="329" y="719"/>
              </a:lnTo>
              <a:lnTo>
                <a:pt x="337" y="714"/>
              </a:lnTo>
              <a:lnTo>
                <a:pt x="319" y="707"/>
              </a:lnTo>
              <a:lnTo>
                <a:pt x="310" y="713"/>
              </a:lnTo>
              <a:lnTo>
                <a:pt x="303" y="708"/>
              </a:lnTo>
              <a:lnTo>
                <a:pt x="308" y="704"/>
              </a:lnTo>
              <a:lnTo>
                <a:pt x="306" y="699"/>
              </a:lnTo>
              <a:lnTo>
                <a:pt x="303" y="698"/>
              </a:lnTo>
              <a:lnTo>
                <a:pt x="299" y="704"/>
              </a:lnTo>
              <a:lnTo>
                <a:pt x="296" y="703"/>
              </a:lnTo>
              <a:lnTo>
                <a:pt x="292" y="693"/>
              </a:lnTo>
              <a:lnTo>
                <a:pt x="276" y="684"/>
              </a:lnTo>
              <a:lnTo>
                <a:pt x="274" y="688"/>
              </a:lnTo>
              <a:lnTo>
                <a:pt x="267" y="678"/>
              </a:lnTo>
              <a:lnTo>
                <a:pt x="271" y="676"/>
              </a:lnTo>
              <a:lnTo>
                <a:pt x="271" y="669"/>
              </a:lnTo>
              <a:lnTo>
                <a:pt x="278" y="665"/>
              </a:lnTo>
              <a:lnTo>
                <a:pt x="274" y="659"/>
              </a:lnTo>
              <a:lnTo>
                <a:pt x="264" y="652"/>
              </a:lnTo>
              <a:lnTo>
                <a:pt x="283" y="641"/>
              </a:lnTo>
              <a:lnTo>
                <a:pt x="290" y="643"/>
              </a:lnTo>
              <a:lnTo>
                <a:pt x="304" y="630"/>
              </a:lnTo>
              <a:lnTo>
                <a:pt x="317" y="633"/>
              </a:lnTo>
              <a:lnTo>
                <a:pt x="325" y="632"/>
              </a:lnTo>
              <a:lnTo>
                <a:pt x="332" y="639"/>
              </a:lnTo>
              <a:lnTo>
                <a:pt x="353" y="617"/>
              </a:lnTo>
              <a:lnTo>
                <a:pt x="364" y="603"/>
              </a:lnTo>
              <a:lnTo>
                <a:pt x="368" y="613"/>
              </a:lnTo>
              <a:lnTo>
                <a:pt x="380" y="613"/>
              </a:lnTo>
              <a:lnTo>
                <a:pt x="378" y="606"/>
              </a:lnTo>
              <a:lnTo>
                <a:pt x="386" y="604"/>
              </a:lnTo>
              <a:lnTo>
                <a:pt x="390" y="613"/>
              </a:lnTo>
              <a:lnTo>
                <a:pt x="389" y="618"/>
              </a:lnTo>
              <a:lnTo>
                <a:pt x="372" y="624"/>
              </a:lnTo>
              <a:lnTo>
                <a:pt x="392" y="629"/>
              </a:lnTo>
              <a:lnTo>
                <a:pt x="407" y="618"/>
              </a:lnTo>
              <a:lnTo>
                <a:pt x="411" y="621"/>
              </a:lnTo>
              <a:lnTo>
                <a:pt x="422" y="620"/>
              </a:lnTo>
              <a:lnTo>
                <a:pt x="428" y="607"/>
              </a:lnTo>
              <a:lnTo>
                <a:pt x="442" y="606"/>
              </a:lnTo>
              <a:lnTo>
                <a:pt x="435" y="598"/>
              </a:lnTo>
              <a:lnTo>
                <a:pt x="451" y="587"/>
              </a:lnTo>
              <a:lnTo>
                <a:pt x="447" y="576"/>
              </a:lnTo>
              <a:lnTo>
                <a:pt x="454" y="576"/>
              </a:lnTo>
              <a:lnTo>
                <a:pt x="458" y="573"/>
              </a:lnTo>
              <a:lnTo>
                <a:pt x="460" y="589"/>
              </a:lnTo>
              <a:lnTo>
                <a:pt x="468" y="588"/>
              </a:lnTo>
              <a:lnTo>
                <a:pt x="468" y="584"/>
              </a:lnTo>
              <a:lnTo>
                <a:pt x="475" y="585"/>
              </a:lnTo>
              <a:lnTo>
                <a:pt x="479" y="578"/>
              </a:lnTo>
              <a:lnTo>
                <a:pt x="487" y="592"/>
              </a:lnTo>
              <a:lnTo>
                <a:pt x="493" y="592"/>
              </a:lnTo>
              <a:lnTo>
                <a:pt x="490" y="584"/>
              </a:lnTo>
              <a:lnTo>
                <a:pt x="497" y="587"/>
              </a:lnTo>
              <a:lnTo>
                <a:pt x="503" y="584"/>
              </a:lnTo>
              <a:lnTo>
                <a:pt x="505" y="592"/>
              </a:lnTo>
              <a:lnTo>
                <a:pt x="512" y="598"/>
              </a:lnTo>
              <a:lnTo>
                <a:pt x="521" y="596"/>
              </a:lnTo>
              <a:lnTo>
                <a:pt x="533" y="604"/>
              </a:lnTo>
              <a:lnTo>
                <a:pt x="558" y="611"/>
              </a:lnTo>
              <a:lnTo>
                <a:pt x="558" y="614"/>
              </a:lnTo>
              <a:lnTo>
                <a:pt x="565" y="620"/>
              </a:lnTo>
              <a:lnTo>
                <a:pt x="569" y="628"/>
              </a:lnTo>
              <a:lnTo>
                <a:pt x="575" y="625"/>
              </a:lnTo>
              <a:lnTo>
                <a:pt x="593" y="626"/>
              </a:lnTo>
              <a:lnTo>
                <a:pt x="592" y="622"/>
              </a:lnTo>
              <a:lnTo>
                <a:pt x="612" y="626"/>
              </a:lnTo>
              <a:lnTo>
                <a:pt x="621" y="630"/>
              </a:lnTo>
              <a:lnTo>
                <a:pt x="624" y="635"/>
              </a:lnTo>
              <a:lnTo>
                <a:pt x="628" y="630"/>
              </a:lnTo>
              <a:lnTo>
                <a:pt x="642" y="629"/>
              </a:lnTo>
              <a:lnTo>
                <a:pt x="640" y="637"/>
              </a:lnTo>
              <a:lnTo>
                <a:pt x="660" y="641"/>
              </a:lnTo>
              <a:lnTo>
                <a:pt x="667" y="639"/>
              </a:lnTo>
              <a:lnTo>
                <a:pt x="664" y="655"/>
              </a:lnTo>
              <a:lnTo>
                <a:pt x="669" y="659"/>
              </a:lnTo>
              <a:lnTo>
                <a:pt x="696" y="651"/>
              </a:lnTo>
              <a:lnTo>
                <a:pt x="704" y="663"/>
              </a:lnTo>
              <a:lnTo>
                <a:pt x="708" y="659"/>
              </a:lnTo>
              <a:lnTo>
                <a:pt x="718" y="662"/>
              </a:lnTo>
              <a:lnTo>
                <a:pt x="726" y="658"/>
              </a:lnTo>
              <a:lnTo>
                <a:pt x="726" y="655"/>
              </a:lnTo>
              <a:lnTo>
                <a:pt x="732" y="652"/>
              </a:lnTo>
              <a:lnTo>
                <a:pt x="735" y="655"/>
              </a:lnTo>
              <a:lnTo>
                <a:pt x="728" y="666"/>
              </a:lnTo>
              <a:lnTo>
                <a:pt x="735" y="666"/>
              </a:lnTo>
              <a:lnTo>
                <a:pt x="743" y="663"/>
              </a:lnTo>
              <a:lnTo>
                <a:pt x="751" y="655"/>
              </a:lnTo>
              <a:lnTo>
                <a:pt x="754" y="656"/>
              </a:lnTo>
              <a:lnTo>
                <a:pt x="757" y="652"/>
              </a:lnTo>
              <a:lnTo>
                <a:pt x="773" y="647"/>
              </a:lnTo>
              <a:lnTo>
                <a:pt x="773" y="629"/>
              </a:lnTo>
              <a:lnTo>
                <a:pt x="780" y="628"/>
              </a:lnTo>
              <a:lnTo>
                <a:pt x="787" y="621"/>
              </a:lnTo>
              <a:lnTo>
                <a:pt x="792" y="624"/>
              </a:lnTo>
              <a:lnTo>
                <a:pt x="798" y="636"/>
              </a:lnTo>
              <a:lnTo>
                <a:pt x="811" y="632"/>
              </a:lnTo>
              <a:lnTo>
                <a:pt x="829" y="604"/>
              </a:lnTo>
              <a:lnTo>
                <a:pt x="844" y="607"/>
              </a:lnTo>
              <a:lnTo>
                <a:pt x="857" y="622"/>
              </a:lnTo>
              <a:lnTo>
                <a:pt x="860" y="617"/>
              </a:lnTo>
              <a:lnTo>
                <a:pt x="864" y="620"/>
              </a:lnTo>
              <a:lnTo>
                <a:pt x="868" y="606"/>
              </a:lnTo>
              <a:lnTo>
                <a:pt x="875" y="606"/>
              </a:lnTo>
              <a:lnTo>
                <a:pt x="875" y="599"/>
              </a:lnTo>
              <a:lnTo>
                <a:pt x="880" y="604"/>
              </a:lnTo>
              <a:lnTo>
                <a:pt x="887" y="602"/>
              </a:lnTo>
              <a:lnTo>
                <a:pt x="885" y="585"/>
              </a:lnTo>
              <a:lnTo>
                <a:pt x="892" y="589"/>
              </a:lnTo>
              <a:lnTo>
                <a:pt x="893" y="574"/>
              </a:lnTo>
              <a:lnTo>
                <a:pt x="896" y="568"/>
              </a:lnTo>
              <a:lnTo>
                <a:pt x="901" y="568"/>
              </a:lnTo>
              <a:lnTo>
                <a:pt x="905" y="561"/>
              </a:lnTo>
              <a:lnTo>
                <a:pt x="905" y="555"/>
              </a:lnTo>
              <a:lnTo>
                <a:pt x="904" y="548"/>
              </a:lnTo>
              <a:lnTo>
                <a:pt x="905" y="544"/>
              </a:lnTo>
              <a:lnTo>
                <a:pt x="925" y="542"/>
              </a:lnTo>
              <a:lnTo>
                <a:pt x="929" y="546"/>
              </a:lnTo>
              <a:lnTo>
                <a:pt x="936" y="539"/>
              </a:lnTo>
              <a:lnTo>
                <a:pt x="936" y="546"/>
              </a:lnTo>
              <a:lnTo>
                <a:pt x="951" y="542"/>
              </a:lnTo>
              <a:lnTo>
                <a:pt x="951" y="550"/>
              </a:lnTo>
              <a:lnTo>
                <a:pt x="958" y="547"/>
              </a:lnTo>
              <a:lnTo>
                <a:pt x="964" y="551"/>
              </a:lnTo>
              <a:lnTo>
                <a:pt x="969" y="544"/>
              </a:lnTo>
              <a:lnTo>
                <a:pt x="980" y="555"/>
              </a:lnTo>
              <a:lnTo>
                <a:pt x="980" y="548"/>
              </a:lnTo>
              <a:lnTo>
                <a:pt x="994" y="551"/>
              </a:lnTo>
              <a:lnTo>
                <a:pt x="998" y="535"/>
              </a:lnTo>
              <a:lnTo>
                <a:pt x="1004" y="528"/>
              </a:lnTo>
              <a:lnTo>
                <a:pt x="1007" y="533"/>
              </a:lnTo>
              <a:lnTo>
                <a:pt x="1036" y="525"/>
              </a:lnTo>
              <a:lnTo>
                <a:pt x="1041" y="529"/>
              </a:lnTo>
              <a:lnTo>
                <a:pt x="1047" y="544"/>
              </a:lnTo>
              <a:lnTo>
                <a:pt x="1054" y="542"/>
              </a:lnTo>
              <a:lnTo>
                <a:pt x="1058" y="559"/>
              </a:lnTo>
              <a:lnTo>
                <a:pt x="1057" y="561"/>
              </a:lnTo>
              <a:lnTo>
                <a:pt x="1060" y="566"/>
              </a:lnTo>
              <a:lnTo>
                <a:pt x="1064" y="563"/>
              </a:lnTo>
              <a:lnTo>
                <a:pt x="1073" y="576"/>
              </a:lnTo>
              <a:lnTo>
                <a:pt x="1062" y="602"/>
              </a:lnTo>
              <a:lnTo>
                <a:pt x="1080" y="598"/>
              </a:lnTo>
              <a:lnTo>
                <a:pt x="1085" y="599"/>
              </a:lnTo>
              <a:lnTo>
                <a:pt x="1096" y="594"/>
              </a:lnTo>
              <a:lnTo>
                <a:pt x="1094" y="591"/>
              </a:lnTo>
              <a:lnTo>
                <a:pt x="1105" y="587"/>
              </a:lnTo>
              <a:lnTo>
                <a:pt x="1111" y="580"/>
              </a:lnTo>
              <a:lnTo>
                <a:pt x="1119" y="581"/>
              </a:lnTo>
              <a:lnTo>
                <a:pt x="1139" y="572"/>
              </a:lnTo>
              <a:lnTo>
                <a:pt x="1150" y="572"/>
              </a:lnTo>
              <a:lnTo>
                <a:pt x="1148" y="543"/>
              </a:lnTo>
              <a:lnTo>
                <a:pt x="1140" y="535"/>
              </a:lnTo>
              <a:lnTo>
                <a:pt x="1132" y="503"/>
              </a:lnTo>
              <a:lnTo>
                <a:pt x="1130" y="487"/>
              </a:lnTo>
              <a:lnTo>
                <a:pt x="1126" y="479"/>
              </a:lnTo>
              <a:lnTo>
                <a:pt x="1123" y="468"/>
              </a:lnTo>
              <a:lnTo>
                <a:pt x="1112" y="454"/>
              </a:lnTo>
              <a:lnTo>
                <a:pt x="1112" y="443"/>
              </a:lnTo>
              <a:lnTo>
                <a:pt x="1110" y="429"/>
              </a:lnTo>
              <a:lnTo>
                <a:pt x="1110" y="409"/>
              </a:lnTo>
              <a:lnTo>
                <a:pt x="1105" y="402"/>
              </a:lnTo>
              <a:lnTo>
                <a:pt x="1098" y="397"/>
              </a:lnTo>
              <a:lnTo>
                <a:pt x="1096" y="369"/>
              </a:lnTo>
              <a:lnTo>
                <a:pt x="1087" y="371"/>
              </a:lnTo>
              <a:lnTo>
                <a:pt x="1076" y="368"/>
              </a:lnTo>
              <a:lnTo>
                <a:pt x="1078" y="362"/>
              </a:lnTo>
              <a:lnTo>
                <a:pt x="1105" y="364"/>
              </a:lnTo>
              <a:lnTo>
                <a:pt x="1114" y="361"/>
              </a:lnTo>
              <a:lnTo>
                <a:pt x="1080" y="338"/>
              </a:lnTo>
              <a:lnTo>
                <a:pt x="1068" y="349"/>
              </a:lnTo>
              <a:lnTo>
                <a:pt x="1051" y="350"/>
              </a:lnTo>
              <a:lnTo>
                <a:pt x="1060" y="371"/>
              </a:lnTo>
              <a:lnTo>
                <a:pt x="1032" y="346"/>
              </a:lnTo>
              <a:lnTo>
                <a:pt x="1025" y="345"/>
              </a:lnTo>
              <a:lnTo>
                <a:pt x="1036" y="360"/>
              </a:lnTo>
              <a:lnTo>
                <a:pt x="1023" y="354"/>
              </a:lnTo>
              <a:lnTo>
                <a:pt x="1001" y="334"/>
              </a:lnTo>
              <a:lnTo>
                <a:pt x="985" y="319"/>
              </a:lnTo>
              <a:lnTo>
                <a:pt x="982" y="323"/>
              </a:lnTo>
              <a:lnTo>
                <a:pt x="973" y="313"/>
              </a:lnTo>
              <a:lnTo>
                <a:pt x="967" y="312"/>
              </a:lnTo>
              <a:lnTo>
                <a:pt x="954" y="301"/>
              </a:lnTo>
              <a:lnTo>
                <a:pt x="951" y="297"/>
              </a:lnTo>
              <a:lnTo>
                <a:pt x="955" y="291"/>
              </a:lnTo>
              <a:lnTo>
                <a:pt x="955" y="282"/>
              </a:lnTo>
              <a:lnTo>
                <a:pt x="971" y="268"/>
              </a:lnTo>
              <a:lnTo>
                <a:pt x="979" y="265"/>
              </a:lnTo>
              <a:lnTo>
                <a:pt x="972" y="254"/>
              </a:lnTo>
              <a:lnTo>
                <a:pt x="965" y="250"/>
              </a:lnTo>
              <a:lnTo>
                <a:pt x="955" y="235"/>
              </a:lnTo>
              <a:lnTo>
                <a:pt x="932" y="223"/>
              </a:lnTo>
              <a:lnTo>
                <a:pt x="933" y="209"/>
              </a:lnTo>
              <a:lnTo>
                <a:pt x="944" y="189"/>
              </a:lnTo>
              <a:lnTo>
                <a:pt x="946" y="178"/>
              </a:lnTo>
              <a:lnTo>
                <a:pt x="923" y="160"/>
              </a:lnTo>
              <a:lnTo>
                <a:pt x="915" y="156"/>
              </a:lnTo>
              <a:lnTo>
                <a:pt x="914" y="149"/>
              </a:lnTo>
              <a:lnTo>
                <a:pt x="918" y="141"/>
              </a:lnTo>
              <a:lnTo>
                <a:pt x="914" y="143"/>
              </a:lnTo>
              <a:lnTo>
                <a:pt x="914" y="142"/>
              </a:lnTo>
              <a:lnTo>
                <a:pt x="896" y="156"/>
              </a:lnTo>
              <a:lnTo>
                <a:pt x="880" y="161"/>
              </a:lnTo>
              <a:lnTo>
                <a:pt x="857" y="165"/>
              </a:lnTo>
              <a:lnTo>
                <a:pt x="846" y="171"/>
              </a:lnTo>
              <a:lnTo>
                <a:pt x="847" y="180"/>
              </a:lnTo>
              <a:lnTo>
                <a:pt x="851" y="184"/>
              </a:lnTo>
              <a:lnTo>
                <a:pt x="847" y="186"/>
              </a:lnTo>
              <a:lnTo>
                <a:pt x="846" y="197"/>
              </a:lnTo>
              <a:lnTo>
                <a:pt x="839" y="186"/>
              </a:lnTo>
              <a:lnTo>
                <a:pt x="837" y="182"/>
              </a:lnTo>
              <a:close/>
            </a:path>
          </a:pathLst>
        </a:custGeom>
        <a:solidFill>
          <a:srgbClr val="FFFF0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581025</xdr:colOff>
      <xdr:row>6</xdr:row>
      <xdr:rowOff>38100</xdr:rowOff>
    </xdr:from>
    <xdr:to>
      <xdr:col>7</xdr:col>
      <xdr:colOff>180975</xdr:colOff>
      <xdr:row>9</xdr:row>
      <xdr:rowOff>19050</xdr:rowOff>
    </xdr:to>
    <xdr:sp macro="" textlink="">
      <xdr:nvSpPr>
        <xdr:cNvPr id="16" name="Freeform 15"/>
        <xdr:cNvSpPr>
          <a:spLocks/>
        </xdr:cNvSpPr>
      </xdr:nvSpPr>
      <xdr:spPr bwMode="auto">
        <a:xfrm>
          <a:off x="4743450" y="1009650"/>
          <a:ext cx="361950" cy="466725"/>
        </a:xfrm>
        <a:custGeom>
          <a:avLst/>
          <a:gdLst>
            <a:gd name="T0" fmla="*/ 5 w 187"/>
            <a:gd name="T1" fmla="*/ 188 h 232"/>
            <a:gd name="T2" fmla="*/ 8 w 187"/>
            <a:gd name="T3" fmla="*/ 194 h 232"/>
            <a:gd name="T4" fmla="*/ 9 w 187"/>
            <a:gd name="T5" fmla="*/ 204 h 232"/>
            <a:gd name="T6" fmla="*/ 23 w 187"/>
            <a:gd name="T7" fmla="*/ 204 h 232"/>
            <a:gd name="T8" fmla="*/ 57 w 187"/>
            <a:gd name="T9" fmla="*/ 219 h 232"/>
            <a:gd name="T10" fmla="*/ 86 w 187"/>
            <a:gd name="T11" fmla="*/ 224 h 232"/>
            <a:gd name="T12" fmla="*/ 96 w 187"/>
            <a:gd name="T13" fmla="*/ 176 h 232"/>
            <a:gd name="T14" fmla="*/ 112 w 187"/>
            <a:gd name="T15" fmla="*/ 165 h 232"/>
            <a:gd name="T16" fmla="*/ 144 w 187"/>
            <a:gd name="T17" fmla="*/ 169 h 232"/>
            <a:gd name="T18" fmla="*/ 169 w 187"/>
            <a:gd name="T19" fmla="*/ 165 h 232"/>
            <a:gd name="T20" fmla="*/ 176 w 187"/>
            <a:gd name="T21" fmla="*/ 180 h 232"/>
            <a:gd name="T22" fmla="*/ 184 w 187"/>
            <a:gd name="T23" fmla="*/ 162 h 232"/>
            <a:gd name="T24" fmla="*/ 182 w 187"/>
            <a:gd name="T25" fmla="*/ 156 h 232"/>
            <a:gd name="T26" fmla="*/ 158 w 187"/>
            <a:gd name="T27" fmla="*/ 145 h 232"/>
            <a:gd name="T28" fmla="*/ 129 w 187"/>
            <a:gd name="T29" fmla="*/ 112 h 232"/>
            <a:gd name="T30" fmla="*/ 147 w 187"/>
            <a:gd name="T31" fmla="*/ 87 h 232"/>
            <a:gd name="T32" fmla="*/ 147 w 187"/>
            <a:gd name="T33" fmla="*/ 49 h 232"/>
            <a:gd name="T34" fmla="*/ 71 w 187"/>
            <a:gd name="T35" fmla="*/ 38 h 232"/>
            <a:gd name="T36" fmla="*/ 76 w 187"/>
            <a:gd name="T37" fmla="*/ 13 h 232"/>
            <a:gd name="T38" fmla="*/ 75 w 187"/>
            <a:gd name="T39" fmla="*/ 0 h 232"/>
            <a:gd name="T40" fmla="*/ 51 w 187"/>
            <a:gd name="T41" fmla="*/ 7 h 232"/>
            <a:gd name="T42" fmla="*/ 23 w 187"/>
            <a:gd name="T43" fmla="*/ 19 h 232"/>
            <a:gd name="T44" fmla="*/ 21 w 187"/>
            <a:gd name="T45" fmla="*/ 38 h 232"/>
            <a:gd name="T46" fmla="*/ 5 w 187"/>
            <a:gd name="T47" fmla="*/ 53 h 232"/>
            <a:gd name="T48" fmla="*/ 25 w 187"/>
            <a:gd name="T49" fmla="*/ 42 h 232"/>
            <a:gd name="T50" fmla="*/ 34 w 187"/>
            <a:gd name="T51" fmla="*/ 20 h 232"/>
            <a:gd name="T52" fmla="*/ 50 w 187"/>
            <a:gd name="T53" fmla="*/ 50 h 232"/>
            <a:gd name="T54" fmla="*/ 71 w 187"/>
            <a:gd name="T55" fmla="*/ 50 h 232"/>
            <a:gd name="T56" fmla="*/ 90 w 187"/>
            <a:gd name="T57" fmla="*/ 60 h 232"/>
            <a:gd name="T58" fmla="*/ 104 w 187"/>
            <a:gd name="T59" fmla="*/ 64 h 232"/>
            <a:gd name="T60" fmla="*/ 97 w 187"/>
            <a:gd name="T61" fmla="*/ 91 h 232"/>
            <a:gd name="T62" fmla="*/ 86 w 187"/>
            <a:gd name="T63" fmla="*/ 91 h 232"/>
            <a:gd name="T64" fmla="*/ 75 w 187"/>
            <a:gd name="T65" fmla="*/ 75 h 232"/>
            <a:gd name="T66" fmla="*/ 61 w 187"/>
            <a:gd name="T67" fmla="*/ 49 h 232"/>
            <a:gd name="T68" fmla="*/ 47 w 187"/>
            <a:gd name="T69" fmla="*/ 63 h 232"/>
            <a:gd name="T70" fmla="*/ 25 w 187"/>
            <a:gd name="T71" fmla="*/ 64 h 232"/>
            <a:gd name="T72" fmla="*/ 4 w 187"/>
            <a:gd name="T73" fmla="*/ 80 h 232"/>
            <a:gd name="T74" fmla="*/ 22 w 187"/>
            <a:gd name="T75" fmla="*/ 83 h 232"/>
            <a:gd name="T76" fmla="*/ 37 w 187"/>
            <a:gd name="T77" fmla="*/ 105 h 232"/>
            <a:gd name="T78" fmla="*/ 11 w 187"/>
            <a:gd name="T79" fmla="*/ 117 h 232"/>
            <a:gd name="T80" fmla="*/ 15 w 187"/>
            <a:gd name="T81" fmla="*/ 130 h 232"/>
            <a:gd name="T82" fmla="*/ 36 w 187"/>
            <a:gd name="T83" fmla="*/ 138 h 232"/>
            <a:gd name="T84" fmla="*/ 39 w 187"/>
            <a:gd name="T85" fmla="*/ 149 h 232"/>
            <a:gd name="T86" fmla="*/ 4 w 187"/>
            <a:gd name="T87" fmla="*/ 157 h 232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</a:cxnLst>
          <a:rect l="0" t="0" r="r" b="b"/>
          <a:pathLst>
            <a:path w="187" h="232">
              <a:moveTo>
                <a:pt x="0" y="168"/>
              </a:moveTo>
              <a:lnTo>
                <a:pt x="5" y="188"/>
              </a:lnTo>
              <a:lnTo>
                <a:pt x="16" y="191"/>
              </a:lnTo>
              <a:lnTo>
                <a:pt x="8" y="194"/>
              </a:lnTo>
              <a:lnTo>
                <a:pt x="3" y="205"/>
              </a:lnTo>
              <a:lnTo>
                <a:pt x="9" y="204"/>
              </a:lnTo>
              <a:lnTo>
                <a:pt x="22" y="195"/>
              </a:lnTo>
              <a:lnTo>
                <a:pt x="23" y="204"/>
              </a:lnTo>
              <a:lnTo>
                <a:pt x="57" y="210"/>
              </a:lnTo>
              <a:lnTo>
                <a:pt x="57" y="219"/>
              </a:lnTo>
              <a:lnTo>
                <a:pt x="80" y="232"/>
              </a:lnTo>
              <a:lnTo>
                <a:pt x="86" y="224"/>
              </a:lnTo>
              <a:lnTo>
                <a:pt x="84" y="184"/>
              </a:lnTo>
              <a:lnTo>
                <a:pt x="96" y="176"/>
              </a:lnTo>
              <a:lnTo>
                <a:pt x="93" y="172"/>
              </a:lnTo>
              <a:lnTo>
                <a:pt x="112" y="165"/>
              </a:lnTo>
              <a:lnTo>
                <a:pt x="132" y="171"/>
              </a:lnTo>
              <a:lnTo>
                <a:pt x="144" y="169"/>
              </a:lnTo>
              <a:lnTo>
                <a:pt x="165" y="179"/>
              </a:lnTo>
              <a:lnTo>
                <a:pt x="169" y="165"/>
              </a:lnTo>
              <a:lnTo>
                <a:pt x="173" y="165"/>
              </a:lnTo>
              <a:lnTo>
                <a:pt x="176" y="180"/>
              </a:lnTo>
              <a:lnTo>
                <a:pt x="178" y="168"/>
              </a:lnTo>
              <a:lnTo>
                <a:pt x="184" y="162"/>
              </a:lnTo>
              <a:lnTo>
                <a:pt x="187" y="164"/>
              </a:lnTo>
              <a:lnTo>
                <a:pt x="182" y="156"/>
              </a:lnTo>
              <a:lnTo>
                <a:pt x="172" y="145"/>
              </a:lnTo>
              <a:lnTo>
                <a:pt x="158" y="145"/>
              </a:lnTo>
              <a:lnTo>
                <a:pt x="143" y="136"/>
              </a:lnTo>
              <a:lnTo>
                <a:pt x="129" y="112"/>
              </a:lnTo>
              <a:lnTo>
                <a:pt x="128" y="100"/>
              </a:lnTo>
              <a:lnTo>
                <a:pt x="147" y="87"/>
              </a:lnTo>
              <a:lnTo>
                <a:pt x="155" y="57"/>
              </a:lnTo>
              <a:lnTo>
                <a:pt x="147" y="49"/>
              </a:lnTo>
              <a:lnTo>
                <a:pt x="87" y="52"/>
              </a:lnTo>
              <a:lnTo>
                <a:pt x="71" y="38"/>
              </a:lnTo>
              <a:lnTo>
                <a:pt x="68" y="19"/>
              </a:lnTo>
              <a:lnTo>
                <a:pt x="76" y="13"/>
              </a:lnTo>
              <a:lnTo>
                <a:pt x="82" y="2"/>
              </a:lnTo>
              <a:lnTo>
                <a:pt x="75" y="0"/>
              </a:lnTo>
              <a:lnTo>
                <a:pt x="61" y="1"/>
              </a:lnTo>
              <a:lnTo>
                <a:pt x="51" y="7"/>
              </a:lnTo>
              <a:lnTo>
                <a:pt x="40" y="7"/>
              </a:lnTo>
              <a:lnTo>
                <a:pt x="23" y="19"/>
              </a:lnTo>
              <a:lnTo>
                <a:pt x="19" y="28"/>
              </a:lnTo>
              <a:lnTo>
                <a:pt x="21" y="38"/>
              </a:lnTo>
              <a:lnTo>
                <a:pt x="15" y="46"/>
              </a:lnTo>
              <a:lnTo>
                <a:pt x="5" y="53"/>
              </a:lnTo>
              <a:lnTo>
                <a:pt x="8" y="57"/>
              </a:lnTo>
              <a:lnTo>
                <a:pt x="25" y="42"/>
              </a:lnTo>
              <a:lnTo>
                <a:pt x="26" y="23"/>
              </a:lnTo>
              <a:lnTo>
                <a:pt x="34" y="20"/>
              </a:lnTo>
              <a:lnTo>
                <a:pt x="29" y="61"/>
              </a:lnTo>
              <a:lnTo>
                <a:pt x="50" y="50"/>
              </a:lnTo>
              <a:lnTo>
                <a:pt x="62" y="33"/>
              </a:lnTo>
              <a:lnTo>
                <a:pt x="71" y="50"/>
              </a:lnTo>
              <a:lnTo>
                <a:pt x="80" y="57"/>
              </a:lnTo>
              <a:lnTo>
                <a:pt x="90" y="60"/>
              </a:lnTo>
              <a:lnTo>
                <a:pt x="100" y="54"/>
              </a:lnTo>
              <a:lnTo>
                <a:pt x="104" y="64"/>
              </a:lnTo>
              <a:lnTo>
                <a:pt x="105" y="87"/>
              </a:lnTo>
              <a:lnTo>
                <a:pt x="97" y="91"/>
              </a:lnTo>
              <a:lnTo>
                <a:pt x="89" y="101"/>
              </a:lnTo>
              <a:lnTo>
                <a:pt x="86" y="91"/>
              </a:lnTo>
              <a:lnTo>
                <a:pt x="76" y="86"/>
              </a:lnTo>
              <a:lnTo>
                <a:pt x="75" y="75"/>
              </a:lnTo>
              <a:lnTo>
                <a:pt x="58" y="79"/>
              </a:lnTo>
              <a:lnTo>
                <a:pt x="61" y="49"/>
              </a:lnTo>
              <a:lnTo>
                <a:pt x="57" y="57"/>
              </a:lnTo>
              <a:lnTo>
                <a:pt x="47" y="63"/>
              </a:lnTo>
              <a:lnTo>
                <a:pt x="44" y="72"/>
              </a:lnTo>
              <a:lnTo>
                <a:pt x="25" y="64"/>
              </a:lnTo>
              <a:lnTo>
                <a:pt x="1" y="65"/>
              </a:lnTo>
              <a:lnTo>
                <a:pt x="4" y="80"/>
              </a:lnTo>
              <a:lnTo>
                <a:pt x="12" y="87"/>
              </a:lnTo>
              <a:lnTo>
                <a:pt x="22" y="83"/>
              </a:lnTo>
              <a:lnTo>
                <a:pt x="30" y="91"/>
              </a:lnTo>
              <a:lnTo>
                <a:pt x="37" y="105"/>
              </a:lnTo>
              <a:lnTo>
                <a:pt x="28" y="113"/>
              </a:lnTo>
              <a:lnTo>
                <a:pt x="11" y="117"/>
              </a:lnTo>
              <a:lnTo>
                <a:pt x="7" y="128"/>
              </a:lnTo>
              <a:lnTo>
                <a:pt x="15" y="130"/>
              </a:lnTo>
              <a:lnTo>
                <a:pt x="19" y="124"/>
              </a:lnTo>
              <a:lnTo>
                <a:pt x="36" y="138"/>
              </a:lnTo>
              <a:lnTo>
                <a:pt x="32" y="141"/>
              </a:lnTo>
              <a:lnTo>
                <a:pt x="39" y="149"/>
              </a:lnTo>
              <a:lnTo>
                <a:pt x="34" y="154"/>
              </a:lnTo>
              <a:lnTo>
                <a:pt x="4" y="157"/>
              </a:lnTo>
              <a:lnTo>
                <a:pt x="0" y="168"/>
              </a:lnTo>
              <a:close/>
            </a:path>
          </a:pathLst>
        </a:custGeom>
        <a:solidFill>
          <a:srgbClr val="FFFF0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180975</xdr:colOff>
      <xdr:row>9</xdr:row>
      <xdr:rowOff>57150</xdr:rowOff>
    </xdr:from>
    <xdr:to>
      <xdr:col>7</xdr:col>
      <xdr:colOff>466725</xdr:colOff>
      <xdr:row>11</xdr:row>
      <xdr:rowOff>66675</xdr:rowOff>
    </xdr:to>
    <xdr:sp macro="" textlink="">
      <xdr:nvSpPr>
        <xdr:cNvPr id="17" name="Freeform 16"/>
        <xdr:cNvSpPr>
          <a:spLocks/>
        </xdr:cNvSpPr>
      </xdr:nvSpPr>
      <xdr:spPr bwMode="auto">
        <a:xfrm>
          <a:off x="5105400" y="1514475"/>
          <a:ext cx="285750" cy="333375"/>
        </a:xfrm>
        <a:custGeom>
          <a:avLst/>
          <a:gdLst>
            <a:gd name="T0" fmla="*/ 0 w 147"/>
            <a:gd name="T1" fmla="*/ 2 h 165"/>
            <a:gd name="T2" fmla="*/ 17 w 147"/>
            <a:gd name="T3" fmla="*/ 0 h 165"/>
            <a:gd name="T4" fmla="*/ 30 w 147"/>
            <a:gd name="T5" fmla="*/ 24 h 165"/>
            <a:gd name="T6" fmla="*/ 48 w 147"/>
            <a:gd name="T7" fmla="*/ 39 h 165"/>
            <a:gd name="T8" fmla="*/ 73 w 147"/>
            <a:gd name="T9" fmla="*/ 48 h 165"/>
            <a:gd name="T10" fmla="*/ 83 w 147"/>
            <a:gd name="T11" fmla="*/ 53 h 165"/>
            <a:gd name="T12" fmla="*/ 114 w 147"/>
            <a:gd name="T13" fmla="*/ 86 h 165"/>
            <a:gd name="T14" fmla="*/ 121 w 147"/>
            <a:gd name="T15" fmla="*/ 97 h 165"/>
            <a:gd name="T16" fmla="*/ 147 w 147"/>
            <a:gd name="T17" fmla="*/ 113 h 165"/>
            <a:gd name="T18" fmla="*/ 136 w 147"/>
            <a:gd name="T19" fmla="*/ 120 h 165"/>
            <a:gd name="T20" fmla="*/ 147 w 147"/>
            <a:gd name="T21" fmla="*/ 136 h 165"/>
            <a:gd name="T22" fmla="*/ 147 w 147"/>
            <a:gd name="T23" fmla="*/ 143 h 165"/>
            <a:gd name="T24" fmla="*/ 126 w 147"/>
            <a:gd name="T25" fmla="*/ 135 h 165"/>
            <a:gd name="T26" fmla="*/ 103 w 147"/>
            <a:gd name="T27" fmla="*/ 143 h 165"/>
            <a:gd name="T28" fmla="*/ 91 w 147"/>
            <a:gd name="T29" fmla="*/ 141 h 165"/>
            <a:gd name="T30" fmla="*/ 75 w 147"/>
            <a:gd name="T31" fmla="*/ 147 h 165"/>
            <a:gd name="T32" fmla="*/ 69 w 147"/>
            <a:gd name="T33" fmla="*/ 156 h 165"/>
            <a:gd name="T34" fmla="*/ 62 w 147"/>
            <a:gd name="T35" fmla="*/ 158 h 165"/>
            <a:gd name="T36" fmla="*/ 61 w 147"/>
            <a:gd name="T37" fmla="*/ 146 h 165"/>
            <a:gd name="T38" fmla="*/ 55 w 147"/>
            <a:gd name="T39" fmla="*/ 161 h 165"/>
            <a:gd name="T40" fmla="*/ 46 w 147"/>
            <a:gd name="T41" fmla="*/ 165 h 165"/>
            <a:gd name="T42" fmla="*/ 42 w 147"/>
            <a:gd name="T43" fmla="*/ 164 h 165"/>
            <a:gd name="T44" fmla="*/ 33 w 147"/>
            <a:gd name="T45" fmla="*/ 150 h 165"/>
            <a:gd name="T46" fmla="*/ 33 w 147"/>
            <a:gd name="T47" fmla="*/ 147 h 165"/>
            <a:gd name="T48" fmla="*/ 54 w 147"/>
            <a:gd name="T49" fmla="*/ 142 h 165"/>
            <a:gd name="T50" fmla="*/ 61 w 147"/>
            <a:gd name="T51" fmla="*/ 132 h 165"/>
            <a:gd name="T52" fmla="*/ 64 w 147"/>
            <a:gd name="T53" fmla="*/ 124 h 165"/>
            <a:gd name="T54" fmla="*/ 57 w 147"/>
            <a:gd name="T55" fmla="*/ 115 h 165"/>
            <a:gd name="T56" fmla="*/ 51 w 147"/>
            <a:gd name="T57" fmla="*/ 98 h 165"/>
            <a:gd name="T58" fmla="*/ 51 w 147"/>
            <a:gd name="T59" fmla="*/ 84 h 165"/>
            <a:gd name="T60" fmla="*/ 67 w 147"/>
            <a:gd name="T61" fmla="*/ 89 h 165"/>
            <a:gd name="T62" fmla="*/ 68 w 147"/>
            <a:gd name="T63" fmla="*/ 102 h 165"/>
            <a:gd name="T64" fmla="*/ 65 w 147"/>
            <a:gd name="T65" fmla="*/ 116 h 165"/>
            <a:gd name="T66" fmla="*/ 73 w 147"/>
            <a:gd name="T67" fmla="*/ 115 h 165"/>
            <a:gd name="T68" fmla="*/ 72 w 147"/>
            <a:gd name="T69" fmla="*/ 106 h 165"/>
            <a:gd name="T70" fmla="*/ 85 w 147"/>
            <a:gd name="T71" fmla="*/ 98 h 165"/>
            <a:gd name="T72" fmla="*/ 90 w 147"/>
            <a:gd name="T73" fmla="*/ 108 h 165"/>
            <a:gd name="T74" fmla="*/ 94 w 147"/>
            <a:gd name="T75" fmla="*/ 91 h 165"/>
            <a:gd name="T76" fmla="*/ 93 w 147"/>
            <a:gd name="T77" fmla="*/ 80 h 165"/>
            <a:gd name="T78" fmla="*/ 86 w 147"/>
            <a:gd name="T79" fmla="*/ 72 h 165"/>
            <a:gd name="T80" fmla="*/ 80 w 147"/>
            <a:gd name="T81" fmla="*/ 74 h 165"/>
            <a:gd name="T82" fmla="*/ 82 w 147"/>
            <a:gd name="T83" fmla="*/ 63 h 165"/>
            <a:gd name="T84" fmla="*/ 69 w 147"/>
            <a:gd name="T85" fmla="*/ 53 h 165"/>
            <a:gd name="T86" fmla="*/ 58 w 147"/>
            <a:gd name="T87" fmla="*/ 54 h 165"/>
            <a:gd name="T88" fmla="*/ 53 w 147"/>
            <a:gd name="T89" fmla="*/ 50 h 165"/>
            <a:gd name="T90" fmla="*/ 53 w 147"/>
            <a:gd name="T91" fmla="*/ 67 h 165"/>
            <a:gd name="T92" fmla="*/ 48 w 147"/>
            <a:gd name="T93" fmla="*/ 79 h 165"/>
            <a:gd name="T94" fmla="*/ 37 w 147"/>
            <a:gd name="T95" fmla="*/ 83 h 165"/>
            <a:gd name="T96" fmla="*/ 48 w 147"/>
            <a:gd name="T97" fmla="*/ 52 h 165"/>
            <a:gd name="T98" fmla="*/ 43 w 147"/>
            <a:gd name="T99" fmla="*/ 50 h 165"/>
            <a:gd name="T100" fmla="*/ 18 w 147"/>
            <a:gd name="T101" fmla="*/ 76 h 165"/>
            <a:gd name="T102" fmla="*/ 10 w 147"/>
            <a:gd name="T103" fmla="*/ 75 h 165"/>
            <a:gd name="T104" fmla="*/ 22 w 147"/>
            <a:gd name="T105" fmla="*/ 50 h 165"/>
            <a:gd name="T106" fmla="*/ 25 w 147"/>
            <a:gd name="T107" fmla="*/ 38 h 165"/>
            <a:gd name="T108" fmla="*/ 3 w 147"/>
            <a:gd name="T109" fmla="*/ 12 h 165"/>
            <a:gd name="T110" fmla="*/ 0 w 147"/>
            <a:gd name="T111" fmla="*/ 2 h 16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</a:cxnLst>
          <a:rect l="0" t="0" r="r" b="b"/>
          <a:pathLst>
            <a:path w="147" h="165">
              <a:moveTo>
                <a:pt x="0" y="2"/>
              </a:moveTo>
              <a:lnTo>
                <a:pt x="17" y="0"/>
              </a:lnTo>
              <a:lnTo>
                <a:pt x="30" y="24"/>
              </a:lnTo>
              <a:lnTo>
                <a:pt x="48" y="39"/>
              </a:lnTo>
              <a:lnTo>
                <a:pt x="73" y="48"/>
              </a:lnTo>
              <a:lnTo>
                <a:pt x="83" y="53"/>
              </a:lnTo>
              <a:lnTo>
                <a:pt x="114" y="86"/>
              </a:lnTo>
              <a:lnTo>
                <a:pt x="121" y="97"/>
              </a:lnTo>
              <a:lnTo>
                <a:pt x="147" y="113"/>
              </a:lnTo>
              <a:lnTo>
                <a:pt x="136" y="120"/>
              </a:lnTo>
              <a:lnTo>
                <a:pt x="147" y="136"/>
              </a:lnTo>
              <a:lnTo>
                <a:pt x="147" y="143"/>
              </a:lnTo>
              <a:lnTo>
                <a:pt x="126" y="135"/>
              </a:lnTo>
              <a:lnTo>
                <a:pt x="103" y="143"/>
              </a:lnTo>
              <a:lnTo>
                <a:pt x="91" y="141"/>
              </a:lnTo>
              <a:lnTo>
                <a:pt x="75" y="147"/>
              </a:lnTo>
              <a:lnTo>
                <a:pt x="69" y="156"/>
              </a:lnTo>
              <a:lnTo>
                <a:pt x="62" y="158"/>
              </a:lnTo>
              <a:lnTo>
                <a:pt x="61" y="146"/>
              </a:lnTo>
              <a:lnTo>
                <a:pt x="55" y="161"/>
              </a:lnTo>
              <a:lnTo>
                <a:pt x="46" y="165"/>
              </a:lnTo>
              <a:lnTo>
                <a:pt x="42" y="164"/>
              </a:lnTo>
              <a:lnTo>
                <a:pt x="33" y="150"/>
              </a:lnTo>
              <a:lnTo>
                <a:pt x="33" y="147"/>
              </a:lnTo>
              <a:lnTo>
                <a:pt x="54" y="142"/>
              </a:lnTo>
              <a:lnTo>
                <a:pt x="61" y="132"/>
              </a:lnTo>
              <a:lnTo>
                <a:pt x="64" y="124"/>
              </a:lnTo>
              <a:lnTo>
                <a:pt x="57" y="115"/>
              </a:lnTo>
              <a:lnTo>
                <a:pt x="51" y="98"/>
              </a:lnTo>
              <a:lnTo>
                <a:pt x="51" y="84"/>
              </a:lnTo>
              <a:lnTo>
                <a:pt x="67" y="89"/>
              </a:lnTo>
              <a:lnTo>
                <a:pt x="68" y="102"/>
              </a:lnTo>
              <a:lnTo>
                <a:pt x="65" y="116"/>
              </a:lnTo>
              <a:lnTo>
                <a:pt x="73" y="115"/>
              </a:lnTo>
              <a:lnTo>
                <a:pt x="72" y="106"/>
              </a:lnTo>
              <a:lnTo>
                <a:pt x="85" y="98"/>
              </a:lnTo>
              <a:lnTo>
                <a:pt x="90" y="108"/>
              </a:lnTo>
              <a:lnTo>
                <a:pt x="94" y="91"/>
              </a:lnTo>
              <a:lnTo>
                <a:pt x="93" y="80"/>
              </a:lnTo>
              <a:lnTo>
                <a:pt x="86" y="72"/>
              </a:lnTo>
              <a:lnTo>
                <a:pt x="80" y="74"/>
              </a:lnTo>
              <a:lnTo>
                <a:pt x="82" y="63"/>
              </a:lnTo>
              <a:lnTo>
                <a:pt x="69" y="53"/>
              </a:lnTo>
              <a:lnTo>
                <a:pt x="58" y="54"/>
              </a:lnTo>
              <a:lnTo>
                <a:pt x="53" y="50"/>
              </a:lnTo>
              <a:lnTo>
                <a:pt x="53" y="67"/>
              </a:lnTo>
              <a:lnTo>
                <a:pt x="48" y="79"/>
              </a:lnTo>
              <a:lnTo>
                <a:pt x="37" y="83"/>
              </a:lnTo>
              <a:lnTo>
                <a:pt x="48" y="52"/>
              </a:lnTo>
              <a:lnTo>
                <a:pt x="43" y="50"/>
              </a:lnTo>
              <a:lnTo>
                <a:pt x="18" y="76"/>
              </a:lnTo>
              <a:lnTo>
                <a:pt x="10" y="75"/>
              </a:lnTo>
              <a:lnTo>
                <a:pt x="22" y="50"/>
              </a:lnTo>
              <a:lnTo>
                <a:pt x="25" y="38"/>
              </a:lnTo>
              <a:lnTo>
                <a:pt x="3" y="12"/>
              </a:lnTo>
              <a:lnTo>
                <a:pt x="0" y="2"/>
              </a:lnTo>
              <a:close/>
            </a:path>
          </a:pathLst>
        </a:custGeom>
        <a:solidFill>
          <a:srgbClr val="FFFF0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361950</xdr:colOff>
      <xdr:row>10</xdr:row>
      <xdr:rowOff>85725</xdr:rowOff>
    </xdr:from>
    <xdr:to>
      <xdr:col>5</xdr:col>
      <xdr:colOff>438150</xdr:colOff>
      <xdr:row>11</xdr:row>
      <xdr:rowOff>9525</xdr:rowOff>
    </xdr:to>
    <xdr:sp macro="" textlink="">
      <xdr:nvSpPr>
        <xdr:cNvPr id="18" name="Freeform 17"/>
        <xdr:cNvSpPr>
          <a:spLocks/>
        </xdr:cNvSpPr>
      </xdr:nvSpPr>
      <xdr:spPr bwMode="auto">
        <a:xfrm>
          <a:off x="3762375" y="1704975"/>
          <a:ext cx="76200" cy="85725"/>
        </a:xfrm>
        <a:custGeom>
          <a:avLst/>
          <a:gdLst>
            <a:gd name="T0" fmla="*/ 0 w 40"/>
            <a:gd name="T1" fmla="*/ 17 h 41"/>
            <a:gd name="T2" fmla="*/ 8 w 40"/>
            <a:gd name="T3" fmla="*/ 36 h 41"/>
            <a:gd name="T4" fmla="*/ 18 w 40"/>
            <a:gd name="T5" fmla="*/ 37 h 41"/>
            <a:gd name="T6" fmla="*/ 18 w 40"/>
            <a:gd name="T7" fmla="*/ 29 h 41"/>
            <a:gd name="T8" fmla="*/ 24 w 40"/>
            <a:gd name="T9" fmla="*/ 21 h 41"/>
            <a:gd name="T10" fmla="*/ 28 w 40"/>
            <a:gd name="T11" fmla="*/ 41 h 41"/>
            <a:gd name="T12" fmla="*/ 36 w 40"/>
            <a:gd name="T13" fmla="*/ 29 h 41"/>
            <a:gd name="T14" fmla="*/ 36 w 40"/>
            <a:gd name="T15" fmla="*/ 10 h 41"/>
            <a:gd name="T16" fmla="*/ 40 w 40"/>
            <a:gd name="T17" fmla="*/ 15 h 41"/>
            <a:gd name="T18" fmla="*/ 37 w 40"/>
            <a:gd name="T19" fmla="*/ 2 h 41"/>
            <a:gd name="T20" fmla="*/ 32 w 40"/>
            <a:gd name="T21" fmla="*/ 0 h 41"/>
            <a:gd name="T22" fmla="*/ 8 w 40"/>
            <a:gd name="T23" fmla="*/ 11 h 41"/>
            <a:gd name="T24" fmla="*/ 6 w 40"/>
            <a:gd name="T25" fmla="*/ 15 h 41"/>
            <a:gd name="T26" fmla="*/ 0 w 40"/>
            <a:gd name="T27" fmla="*/ 17 h 4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</a:cxnLst>
          <a:rect l="0" t="0" r="r" b="b"/>
          <a:pathLst>
            <a:path w="40" h="41">
              <a:moveTo>
                <a:pt x="0" y="17"/>
              </a:moveTo>
              <a:lnTo>
                <a:pt x="8" y="36"/>
              </a:lnTo>
              <a:lnTo>
                <a:pt x="18" y="37"/>
              </a:lnTo>
              <a:lnTo>
                <a:pt x="18" y="29"/>
              </a:lnTo>
              <a:lnTo>
                <a:pt x="24" y="21"/>
              </a:lnTo>
              <a:lnTo>
                <a:pt x="28" y="41"/>
              </a:lnTo>
              <a:lnTo>
                <a:pt x="36" y="29"/>
              </a:lnTo>
              <a:lnTo>
                <a:pt x="36" y="10"/>
              </a:lnTo>
              <a:lnTo>
                <a:pt x="40" y="15"/>
              </a:lnTo>
              <a:lnTo>
                <a:pt x="37" y="2"/>
              </a:lnTo>
              <a:lnTo>
                <a:pt x="32" y="0"/>
              </a:lnTo>
              <a:lnTo>
                <a:pt x="8" y="11"/>
              </a:lnTo>
              <a:lnTo>
                <a:pt x="6" y="15"/>
              </a:lnTo>
              <a:lnTo>
                <a:pt x="0" y="17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542925</xdr:colOff>
      <xdr:row>6</xdr:row>
      <xdr:rowOff>133350</xdr:rowOff>
    </xdr:from>
    <xdr:to>
      <xdr:col>6</xdr:col>
      <xdr:colOff>581025</xdr:colOff>
      <xdr:row>7</xdr:row>
      <xdr:rowOff>114300</xdr:rowOff>
    </xdr:to>
    <xdr:sp macro="" textlink="">
      <xdr:nvSpPr>
        <xdr:cNvPr id="19" name="Freeform 18"/>
        <xdr:cNvSpPr>
          <a:spLocks/>
        </xdr:cNvSpPr>
      </xdr:nvSpPr>
      <xdr:spPr bwMode="auto">
        <a:xfrm>
          <a:off x="4705350" y="1104900"/>
          <a:ext cx="38100" cy="142875"/>
        </a:xfrm>
        <a:custGeom>
          <a:avLst/>
          <a:gdLst>
            <a:gd name="T0" fmla="*/ 0 w 20"/>
            <a:gd name="T1" fmla="*/ 69 h 73"/>
            <a:gd name="T2" fmla="*/ 5 w 20"/>
            <a:gd name="T3" fmla="*/ 73 h 73"/>
            <a:gd name="T4" fmla="*/ 4 w 20"/>
            <a:gd name="T5" fmla="*/ 51 h 73"/>
            <a:gd name="T6" fmla="*/ 12 w 20"/>
            <a:gd name="T7" fmla="*/ 33 h 73"/>
            <a:gd name="T8" fmla="*/ 11 w 20"/>
            <a:gd name="T9" fmla="*/ 14 h 73"/>
            <a:gd name="T10" fmla="*/ 20 w 20"/>
            <a:gd name="T11" fmla="*/ 7 h 73"/>
            <a:gd name="T12" fmla="*/ 19 w 20"/>
            <a:gd name="T13" fmla="*/ 0 h 73"/>
            <a:gd name="T14" fmla="*/ 6 w 20"/>
            <a:gd name="T15" fmla="*/ 9 h 73"/>
            <a:gd name="T16" fmla="*/ 0 w 20"/>
            <a:gd name="T17" fmla="*/ 69 h 7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</a:cxnLst>
          <a:rect l="0" t="0" r="r" b="b"/>
          <a:pathLst>
            <a:path w="20" h="73">
              <a:moveTo>
                <a:pt x="0" y="69"/>
              </a:moveTo>
              <a:lnTo>
                <a:pt x="5" y="73"/>
              </a:lnTo>
              <a:lnTo>
                <a:pt x="4" y="51"/>
              </a:lnTo>
              <a:lnTo>
                <a:pt x="12" y="33"/>
              </a:lnTo>
              <a:lnTo>
                <a:pt x="11" y="14"/>
              </a:lnTo>
              <a:lnTo>
                <a:pt x="20" y="7"/>
              </a:lnTo>
              <a:lnTo>
                <a:pt x="19" y="0"/>
              </a:lnTo>
              <a:lnTo>
                <a:pt x="6" y="9"/>
              </a:lnTo>
              <a:lnTo>
                <a:pt x="0" y="69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571500</xdr:colOff>
      <xdr:row>7</xdr:row>
      <xdr:rowOff>76200</xdr:rowOff>
    </xdr:from>
    <xdr:to>
      <xdr:col>6</xdr:col>
      <xdr:colOff>628650</xdr:colOff>
      <xdr:row>7</xdr:row>
      <xdr:rowOff>123825</xdr:rowOff>
    </xdr:to>
    <xdr:sp macro="" textlink="">
      <xdr:nvSpPr>
        <xdr:cNvPr id="20" name="Freeform 19"/>
        <xdr:cNvSpPr>
          <a:spLocks/>
        </xdr:cNvSpPr>
      </xdr:nvSpPr>
      <xdr:spPr bwMode="auto">
        <a:xfrm>
          <a:off x="4733925" y="1209675"/>
          <a:ext cx="57150" cy="47625"/>
        </a:xfrm>
        <a:custGeom>
          <a:avLst/>
          <a:gdLst>
            <a:gd name="T0" fmla="*/ 0 w 25"/>
            <a:gd name="T1" fmla="*/ 25 h 25"/>
            <a:gd name="T2" fmla="*/ 25 w 25"/>
            <a:gd name="T3" fmla="*/ 9 h 25"/>
            <a:gd name="T4" fmla="*/ 24 w 25"/>
            <a:gd name="T5" fmla="*/ 3 h 25"/>
            <a:gd name="T6" fmla="*/ 17 w 25"/>
            <a:gd name="T7" fmla="*/ 0 h 25"/>
            <a:gd name="T8" fmla="*/ 6 w 25"/>
            <a:gd name="T9" fmla="*/ 5 h 25"/>
            <a:gd name="T10" fmla="*/ 0 w 25"/>
            <a:gd name="T11" fmla="*/ 14 h 25"/>
            <a:gd name="T12" fmla="*/ 0 w 25"/>
            <a:gd name="T13" fmla="*/ 25 h 2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</a:cxnLst>
          <a:rect l="0" t="0" r="r" b="b"/>
          <a:pathLst>
            <a:path w="25" h="25">
              <a:moveTo>
                <a:pt x="0" y="25"/>
              </a:moveTo>
              <a:lnTo>
                <a:pt x="25" y="9"/>
              </a:lnTo>
              <a:lnTo>
                <a:pt x="24" y="3"/>
              </a:lnTo>
              <a:lnTo>
                <a:pt x="17" y="0"/>
              </a:lnTo>
              <a:lnTo>
                <a:pt x="6" y="5"/>
              </a:lnTo>
              <a:lnTo>
                <a:pt x="0" y="14"/>
              </a:lnTo>
              <a:lnTo>
                <a:pt x="0" y="25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304800</xdr:colOff>
      <xdr:row>5</xdr:row>
      <xdr:rowOff>19050</xdr:rowOff>
    </xdr:from>
    <xdr:to>
      <xdr:col>5</xdr:col>
      <xdr:colOff>314325</xdr:colOff>
      <xdr:row>14</xdr:row>
      <xdr:rowOff>114300</xdr:rowOff>
    </xdr:to>
    <xdr:sp macro="" textlink="">
      <xdr:nvSpPr>
        <xdr:cNvPr id="21" name="Freeform 20"/>
        <xdr:cNvSpPr>
          <a:spLocks/>
        </xdr:cNvSpPr>
      </xdr:nvSpPr>
      <xdr:spPr bwMode="auto">
        <a:xfrm>
          <a:off x="2181225" y="828675"/>
          <a:ext cx="1533525" cy="1552575"/>
        </a:xfrm>
        <a:custGeom>
          <a:avLst/>
          <a:gdLst>
            <a:gd name="T0" fmla="*/ 189 w 803"/>
            <a:gd name="T1" fmla="*/ 44 h 771"/>
            <a:gd name="T2" fmla="*/ 128 w 803"/>
            <a:gd name="T3" fmla="*/ 22 h 771"/>
            <a:gd name="T4" fmla="*/ 75 w 803"/>
            <a:gd name="T5" fmla="*/ 11 h 771"/>
            <a:gd name="T6" fmla="*/ 25 w 803"/>
            <a:gd name="T7" fmla="*/ 0 h 771"/>
            <a:gd name="T8" fmla="*/ 36 w 803"/>
            <a:gd name="T9" fmla="*/ 65 h 771"/>
            <a:gd name="T10" fmla="*/ 47 w 803"/>
            <a:gd name="T11" fmla="*/ 99 h 771"/>
            <a:gd name="T12" fmla="*/ 67 w 803"/>
            <a:gd name="T13" fmla="*/ 155 h 771"/>
            <a:gd name="T14" fmla="*/ 111 w 803"/>
            <a:gd name="T15" fmla="*/ 188 h 771"/>
            <a:gd name="T16" fmla="*/ 111 w 803"/>
            <a:gd name="T17" fmla="*/ 232 h 771"/>
            <a:gd name="T18" fmla="*/ 70 w 803"/>
            <a:gd name="T19" fmla="*/ 244 h 771"/>
            <a:gd name="T20" fmla="*/ 11 w 803"/>
            <a:gd name="T21" fmla="*/ 271 h 771"/>
            <a:gd name="T22" fmla="*/ 14 w 803"/>
            <a:gd name="T23" fmla="*/ 284 h 771"/>
            <a:gd name="T24" fmla="*/ 24 w 803"/>
            <a:gd name="T25" fmla="*/ 325 h 771"/>
            <a:gd name="T26" fmla="*/ 71 w 803"/>
            <a:gd name="T27" fmla="*/ 314 h 771"/>
            <a:gd name="T28" fmla="*/ 65 w 803"/>
            <a:gd name="T29" fmla="*/ 383 h 771"/>
            <a:gd name="T30" fmla="*/ 117 w 803"/>
            <a:gd name="T31" fmla="*/ 407 h 771"/>
            <a:gd name="T32" fmla="*/ 89 w 803"/>
            <a:gd name="T33" fmla="*/ 431 h 771"/>
            <a:gd name="T34" fmla="*/ 95 w 803"/>
            <a:gd name="T35" fmla="*/ 497 h 771"/>
            <a:gd name="T36" fmla="*/ 178 w 803"/>
            <a:gd name="T37" fmla="*/ 509 h 771"/>
            <a:gd name="T38" fmla="*/ 232 w 803"/>
            <a:gd name="T39" fmla="*/ 549 h 771"/>
            <a:gd name="T40" fmla="*/ 249 w 803"/>
            <a:gd name="T41" fmla="*/ 596 h 771"/>
            <a:gd name="T42" fmla="*/ 289 w 803"/>
            <a:gd name="T43" fmla="*/ 646 h 771"/>
            <a:gd name="T44" fmla="*/ 351 w 803"/>
            <a:gd name="T45" fmla="*/ 648 h 771"/>
            <a:gd name="T46" fmla="*/ 383 w 803"/>
            <a:gd name="T47" fmla="*/ 646 h 771"/>
            <a:gd name="T48" fmla="*/ 414 w 803"/>
            <a:gd name="T49" fmla="*/ 623 h 771"/>
            <a:gd name="T50" fmla="*/ 447 w 803"/>
            <a:gd name="T51" fmla="*/ 600 h 771"/>
            <a:gd name="T52" fmla="*/ 471 w 803"/>
            <a:gd name="T53" fmla="*/ 609 h 771"/>
            <a:gd name="T54" fmla="*/ 476 w 803"/>
            <a:gd name="T55" fmla="*/ 635 h 771"/>
            <a:gd name="T56" fmla="*/ 467 w 803"/>
            <a:gd name="T57" fmla="*/ 664 h 771"/>
            <a:gd name="T58" fmla="*/ 500 w 803"/>
            <a:gd name="T59" fmla="*/ 717 h 771"/>
            <a:gd name="T60" fmla="*/ 544 w 803"/>
            <a:gd name="T61" fmla="*/ 749 h 771"/>
            <a:gd name="T62" fmla="*/ 594 w 803"/>
            <a:gd name="T63" fmla="*/ 764 h 771"/>
            <a:gd name="T64" fmla="*/ 610 w 803"/>
            <a:gd name="T65" fmla="*/ 742 h 771"/>
            <a:gd name="T66" fmla="*/ 636 w 803"/>
            <a:gd name="T67" fmla="*/ 713 h 771"/>
            <a:gd name="T68" fmla="*/ 665 w 803"/>
            <a:gd name="T69" fmla="*/ 671 h 771"/>
            <a:gd name="T70" fmla="*/ 699 w 803"/>
            <a:gd name="T71" fmla="*/ 627 h 771"/>
            <a:gd name="T72" fmla="*/ 679 w 803"/>
            <a:gd name="T73" fmla="*/ 597 h 771"/>
            <a:gd name="T74" fmla="*/ 650 w 803"/>
            <a:gd name="T75" fmla="*/ 563 h 771"/>
            <a:gd name="T76" fmla="*/ 650 w 803"/>
            <a:gd name="T77" fmla="*/ 537 h 771"/>
            <a:gd name="T78" fmla="*/ 651 w 803"/>
            <a:gd name="T79" fmla="*/ 501 h 771"/>
            <a:gd name="T80" fmla="*/ 681 w 803"/>
            <a:gd name="T81" fmla="*/ 455 h 771"/>
            <a:gd name="T82" fmla="*/ 651 w 803"/>
            <a:gd name="T83" fmla="*/ 452 h 771"/>
            <a:gd name="T84" fmla="*/ 657 w 803"/>
            <a:gd name="T85" fmla="*/ 404 h 771"/>
            <a:gd name="T86" fmla="*/ 733 w 803"/>
            <a:gd name="T87" fmla="*/ 360 h 771"/>
            <a:gd name="T88" fmla="*/ 732 w 803"/>
            <a:gd name="T89" fmla="*/ 277 h 771"/>
            <a:gd name="T90" fmla="*/ 764 w 803"/>
            <a:gd name="T91" fmla="*/ 240 h 771"/>
            <a:gd name="T92" fmla="*/ 778 w 803"/>
            <a:gd name="T93" fmla="*/ 203 h 771"/>
            <a:gd name="T94" fmla="*/ 710 w 803"/>
            <a:gd name="T95" fmla="*/ 211 h 771"/>
            <a:gd name="T96" fmla="*/ 729 w 803"/>
            <a:gd name="T97" fmla="*/ 226 h 771"/>
            <a:gd name="T98" fmla="*/ 742 w 803"/>
            <a:gd name="T99" fmla="*/ 256 h 771"/>
            <a:gd name="T100" fmla="*/ 653 w 803"/>
            <a:gd name="T101" fmla="*/ 289 h 771"/>
            <a:gd name="T102" fmla="*/ 539 w 803"/>
            <a:gd name="T103" fmla="*/ 247 h 771"/>
            <a:gd name="T104" fmla="*/ 496 w 803"/>
            <a:gd name="T105" fmla="*/ 241 h 771"/>
            <a:gd name="T106" fmla="*/ 465 w 803"/>
            <a:gd name="T107" fmla="*/ 293 h 771"/>
            <a:gd name="T108" fmla="*/ 468 w 803"/>
            <a:gd name="T109" fmla="*/ 262 h 771"/>
            <a:gd name="T110" fmla="*/ 472 w 803"/>
            <a:gd name="T111" fmla="*/ 229 h 771"/>
            <a:gd name="T112" fmla="*/ 400 w 803"/>
            <a:gd name="T113" fmla="*/ 221 h 771"/>
            <a:gd name="T114" fmla="*/ 371 w 803"/>
            <a:gd name="T115" fmla="*/ 217 h 771"/>
            <a:gd name="T116" fmla="*/ 422 w 803"/>
            <a:gd name="T117" fmla="*/ 182 h 771"/>
            <a:gd name="T118" fmla="*/ 407 w 803"/>
            <a:gd name="T119" fmla="*/ 108 h 771"/>
            <a:gd name="T120" fmla="*/ 401 w 803"/>
            <a:gd name="T121" fmla="*/ 62 h 771"/>
            <a:gd name="T122" fmla="*/ 367 w 803"/>
            <a:gd name="T123" fmla="*/ 72 h 771"/>
            <a:gd name="T124" fmla="*/ 304 w 803"/>
            <a:gd name="T125" fmla="*/ 15 h 77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803" h="771">
              <a:moveTo>
                <a:pt x="249" y="43"/>
              </a:moveTo>
              <a:lnTo>
                <a:pt x="233" y="33"/>
              </a:lnTo>
              <a:lnTo>
                <a:pt x="214" y="50"/>
              </a:lnTo>
              <a:lnTo>
                <a:pt x="189" y="44"/>
              </a:lnTo>
              <a:lnTo>
                <a:pt x="188" y="28"/>
              </a:lnTo>
              <a:lnTo>
                <a:pt x="170" y="21"/>
              </a:lnTo>
              <a:lnTo>
                <a:pt x="160" y="21"/>
              </a:lnTo>
              <a:lnTo>
                <a:pt x="128" y="22"/>
              </a:lnTo>
              <a:lnTo>
                <a:pt x="118" y="13"/>
              </a:lnTo>
              <a:lnTo>
                <a:pt x="100" y="6"/>
              </a:lnTo>
              <a:lnTo>
                <a:pt x="85" y="7"/>
              </a:lnTo>
              <a:lnTo>
                <a:pt x="75" y="11"/>
              </a:lnTo>
              <a:lnTo>
                <a:pt x="65" y="4"/>
              </a:lnTo>
              <a:lnTo>
                <a:pt x="50" y="11"/>
              </a:lnTo>
              <a:lnTo>
                <a:pt x="35" y="10"/>
              </a:lnTo>
              <a:lnTo>
                <a:pt x="25" y="0"/>
              </a:lnTo>
              <a:lnTo>
                <a:pt x="14" y="15"/>
              </a:lnTo>
              <a:lnTo>
                <a:pt x="15" y="54"/>
              </a:lnTo>
              <a:lnTo>
                <a:pt x="29" y="58"/>
              </a:lnTo>
              <a:lnTo>
                <a:pt x="36" y="65"/>
              </a:lnTo>
              <a:lnTo>
                <a:pt x="42" y="85"/>
              </a:lnTo>
              <a:lnTo>
                <a:pt x="33" y="93"/>
              </a:lnTo>
              <a:lnTo>
                <a:pt x="36" y="99"/>
              </a:lnTo>
              <a:lnTo>
                <a:pt x="47" y="99"/>
              </a:lnTo>
              <a:lnTo>
                <a:pt x="60" y="126"/>
              </a:lnTo>
              <a:lnTo>
                <a:pt x="76" y="133"/>
              </a:lnTo>
              <a:lnTo>
                <a:pt x="75" y="149"/>
              </a:lnTo>
              <a:lnTo>
                <a:pt x="67" y="155"/>
              </a:lnTo>
              <a:lnTo>
                <a:pt x="70" y="158"/>
              </a:lnTo>
              <a:lnTo>
                <a:pt x="88" y="151"/>
              </a:lnTo>
              <a:lnTo>
                <a:pt x="101" y="181"/>
              </a:lnTo>
              <a:lnTo>
                <a:pt x="111" y="188"/>
              </a:lnTo>
              <a:lnTo>
                <a:pt x="121" y="217"/>
              </a:lnTo>
              <a:lnTo>
                <a:pt x="117" y="236"/>
              </a:lnTo>
              <a:lnTo>
                <a:pt x="113" y="237"/>
              </a:lnTo>
              <a:lnTo>
                <a:pt x="111" y="232"/>
              </a:lnTo>
              <a:lnTo>
                <a:pt x="107" y="232"/>
              </a:lnTo>
              <a:lnTo>
                <a:pt x="96" y="247"/>
              </a:lnTo>
              <a:lnTo>
                <a:pt x="85" y="248"/>
              </a:lnTo>
              <a:lnTo>
                <a:pt x="70" y="244"/>
              </a:lnTo>
              <a:lnTo>
                <a:pt x="31" y="252"/>
              </a:lnTo>
              <a:lnTo>
                <a:pt x="25" y="249"/>
              </a:lnTo>
              <a:lnTo>
                <a:pt x="8" y="267"/>
              </a:lnTo>
              <a:lnTo>
                <a:pt x="11" y="271"/>
              </a:lnTo>
              <a:lnTo>
                <a:pt x="18" y="269"/>
              </a:lnTo>
              <a:lnTo>
                <a:pt x="20" y="262"/>
              </a:lnTo>
              <a:lnTo>
                <a:pt x="26" y="270"/>
              </a:lnTo>
              <a:lnTo>
                <a:pt x="14" y="284"/>
              </a:lnTo>
              <a:lnTo>
                <a:pt x="4" y="282"/>
              </a:lnTo>
              <a:lnTo>
                <a:pt x="0" y="299"/>
              </a:lnTo>
              <a:lnTo>
                <a:pt x="18" y="314"/>
              </a:lnTo>
              <a:lnTo>
                <a:pt x="24" y="325"/>
              </a:lnTo>
              <a:lnTo>
                <a:pt x="26" y="315"/>
              </a:lnTo>
              <a:lnTo>
                <a:pt x="42" y="307"/>
              </a:lnTo>
              <a:lnTo>
                <a:pt x="53" y="315"/>
              </a:lnTo>
              <a:lnTo>
                <a:pt x="71" y="314"/>
              </a:lnTo>
              <a:lnTo>
                <a:pt x="78" y="322"/>
              </a:lnTo>
              <a:lnTo>
                <a:pt x="74" y="344"/>
              </a:lnTo>
              <a:lnTo>
                <a:pt x="61" y="366"/>
              </a:lnTo>
              <a:lnTo>
                <a:pt x="65" y="383"/>
              </a:lnTo>
              <a:lnTo>
                <a:pt x="74" y="394"/>
              </a:lnTo>
              <a:lnTo>
                <a:pt x="85" y="390"/>
              </a:lnTo>
              <a:lnTo>
                <a:pt x="107" y="394"/>
              </a:lnTo>
              <a:lnTo>
                <a:pt x="117" y="407"/>
              </a:lnTo>
              <a:lnTo>
                <a:pt x="121" y="420"/>
              </a:lnTo>
              <a:lnTo>
                <a:pt x="118" y="431"/>
              </a:lnTo>
              <a:lnTo>
                <a:pt x="108" y="440"/>
              </a:lnTo>
              <a:lnTo>
                <a:pt x="89" y="431"/>
              </a:lnTo>
              <a:lnTo>
                <a:pt x="74" y="433"/>
              </a:lnTo>
              <a:lnTo>
                <a:pt x="71" y="440"/>
              </a:lnTo>
              <a:lnTo>
                <a:pt x="83" y="455"/>
              </a:lnTo>
              <a:lnTo>
                <a:pt x="95" y="497"/>
              </a:lnTo>
              <a:lnTo>
                <a:pt x="111" y="505"/>
              </a:lnTo>
              <a:lnTo>
                <a:pt x="122" y="501"/>
              </a:lnTo>
              <a:lnTo>
                <a:pt x="143" y="508"/>
              </a:lnTo>
              <a:lnTo>
                <a:pt x="178" y="509"/>
              </a:lnTo>
              <a:lnTo>
                <a:pt x="195" y="513"/>
              </a:lnTo>
              <a:lnTo>
                <a:pt x="214" y="530"/>
              </a:lnTo>
              <a:lnTo>
                <a:pt x="220" y="539"/>
              </a:lnTo>
              <a:lnTo>
                <a:pt x="232" y="549"/>
              </a:lnTo>
              <a:lnTo>
                <a:pt x="238" y="568"/>
              </a:lnTo>
              <a:lnTo>
                <a:pt x="243" y="574"/>
              </a:lnTo>
              <a:lnTo>
                <a:pt x="240" y="585"/>
              </a:lnTo>
              <a:lnTo>
                <a:pt x="249" y="596"/>
              </a:lnTo>
              <a:lnTo>
                <a:pt x="271" y="606"/>
              </a:lnTo>
              <a:lnTo>
                <a:pt x="278" y="623"/>
              </a:lnTo>
              <a:lnTo>
                <a:pt x="282" y="637"/>
              </a:lnTo>
              <a:lnTo>
                <a:pt x="289" y="646"/>
              </a:lnTo>
              <a:lnTo>
                <a:pt x="289" y="652"/>
              </a:lnTo>
              <a:lnTo>
                <a:pt x="326" y="676"/>
              </a:lnTo>
              <a:lnTo>
                <a:pt x="340" y="678"/>
              </a:lnTo>
              <a:lnTo>
                <a:pt x="351" y="648"/>
              </a:lnTo>
              <a:lnTo>
                <a:pt x="360" y="649"/>
              </a:lnTo>
              <a:lnTo>
                <a:pt x="361" y="661"/>
              </a:lnTo>
              <a:lnTo>
                <a:pt x="368" y="664"/>
              </a:lnTo>
              <a:lnTo>
                <a:pt x="383" y="646"/>
              </a:lnTo>
              <a:lnTo>
                <a:pt x="386" y="635"/>
              </a:lnTo>
              <a:lnTo>
                <a:pt x="401" y="634"/>
              </a:lnTo>
              <a:lnTo>
                <a:pt x="411" y="635"/>
              </a:lnTo>
              <a:lnTo>
                <a:pt x="414" y="623"/>
              </a:lnTo>
              <a:lnTo>
                <a:pt x="431" y="617"/>
              </a:lnTo>
              <a:lnTo>
                <a:pt x="432" y="601"/>
              </a:lnTo>
              <a:lnTo>
                <a:pt x="439" y="594"/>
              </a:lnTo>
              <a:lnTo>
                <a:pt x="447" y="600"/>
              </a:lnTo>
              <a:lnTo>
                <a:pt x="456" y="591"/>
              </a:lnTo>
              <a:lnTo>
                <a:pt x="467" y="589"/>
              </a:lnTo>
              <a:lnTo>
                <a:pt x="474" y="596"/>
              </a:lnTo>
              <a:lnTo>
                <a:pt x="471" y="609"/>
              </a:lnTo>
              <a:lnTo>
                <a:pt x="464" y="609"/>
              </a:lnTo>
              <a:lnTo>
                <a:pt x="463" y="617"/>
              </a:lnTo>
              <a:lnTo>
                <a:pt x="471" y="623"/>
              </a:lnTo>
              <a:lnTo>
                <a:pt x="476" y="635"/>
              </a:lnTo>
              <a:lnTo>
                <a:pt x="481" y="638"/>
              </a:lnTo>
              <a:lnTo>
                <a:pt x="476" y="646"/>
              </a:lnTo>
              <a:lnTo>
                <a:pt x="478" y="652"/>
              </a:lnTo>
              <a:lnTo>
                <a:pt x="467" y="664"/>
              </a:lnTo>
              <a:lnTo>
                <a:pt x="467" y="684"/>
              </a:lnTo>
              <a:lnTo>
                <a:pt x="481" y="684"/>
              </a:lnTo>
              <a:lnTo>
                <a:pt x="485" y="695"/>
              </a:lnTo>
              <a:lnTo>
                <a:pt x="500" y="717"/>
              </a:lnTo>
              <a:lnTo>
                <a:pt x="511" y="720"/>
              </a:lnTo>
              <a:lnTo>
                <a:pt x="514" y="731"/>
              </a:lnTo>
              <a:lnTo>
                <a:pt x="528" y="734"/>
              </a:lnTo>
              <a:lnTo>
                <a:pt x="544" y="749"/>
              </a:lnTo>
              <a:lnTo>
                <a:pt x="557" y="754"/>
              </a:lnTo>
              <a:lnTo>
                <a:pt x="571" y="765"/>
              </a:lnTo>
              <a:lnTo>
                <a:pt x="582" y="771"/>
              </a:lnTo>
              <a:lnTo>
                <a:pt x="594" y="764"/>
              </a:lnTo>
              <a:lnTo>
                <a:pt x="600" y="767"/>
              </a:lnTo>
              <a:lnTo>
                <a:pt x="600" y="750"/>
              </a:lnTo>
              <a:lnTo>
                <a:pt x="601" y="743"/>
              </a:lnTo>
              <a:lnTo>
                <a:pt x="610" y="742"/>
              </a:lnTo>
              <a:lnTo>
                <a:pt x="618" y="736"/>
              </a:lnTo>
              <a:lnTo>
                <a:pt x="621" y="730"/>
              </a:lnTo>
              <a:lnTo>
                <a:pt x="635" y="720"/>
              </a:lnTo>
              <a:lnTo>
                <a:pt x="636" y="713"/>
              </a:lnTo>
              <a:lnTo>
                <a:pt x="644" y="708"/>
              </a:lnTo>
              <a:lnTo>
                <a:pt x="662" y="702"/>
              </a:lnTo>
              <a:lnTo>
                <a:pt x="662" y="683"/>
              </a:lnTo>
              <a:lnTo>
                <a:pt x="665" y="671"/>
              </a:lnTo>
              <a:lnTo>
                <a:pt x="690" y="669"/>
              </a:lnTo>
              <a:lnTo>
                <a:pt x="687" y="660"/>
              </a:lnTo>
              <a:lnTo>
                <a:pt x="689" y="648"/>
              </a:lnTo>
              <a:lnTo>
                <a:pt x="699" y="627"/>
              </a:lnTo>
              <a:lnTo>
                <a:pt x="699" y="616"/>
              </a:lnTo>
              <a:lnTo>
                <a:pt x="692" y="605"/>
              </a:lnTo>
              <a:lnTo>
                <a:pt x="686" y="606"/>
              </a:lnTo>
              <a:lnTo>
                <a:pt x="679" y="597"/>
              </a:lnTo>
              <a:lnTo>
                <a:pt x="668" y="602"/>
              </a:lnTo>
              <a:lnTo>
                <a:pt x="658" y="598"/>
              </a:lnTo>
              <a:lnTo>
                <a:pt x="646" y="582"/>
              </a:lnTo>
              <a:lnTo>
                <a:pt x="650" y="563"/>
              </a:lnTo>
              <a:lnTo>
                <a:pt x="653" y="557"/>
              </a:lnTo>
              <a:lnTo>
                <a:pt x="653" y="550"/>
              </a:lnTo>
              <a:lnTo>
                <a:pt x="651" y="541"/>
              </a:lnTo>
              <a:lnTo>
                <a:pt x="650" y="537"/>
              </a:lnTo>
              <a:lnTo>
                <a:pt x="651" y="528"/>
              </a:lnTo>
              <a:lnTo>
                <a:pt x="665" y="505"/>
              </a:lnTo>
              <a:lnTo>
                <a:pt x="650" y="504"/>
              </a:lnTo>
              <a:lnTo>
                <a:pt x="651" y="501"/>
              </a:lnTo>
              <a:lnTo>
                <a:pt x="662" y="497"/>
              </a:lnTo>
              <a:lnTo>
                <a:pt x="668" y="492"/>
              </a:lnTo>
              <a:lnTo>
                <a:pt x="679" y="463"/>
              </a:lnTo>
              <a:lnTo>
                <a:pt x="681" y="455"/>
              </a:lnTo>
              <a:lnTo>
                <a:pt x="679" y="450"/>
              </a:lnTo>
              <a:lnTo>
                <a:pt x="671" y="452"/>
              </a:lnTo>
              <a:lnTo>
                <a:pt x="660" y="455"/>
              </a:lnTo>
              <a:lnTo>
                <a:pt x="651" y="452"/>
              </a:lnTo>
              <a:lnTo>
                <a:pt x="642" y="435"/>
              </a:lnTo>
              <a:lnTo>
                <a:pt x="642" y="426"/>
              </a:lnTo>
              <a:lnTo>
                <a:pt x="656" y="415"/>
              </a:lnTo>
              <a:lnTo>
                <a:pt x="657" y="404"/>
              </a:lnTo>
              <a:lnTo>
                <a:pt x="661" y="408"/>
              </a:lnTo>
              <a:lnTo>
                <a:pt x="675" y="411"/>
              </a:lnTo>
              <a:lnTo>
                <a:pt x="700" y="381"/>
              </a:lnTo>
              <a:lnTo>
                <a:pt x="733" y="360"/>
              </a:lnTo>
              <a:lnTo>
                <a:pt x="733" y="353"/>
              </a:lnTo>
              <a:lnTo>
                <a:pt x="743" y="353"/>
              </a:lnTo>
              <a:lnTo>
                <a:pt x="737" y="304"/>
              </a:lnTo>
              <a:lnTo>
                <a:pt x="732" y="277"/>
              </a:lnTo>
              <a:lnTo>
                <a:pt x="749" y="262"/>
              </a:lnTo>
              <a:lnTo>
                <a:pt x="749" y="248"/>
              </a:lnTo>
              <a:lnTo>
                <a:pt x="765" y="247"/>
              </a:lnTo>
              <a:lnTo>
                <a:pt x="764" y="240"/>
              </a:lnTo>
              <a:lnTo>
                <a:pt x="772" y="240"/>
              </a:lnTo>
              <a:lnTo>
                <a:pt x="774" y="243"/>
              </a:lnTo>
              <a:lnTo>
                <a:pt x="803" y="248"/>
              </a:lnTo>
              <a:lnTo>
                <a:pt x="778" y="203"/>
              </a:lnTo>
              <a:lnTo>
                <a:pt x="749" y="192"/>
              </a:lnTo>
              <a:lnTo>
                <a:pt x="728" y="186"/>
              </a:lnTo>
              <a:lnTo>
                <a:pt x="715" y="196"/>
              </a:lnTo>
              <a:lnTo>
                <a:pt x="710" y="211"/>
              </a:lnTo>
              <a:lnTo>
                <a:pt x="712" y="223"/>
              </a:lnTo>
              <a:lnTo>
                <a:pt x="717" y="229"/>
              </a:lnTo>
              <a:lnTo>
                <a:pt x="719" y="223"/>
              </a:lnTo>
              <a:lnTo>
                <a:pt x="729" y="226"/>
              </a:lnTo>
              <a:lnTo>
                <a:pt x="737" y="233"/>
              </a:lnTo>
              <a:lnTo>
                <a:pt x="739" y="245"/>
              </a:lnTo>
              <a:lnTo>
                <a:pt x="742" y="249"/>
              </a:lnTo>
              <a:lnTo>
                <a:pt x="742" y="256"/>
              </a:lnTo>
              <a:lnTo>
                <a:pt x="732" y="263"/>
              </a:lnTo>
              <a:lnTo>
                <a:pt x="714" y="266"/>
              </a:lnTo>
              <a:lnTo>
                <a:pt x="696" y="256"/>
              </a:lnTo>
              <a:lnTo>
                <a:pt x="653" y="289"/>
              </a:lnTo>
              <a:lnTo>
                <a:pt x="625" y="296"/>
              </a:lnTo>
              <a:lnTo>
                <a:pt x="617" y="295"/>
              </a:lnTo>
              <a:lnTo>
                <a:pt x="597" y="271"/>
              </a:lnTo>
              <a:lnTo>
                <a:pt x="539" y="247"/>
              </a:lnTo>
              <a:lnTo>
                <a:pt x="524" y="236"/>
              </a:lnTo>
              <a:lnTo>
                <a:pt x="506" y="230"/>
              </a:lnTo>
              <a:lnTo>
                <a:pt x="497" y="234"/>
              </a:lnTo>
              <a:lnTo>
                <a:pt x="496" y="241"/>
              </a:lnTo>
              <a:lnTo>
                <a:pt x="483" y="247"/>
              </a:lnTo>
              <a:lnTo>
                <a:pt x="465" y="275"/>
              </a:lnTo>
              <a:lnTo>
                <a:pt x="465" y="282"/>
              </a:lnTo>
              <a:lnTo>
                <a:pt x="465" y="293"/>
              </a:lnTo>
              <a:lnTo>
                <a:pt x="458" y="293"/>
              </a:lnTo>
              <a:lnTo>
                <a:pt x="454" y="278"/>
              </a:lnTo>
              <a:lnTo>
                <a:pt x="463" y="264"/>
              </a:lnTo>
              <a:lnTo>
                <a:pt x="468" y="262"/>
              </a:lnTo>
              <a:lnTo>
                <a:pt x="468" y="252"/>
              </a:lnTo>
              <a:lnTo>
                <a:pt x="461" y="244"/>
              </a:lnTo>
              <a:lnTo>
                <a:pt x="463" y="236"/>
              </a:lnTo>
              <a:lnTo>
                <a:pt x="472" y="229"/>
              </a:lnTo>
              <a:lnTo>
                <a:pt x="465" y="226"/>
              </a:lnTo>
              <a:lnTo>
                <a:pt x="461" y="221"/>
              </a:lnTo>
              <a:lnTo>
                <a:pt x="446" y="214"/>
              </a:lnTo>
              <a:lnTo>
                <a:pt x="400" y="221"/>
              </a:lnTo>
              <a:lnTo>
                <a:pt x="390" y="227"/>
              </a:lnTo>
              <a:lnTo>
                <a:pt x="376" y="229"/>
              </a:lnTo>
              <a:lnTo>
                <a:pt x="369" y="225"/>
              </a:lnTo>
              <a:lnTo>
                <a:pt x="371" y="217"/>
              </a:lnTo>
              <a:lnTo>
                <a:pt x="379" y="218"/>
              </a:lnTo>
              <a:lnTo>
                <a:pt x="406" y="204"/>
              </a:lnTo>
              <a:lnTo>
                <a:pt x="415" y="195"/>
              </a:lnTo>
              <a:lnTo>
                <a:pt x="422" y="182"/>
              </a:lnTo>
              <a:lnTo>
                <a:pt x="424" y="140"/>
              </a:lnTo>
              <a:lnTo>
                <a:pt x="425" y="125"/>
              </a:lnTo>
              <a:lnTo>
                <a:pt x="403" y="117"/>
              </a:lnTo>
              <a:lnTo>
                <a:pt x="407" y="108"/>
              </a:lnTo>
              <a:lnTo>
                <a:pt x="425" y="111"/>
              </a:lnTo>
              <a:lnTo>
                <a:pt x="410" y="93"/>
              </a:lnTo>
              <a:lnTo>
                <a:pt x="410" y="74"/>
              </a:lnTo>
              <a:lnTo>
                <a:pt x="401" y="62"/>
              </a:lnTo>
              <a:lnTo>
                <a:pt x="389" y="55"/>
              </a:lnTo>
              <a:lnTo>
                <a:pt x="383" y="70"/>
              </a:lnTo>
              <a:lnTo>
                <a:pt x="375" y="76"/>
              </a:lnTo>
              <a:lnTo>
                <a:pt x="367" y="72"/>
              </a:lnTo>
              <a:lnTo>
                <a:pt x="363" y="48"/>
              </a:lnTo>
              <a:lnTo>
                <a:pt x="326" y="33"/>
              </a:lnTo>
              <a:lnTo>
                <a:pt x="304" y="32"/>
              </a:lnTo>
              <a:lnTo>
                <a:pt x="304" y="15"/>
              </a:lnTo>
              <a:lnTo>
                <a:pt x="296" y="14"/>
              </a:lnTo>
              <a:lnTo>
                <a:pt x="264" y="40"/>
              </a:lnTo>
              <a:lnTo>
                <a:pt x="249" y="43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133350</xdr:colOff>
      <xdr:row>4</xdr:row>
      <xdr:rowOff>38100</xdr:rowOff>
    </xdr:from>
    <xdr:to>
      <xdr:col>3</xdr:col>
      <xdr:colOff>257175</xdr:colOff>
      <xdr:row>6</xdr:row>
      <xdr:rowOff>19050</xdr:rowOff>
    </xdr:to>
    <xdr:sp macro="" textlink="">
      <xdr:nvSpPr>
        <xdr:cNvPr id="22" name="Freeform 21"/>
        <xdr:cNvSpPr>
          <a:spLocks/>
        </xdr:cNvSpPr>
      </xdr:nvSpPr>
      <xdr:spPr bwMode="auto">
        <a:xfrm>
          <a:off x="2009775" y="685800"/>
          <a:ext cx="123825" cy="304800"/>
        </a:xfrm>
        <a:custGeom>
          <a:avLst/>
          <a:gdLst>
            <a:gd name="T0" fmla="*/ 0 w 65"/>
            <a:gd name="T1" fmla="*/ 153 h 153"/>
            <a:gd name="T2" fmla="*/ 8 w 65"/>
            <a:gd name="T3" fmla="*/ 63 h 153"/>
            <a:gd name="T4" fmla="*/ 38 w 65"/>
            <a:gd name="T5" fmla="*/ 3 h 153"/>
            <a:gd name="T6" fmla="*/ 46 w 65"/>
            <a:gd name="T7" fmla="*/ 0 h 153"/>
            <a:gd name="T8" fmla="*/ 56 w 65"/>
            <a:gd name="T9" fmla="*/ 3 h 153"/>
            <a:gd name="T10" fmla="*/ 56 w 65"/>
            <a:gd name="T11" fmla="*/ 11 h 153"/>
            <a:gd name="T12" fmla="*/ 38 w 65"/>
            <a:gd name="T13" fmla="*/ 23 h 153"/>
            <a:gd name="T14" fmla="*/ 38 w 65"/>
            <a:gd name="T15" fmla="*/ 74 h 153"/>
            <a:gd name="T16" fmla="*/ 47 w 65"/>
            <a:gd name="T17" fmla="*/ 82 h 153"/>
            <a:gd name="T18" fmla="*/ 61 w 65"/>
            <a:gd name="T19" fmla="*/ 82 h 153"/>
            <a:gd name="T20" fmla="*/ 65 w 65"/>
            <a:gd name="T21" fmla="*/ 87 h 153"/>
            <a:gd name="T22" fmla="*/ 58 w 65"/>
            <a:gd name="T23" fmla="*/ 93 h 153"/>
            <a:gd name="T24" fmla="*/ 44 w 65"/>
            <a:gd name="T25" fmla="*/ 101 h 153"/>
            <a:gd name="T26" fmla="*/ 39 w 65"/>
            <a:gd name="T27" fmla="*/ 100 h 153"/>
            <a:gd name="T28" fmla="*/ 29 w 65"/>
            <a:gd name="T29" fmla="*/ 83 h 153"/>
            <a:gd name="T30" fmla="*/ 21 w 65"/>
            <a:gd name="T31" fmla="*/ 82 h 153"/>
            <a:gd name="T32" fmla="*/ 21 w 65"/>
            <a:gd name="T33" fmla="*/ 97 h 153"/>
            <a:gd name="T34" fmla="*/ 14 w 65"/>
            <a:gd name="T35" fmla="*/ 100 h 153"/>
            <a:gd name="T36" fmla="*/ 6 w 65"/>
            <a:gd name="T37" fmla="*/ 152 h 153"/>
            <a:gd name="T38" fmla="*/ 0 w 65"/>
            <a:gd name="T39" fmla="*/ 153 h 15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</a:cxnLst>
          <a:rect l="0" t="0" r="r" b="b"/>
          <a:pathLst>
            <a:path w="65" h="153">
              <a:moveTo>
                <a:pt x="0" y="153"/>
              </a:moveTo>
              <a:lnTo>
                <a:pt x="8" y="63"/>
              </a:lnTo>
              <a:lnTo>
                <a:pt x="38" y="3"/>
              </a:lnTo>
              <a:lnTo>
                <a:pt x="46" y="0"/>
              </a:lnTo>
              <a:lnTo>
                <a:pt x="56" y="3"/>
              </a:lnTo>
              <a:lnTo>
                <a:pt x="56" y="11"/>
              </a:lnTo>
              <a:lnTo>
                <a:pt x="38" y="23"/>
              </a:lnTo>
              <a:lnTo>
                <a:pt x="38" y="74"/>
              </a:lnTo>
              <a:lnTo>
                <a:pt x="47" y="82"/>
              </a:lnTo>
              <a:lnTo>
                <a:pt x="61" y="82"/>
              </a:lnTo>
              <a:lnTo>
                <a:pt x="65" y="87"/>
              </a:lnTo>
              <a:lnTo>
                <a:pt x="58" y="93"/>
              </a:lnTo>
              <a:lnTo>
                <a:pt x="44" y="101"/>
              </a:lnTo>
              <a:lnTo>
                <a:pt x="39" y="100"/>
              </a:lnTo>
              <a:lnTo>
                <a:pt x="29" y="83"/>
              </a:lnTo>
              <a:lnTo>
                <a:pt x="21" y="82"/>
              </a:lnTo>
              <a:lnTo>
                <a:pt x="21" y="97"/>
              </a:lnTo>
              <a:lnTo>
                <a:pt x="14" y="100"/>
              </a:lnTo>
              <a:lnTo>
                <a:pt x="6" y="152"/>
              </a:lnTo>
              <a:lnTo>
                <a:pt x="0" y="153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209550</xdr:colOff>
      <xdr:row>6</xdr:row>
      <xdr:rowOff>9525</xdr:rowOff>
    </xdr:from>
    <xdr:to>
      <xdr:col>3</xdr:col>
      <xdr:colOff>314325</xdr:colOff>
      <xdr:row>6</xdr:row>
      <xdr:rowOff>85725</xdr:rowOff>
    </xdr:to>
    <xdr:sp macro="" textlink="">
      <xdr:nvSpPr>
        <xdr:cNvPr id="23" name="Freeform 22"/>
        <xdr:cNvSpPr>
          <a:spLocks/>
        </xdr:cNvSpPr>
      </xdr:nvSpPr>
      <xdr:spPr bwMode="auto">
        <a:xfrm>
          <a:off x="2085975" y="981075"/>
          <a:ext cx="104775" cy="76200"/>
        </a:xfrm>
        <a:custGeom>
          <a:avLst/>
          <a:gdLst>
            <a:gd name="T0" fmla="*/ 0 w 60"/>
            <a:gd name="T1" fmla="*/ 28 h 39"/>
            <a:gd name="T2" fmla="*/ 22 w 60"/>
            <a:gd name="T3" fmla="*/ 37 h 39"/>
            <a:gd name="T4" fmla="*/ 32 w 60"/>
            <a:gd name="T5" fmla="*/ 36 h 39"/>
            <a:gd name="T6" fmla="*/ 49 w 60"/>
            <a:gd name="T7" fmla="*/ 39 h 39"/>
            <a:gd name="T8" fmla="*/ 53 w 60"/>
            <a:gd name="T9" fmla="*/ 28 h 39"/>
            <a:gd name="T10" fmla="*/ 60 w 60"/>
            <a:gd name="T11" fmla="*/ 22 h 39"/>
            <a:gd name="T12" fmla="*/ 56 w 60"/>
            <a:gd name="T13" fmla="*/ 18 h 39"/>
            <a:gd name="T14" fmla="*/ 58 w 60"/>
            <a:gd name="T15" fmla="*/ 10 h 39"/>
            <a:gd name="T16" fmla="*/ 50 w 60"/>
            <a:gd name="T17" fmla="*/ 4 h 39"/>
            <a:gd name="T18" fmla="*/ 39 w 60"/>
            <a:gd name="T19" fmla="*/ 0 h 39"/>
            <a:gd name="T20" fmla="*/ 39 w 60"/>
            <a:gd name="T21" fmla="*/ 4 h 39"/>
            <a:gd name="T22" fmla="*/ 33 w 60"/>
            <a:gd name="T23" fmla="*/ 4 h 39"/>
            <a:gd name="T24" fmla="*/ 31 w 60"/>
            <a:gd name="T25" fmla="*/ 2 h 39"/>
            <a:gd name="T26" fmla="*/ 11 w 60"/>
            <a:gd name="T27" fmla="*/ 6 h 39"/>
            <a:gd name="T28" fmla="*/ 0 w 60"/>
            <a:gd name="T29" fmla="*/ 17 h 39"/>
            <a:gd name="T30" fmla="*/ 0 w 60"/>
            <a:gd name="T31" fmla="*/ 28 h 3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</a:cxnLst>
          <a:rect l="0" t="0" r="r" b="b"/>
          <a:pathLst>
            <a:path w="60" h="39">
              <a:moveTo>
                <a:pt x="0" y="28"/>
              </a:moveTo>
              <a:lnTo>
                <a:pt x="22" y="37"/>
              </a:lnTo>
              <a:lnTo>
                <a:pt x="32" y="36"/>
              </a:lnTo>
              <a:lnTo>
                <a:pt x="49" y="39"/>
              </a:lnTo>
              <a:lnTo>
                <a:pt x="53" y="28"/>
              </a:lnTo>
              <a:lnTo>
                <a:pt x="60" y="22"/>
              </a:lnTo>
              <a:lnTo>
                <a:pt x="56" y="18"/>
              </a:lnTo>
              <a:lnTo>
                <a:pt x="58" y="10"/>
              </a:lnTo>
              <a:lnTo>
                <a:pt x="50" y="4"/>
              </a:lnTo>
              <a:lnTo>
                <a:pt x="39" y="0"/>
              </a:lnTo>
              <a:lnTo>
                <a:pt x="39" y="4"/>
              </a:lnTo>
              <a:lnTo>
                <a:pt x="33" y="4"/>
              </a:lnTo>
              <a:lnTo>
                <a:pt x="31" y="2"/>
              </a:lnTo>
              <a:lnTo>
                <a:pt x="11" y="6"/>
              </a:lnTo>
              <a:lnTo>
                <a:pt x="0" y="17"/>
              </a:lnTo>
              <a:lnTo>
                <a:pt x="0" y="28"/>
              </a:lnTo>
              <a:close/>
            </a:path>
          </a:pathLst>
        </a:custGeom>
        <a:solidFill>
          <a:srgbClr val="C0C0C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419100</xdr:colOff>
      <xdr:row>7</xdr:row>
      <xdr:rowOff>85725</xdr:rowOff>
    </xdr:from>
    <xdr:to>
      <xdr:col>3</xdr:col>
      <xdr:colOff>504825</xdr:colOff>
      <xdr:row>7</xdr:row>
      <xdr:rowOff>152400</xdr:rowOff>
    </xdr:to>
    <xdr:sp macro="" textlink="">
      <xdr:nvSpPr>
        <xdr:cNvPr id="24" name="Freeform 23"/>
        <xdr:cNvSpPr>
          <a:spLocks/>
        </xdr:cNvSpPr>
      </xdr:nvSpPr>
      <xdr:spPr bwMode="auto">
        <a:xfrm>
          <a:off x="2295525" y="1219200"/>
          <a:ext cx="85725" cy="66675"/>
        </a:xfrm>
        <a:custGeom>
          <a:avLst/>
          <a:gdLst>
            <a:gd name="T0" fmla="*/ 0 w 43"/>
            <a:gd name="T1" fmla="*/ 9 h 35"/>
            <a:gd name="T2" fmla="*/ 19 w 43"/>
            <a:gd name="T3" fmla="*/ 0 h 35"/>
            <a:gd name="T4" fmla="*/ 38 w 43"/>
            <a:gd name="T5" fmla="*/ 4 h 35"/>
            <a:gd name="T6" fmla="*/ 41 w 43"/>
            <a:gd name="T7" fmla="*/ 8 h 35"/>
            <a:gd name="T8" fmla="*/ 43 w 43"/>
            <a:gd name="T9" fmla="*/ 17 h 35"/>
            <a:gd name="T10" fmla="*/ 38 w 43"/>
            <a:gd name="T11" fmla="*/ 23 h 35"/>
            <a:gd name="T12" fmla="*/ 36 w 43"/>
            <a:gd name="T13" fmla="*/ 31 h 35"/>
            <a:gd name="T14" fmla="*/ 26 w 43"/>
            <a:gd name="T15" fmla="*/ 35 h 35"/>
            <a:gd name="T16" fmla="*/ 12 w 43"/>
            <a:gd name="T17" fmla="*/ 31 h 35"/>
            <a:gd name="T18" fmla="*/ 0 w 43"/>
            <a:gd name="T19" fmla="*/ 23 h 35"/>
            <a:gd name="T20" fmla="*/ 4 w 43"/>
            <a:gd name="T21" fmla="*/ 13 h 35"/>
            <a:gd name="T22" fmla="*/ 0 w 43"/>
            <a:gd name="T23" fmla="*/ 9 h 3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</a:cxnLst>
          <a:rect l="0" t="0" r="r" b="b"/>
          <a:pathLst>
            <a:path w="43" h="35">
              <a:moveTo>
                <a:pt x="0" y="9"/>
              </a:moveTo>
              <a:lnTo>
                <a:pt x="19" y="0"/>
              </a:lnTo>
              <a:lnTo>
                <a:pt x="38" y="4"/>
              </a:lnTo>
              <a:lnTo>
                <a:pt x="41" y="8"/>
              </a:lnTo>
              <a:lnTo>
                <a:pt x="43" y="17"/>
              </a:lnTo>
              <a:lnTo>
                <a:pt x="38" y="23"/>
              </a:lnTo>
              <a:lnTo>
                <a:pt x="36" y="31"/>
              </a:lnTo>
              <a:lnTo>
                <a:pt x="26" y="35"/>
              </a:lnTo>
              <a:lnTo>
                <a:pt x="12" y="31"/>
              </a:lnTo>
              <a:lnTo>
                <a:pt x="0" y="23"/>
              </a:lnTo>
              <a:lnTo>
                <a:pt x="4" y="13"/>
              </a:lnTo>
              <a:lnTo>
                <a:pt x="0" y="9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133350</xdr:colOff>
      <xdr:row>6</xdr:row>
      <xdr:rowOff>47625</xdr:rowOff>
    </xdr:from>
    <xdr:to>
      <xdr:col>3</xdr:col>
      <xdr:colOff>200025</xdr:colOff>
      <xdr:row>7</xdr:row>
      <xdr:rowOff>0</xdr:rowOff>
    </xdr:to>
    <xdr:sp macro="" textlink="">
      <xdr:nvSpPr>
        <xdr:cNvPr id="25" name="Freeform 24"/>
        <xdr:cNvSpPr>
          <a:spLocks/>
        </xdr:cNvSpPr>
      </xdr:nvSpPr>
      <xdr:spPr bwMode="auto">
        <a:xfrm>
          <a:off x="2009775" y="1019175"/>
          <a:ext cx="66675" cy="114300"/>
        </a:xfrm>
        <a:custGeom>
          <a:avLst/>
          <a:gdLst>
            <a:gd name="T0" fmla="*/ 0 w 32"/>
            <a:gd name="T1" fmla="*/ 17 h 56"/>
            <a:gd name="T2" fmla="*/ 12 w 32"/>
            <a:gd name="T3" fmla="*/ 13 h 56"/>
            <a:gd name="T4" fmla="*/ 17 w 32"/>
            <a:gd name="T5" fmla="*/ 0 h 56"/>
            <a:gd name="T6" fmla="*/ 20 w 32"/>
            <a:gd name="T7" fmla="*/ 2 h 56"/>
            <a:gd name="T8" fmla="*/ 17 w 32"/>
            <a:gd name="T9" fmla="*/ 14 h 56"/>
            <a:gd name="T10" fmla="*/ 23 w 32"/>
            <a:gd name="T11" fmla="*/ 36 h 56"/>
            <a:gd name="T12" fmla="*/ 28 w 32"/>
            <a:gd name="T13" fmla="*/ 39 h 56"/>
            <a:gd name="T14" fmla="*/ 28 w 32"/>
            <a:gd name="T15" fmla="*/ 44 h 56"/>
            <a:gd name="T16" fmla="*/ 32 w 32"/>
            <a:gd name="T17" fmla="*/ 47 h 56"/>
            <a:gd name="T18" fmla="*/ 31 w 32"/>
            <a:gd name="T19" fmla="*/ 51 h 56"/>
            <a:gd name="T20" fmla="*/ 20 w 32"/>
            <a:gd name="T21" fmla="*/ 52 h 56"/>
            <a:gd name="T22" fmla="*/ 14 w 32"/>
            <a:gd name="T23" fmla="*/ 56 h 56"/>
            <a:gd name="T24" fmla="*/ 3 w 32"/>
            <a:gd name="T25" fmla="*/ 35 h 56"/>
            <a:gd name="T26" fmla="*/ 0 w 32"/>
            <a:gd name="T27" fmla="*/ 17 h 5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</a:cxnLst>
          <a:rect l="0" t="0" r="r" b="b"/>
          <a:pathLst>
            <a:path w="32" h="56">
              <a:moveTo>
                <a:pt x="0" y="17"/>
              </a:moveTo>
              <a:lnTo>
                <a:pt x="12" y="13"/>
              </a:lnTo>
              <a:lnTo>
                <a:pt x="17" y="0"/>
              </a:lnTo>
              <a:lnTo>
                <a:pt x="20" y="2"/>
              </a:lnTo>
              <a:lnTo>
                <a:pt x="17" y="14"/>
              </a:lnTo>
              <a:lnTo>
                <a:pt x="23" y="36"/>
              </a:lnTo>
              <a:lnTo>
                <a:pt x="28" y="39"/>
              </a:lnTo>
              <a:lnTo>
                <a:pt x="28" y="44"/>
              </a:lnTo>
              <a:lnTo>
                <a:pt x="32" y="47"/>
              </a:lnTo>
              <a:lnTo>
                <a:pt x="31" y="51"/>
              </a:lnTo>
              <a:lnTo>
                <a:pt x="20" y="52"/>
              </a:lnTo>
              <a:lnTo>
                <a:pt x="14" y="56"/>
              </a:lnTo>
              <a:lnTo>
                <a:pt x="3" y="35"/>
              </a:lnTo>
              <a:lnTo>
                <a:pt x="0" y="17"/>
              </a:lnTo>
              <a:close/>
            </a:path>
          </a:pathLst>
        </a:custGeom>
        <a:solidFill>
          <a:srgbClr val="E99417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304800</xdr:colOff>
      <xdr:row>7</xdr:row>
      <xdr:rowOff>9525</xdr:rowOff>
    </xdr:from>
    <xdr:to>
      <xdr:col>3</xdr:col>
      <xdr:colOff>371475</xdr:colOff>
      <xdr:row>7</xdr:row>
      <xdr:rowOff>66675</xdr:rowOff>
    </xdr:to>
    <xdr:sp macro="" textlink="">
      <xdr:nvSpPr>
        <xdr:cNvPr id="26" name="Freeform 25"/>
        <xdr:cNvSpPr>
          <a:spLocks/>
        </xdr:cNvSpPr>
      </xdr:nvSpPr>
      <xdr:spPr bwMode="auto">
        <a:xfrm>
          <a:off x="2181225" y="1143000"/>
          <a:ext cx="66675" cy="57150"/>
        </a:xfrm>
        <a:custGeom>
          <a:avLst/>
          <a:gdLst>
            <a:gd name="T0" fmla="*/ 0 w 36"/>
            <a:gd name="T1" fmla="*/ 14 h 27"/>
            <a:gd name="T2" fmla="*/ 2 w 36"/>
            <a:gd name="T3" fmla="*/ 5 h 27"/>
            <a:gd name="T4" fmla="*/ 13 w 36"/>
            <a:gd name="T5" fmla="*/ 4 h 27"/>
            <a:gd name="T6" fmla="*/ 17 w 36"/>
            <a:gd name="T7" fmla="*/ 0 h 27"/>
            <a:gd name="T8" fmla="*/ 25 w 36"/>
            <a:gd name="T9" fmla="*/ 3 h 27"/>
            <a:gd name="T10" fmla="*/ 36 w 36"/>
            <a:gd name="T11" fmla="*/ 1 h 27"/>
            <a:gd name="T12" fmla="*/ 33 w 36"/>
            <a:gd name="T13" fmla="*/ 14 h 27"/>
            <a:gd name="T14" fmla="*/ 26 w 36"/>
            <a:gd name="T15" fmla="*/ 23 h 27"/>
            <a:gd name="T16" fmla="*/ 7 w 36"/>
            <a:gd name="T17" fmla="*/ 27 h 27"/>
            <a:gd name="T18" fmla="*/ 0 w 36"/>
            <a:gd name="T19" fmla="*/ 14 h 2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</a:cxnLst>
          <a:rect l="0" t="0" r="r" b="b"/>
          <a:pathLst>
            <a:path w="36" h="27">
              <a:moveTo>
                <a:pt x="0" y="14"/>
              </a:moveTo>
              <a:lnTo>
                <a:pt x="2" y="5"/>
              </a:lnTo>
              <a:lnTo>
                <a:pt x="13" y="4"/>
              </a:lnTo>
              <a:lnTo>
                <a:pt x="17" y="0"/>
              </a:lnTo>
              <a:lnTo>
                <a:pt x="25" y="3"/>
              </a:lnTo>
              <a:lnTo>
                <a:pt x="36" y="1"/>
              </a:lnTo>
              <a:lnTo>
                <a:pt x="33" y="14"/>
              </a:lnTo>
              <a:lnTo>
                <a:pt x="26" y="23"/>
              </a:lnTo>
              <a:lnTo>
                <a:pt x="7" y="27"/>
              </a:lnTo>
              <a:lnTo>
                <a:pt x="0" y="14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238125</xdr:colOff>
      <xdr:row>7</xdr:row>
      <xdr:rowOff>123825</xdr:rowOff>
    </xdr:from>
    <xdr:to>
      <xdr:col>3</xdr:col>
      <xdr:colOff>276225</xdr:colOff>
      <xdr:row>8</xdr:row>
      <xdr:rowOff>19050</xdr:rowOff>
    </xdr:to>
    <xdr:sp macro="" textlink="">
      <xdr:nvSpPr>
        <xdr:cNvPr id="27" name="Freeform 26"/>
        <xdr:cNvSpPr>
          <a:spLocks/>
        </xdr:cNvSpPr>
      </xdr:nvSpPr>
      <xdr:spPr bwMode="auto">
        <a:xfrm>
          <a:off x="2114550" y="1257300"/>
          <a:ext cx="38100" cy="57150"/>
        </a:xfrm>
        <a:custGeom>
          <a:avLst/>
          <a:gdLst>
            <a:gd name="T0" fmla="*/ 0 w 21"/>
            <a:gd name="T1" fmla="*/ 3 h 24"/>
            <a:gd name="T2" fmla="*/ 6 w 21"/>
            <a:gd name="T3" fmla="*/ 4 h 24"/>
            <a:gd name="T4" fmla="*/ 9 w 21"/>
            <a:gd name="T5" fmla="*/ 0 h 24"/>
            <a:gd name="T6" fmla="*/ 12 w 21"/>
            <a:gd name="T7" fmla="*/ 1 h 24"/>
            <a:gd name="T8" fmla="*/ 10 w 21"/>
            <a:gd name="T9" fmla="*/ 9 h 24"/>
            <a:gd name="T10" fmla="*/ 21 w 21"/>
            <a:gd name="T11" fmla="*/ 18 h 24"/>
            <a:gd name="T12" fmla="*/ 20 w 21"/>
            <a:gd name="T13" fmla="*/ 20 h 24"/>
            <a:gd name="T14" fmla="*/ 13 w 21"/>
            <a:gd name="T15" fmla="*/ 24 h 24"/>
            <a:gd name="T16" fmla="*/ 2 w 21"/>
            <a:gd name="T17" fmla="*/ 19 h 24"/>
            <a:gd name="T18" fmla="*/ 0 w 21"/>
            <a:gd name="T19" fmla="*/ 3 h 2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</a:cxnLst>
          <a:rect l="0" t="0" r="r" b="b"/>
          <a:pathLst>
            <a:path w="21" h="24">
              <a:moveTo>
                <a:pt x="0" y="3"/>
              </a:moveTo>
              <a:lnTo>
                <a:pt x="6" y="4"/>
              </a:lnTo>
              <a:lnTo>
                <a:pt x="9" y="0"/>
              </a:lnTo>
              <a:lnTo>
                <a:pt x="12" y="1"/>
              </a:lnTo>
              <a:lnTo>
                <a:pt x="10" y="9"/>
              </a:lnTo>
              <a:lnTo>
                <a:pt x="21" y="18"/>
              </a:lnTo>
              <a:lnTo>
                <a:pt x="20" y="20"/>
              </a:lnTo>
              <a:lnTo>
                <a:pt x="13" y="24"/>
              </a:lnTo>
              <a:lnTo>
                <a:pt x="2" y="19"/>
              </a:lnTo>
              <a:lnTo>
                <a:pt x="0" y="3"/>
              </a:lnTo>
              <a:close/>
            </a:path>
          </a:pathLst>
        </a:custGeom>
        <a:solidFill>
          <a:srgbClr val="C0C0C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685800</xdr:colOff>
      <xdr:row>9</xdr:row>
      <xdr:rowOff>76200</xdr:rowOff>
    </xdr:from>
    <xdr:to>
      <xdr:col>2</xdr:col>
      <xdr:colOff>695325</xdr:colOff>
      <xdr:row>9</xdr:row>
      <xdr:rowOff>76200</xdr:rowOff>
    </xdr:to>
    <xdr:sp macro="" textlink="">
      <xdr:nvSpPr>
        <xdr:cNvPr id="28" name="Freeform 27"/>
        <xdr:cNvSpPr>
          <a:spLocks/>
        </xdr:cNvSpPr>
      </xdr:nvSpPr>
      <xdr:spPr bwMode="auto">
        <a:xfrm>
          <a:off x="1800225" y="1533525"/>
          <a:ext cx="9525" cy="0"/>
        </a:xfrm>
        <a:custGeom>
          <a:avLst/>
          <a:gdLst>
            <a:gd name="T0" fmla="*/ 0 w 7"/>
            <a:gd name="T1" fmla="*/ 0 h 5"/>
            <a:gd name="T2" fmla="*/ 7 w 7"/>
            <a:gd name="T3" fmla="*/ 0 h 5"/>
            <a:gd name="T4" fmla="*/ 3 w 7"/>
            <a:gd name="T5" fmla="*/ 5 h 5"/>
            <a:gd name="T6" fmla="*/ 0 w 7"/>
            <a:gd name="T7" fmla="*/ 0 h 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</a:cxnLst>
          <a:rect l="0" t="0" r="r" b="b"/>
          <a:pathLst>
            <a:path w="7" h="5">
              <a:moveTo>
                <a:pt x="0" y="0"/>
              </a:moveTo>
              <a:lnTo>
                <a:pt x="7" y="0"/>
              </a:lnTo>
              <a:lnTo>
                <a:pt x="3" y="5"/>
              </a:lnTo>
              <a:lnTo>
                <a:pt x="0" y="0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190500</xdr:colOff>
      <xdr:row>12</xdr:row>
      <xdr:rowOff>76200</xdr:rowOff>
    </xdr:from>
    <xdr:to>
      <xdr:col>4</xdr:col>
      <xdr:colOff>523875</xdr:colOff>
      <xdr:row>14</xdr:row>
      <xdr:rowOff>85725</xdr:rowOff>
    </xdr:to>
    <xdr:sp macro="" textlink="">
      <xdr:nvSpPr>
        <xdr:cNvPr id="29" name="Freeform 28"/>
        <xdr:cNvSpPr>
          <a:spLocks/>
        </xdr:cNvSpPr>
      </xdr:nvSpPr>
      <xdr:spPr bwMode="auto">
        <a:xfrm>
          <a:off x="2828925" y="2019300"/>
          <a:ext cx="333375" cy="333375"/>
        </a:xfrm>
        <a:custGeom>
          <a:avLst/>
          <a:gdLst>
            <a:gd name="T0" fmla="*/ 0 w 174"/>
            <a:gd name="T1" fmla="*/ 89 h 165"/>
            <a:gd name="T2" fmla="*/ 11 w 174"/>
            <a:gd name="T3" fmla="*/ 59 h 165"/>
            <a:gd name="T4" fmla="*/ 20 w 174"/>
            <a:gd name="T5" fmla="*/ 60 h 165"/>
            <a:gd name="T6" fmla="*/ 21 w 174"/>
            <a:gd name="T7" fmla="*/ 72 h 165"/>
            <a:gd name="T8" fmla="*/ 28 w 174"/>
            <a:gd name="T9" fmla="*/ 75 h 165"/>
            <a:gd name="T10" fmla="*/ 43 w 174"/>
            <a:gd name="T11" fmla="*/ 57 h 165"/>
            <a:gd name="T12" fmla="*/ 46 w 174"/>
            <a:gd name="T13" fmla="*/ 46 h 165"/>
            <a:gd name="T14" fmla="*/ 61 w 174"/>
            <a:gd name="T15" fmla="*/ 45 h 165"/>
            <a:gd name="T16" fmla="*/ 71 w 174"/>
            <a:gd name="T17" fmla="*/ 46 h 165"/>
            <a:gd name="T18" fmla="*/ 74 w 174"/>
            <a:gd name="T19" fmla="*/ 34 h 165"/>
            <a:gd name="T20" fmla="*/ 91 w 174"/>
            <a:gd name="T21" fmla="*/ 28 h 165"/>
            <a:gd name="T22" fmla="*/ 92 w 174"/>
            <a:gd name="T23" fmla="*/ 12 h 165"/>
            <a:gd name="T24" fmla="*/ 99 w 174"/>
            <a:gd name="T25" fmla="*/ 5 h 165"/>
            <a:gd name="T26" fmla="*/ 107 w 174"/>
            <a:gd name="T27" fmla="*/ 11 h 165"/>
            <a:gd name="T28" fmla="*/ 116 w 174"/>
            <a:gd name="T29" fmla="*/ 2 h 165"/>
            <a:gd name="T30" fmla="*/ 127 w 174"/>
            <a:gd name="T31" fmla="*/ 0 h 165"/>
            <a:gd name="T32" fmla="*/ 134 w 174"/>
            <a:gd name="T33" fmla="*/ 7 h 165"/>
            <a:gd name="T34" fmla="*/ 131 w 174"/>
            <a:gd name="T35" fmla="*/ 20 h 165"/>
            <a:gd name="T36" fmla="*/ 124 w 174"/>
            <a:gd name="T37" fmla="*/ 20 h 165"/>
            <a:gd name="T38" fmla="*/ 123 w 174"/>
            <a:gd name="T39" fmla="*/ 28 h 165"/>
            <a:gd name="T40" fmla="*/ 131 w 174"/>
            <a:gd name="T41" fmla="*/ 34 h 165"/>
            <a:gd name="T42" fmla="*/ 136 w 174"/>
            <a:gd name="T43" fmla="*/ 46 h 165"/>
            <a:gd name="T44" fmla="*/ 141 w 174"/>
            <a:gd name="T45" fmla="*/ 49 h 165"/>
            <a:gd name="T46" fmla="*/ 136 w 174"/>
            <a:gd name="T47" fmla="*/ 57 h 165"/>
            <a:gd name="T48" fmla="*/ 138 w 174"/>
            <a:gd name="T49" fmla="*/ 63 h 165"/>
            <a:gd name="T50" fmla="*/ 127 w 174"/>
            <a:gd name="T51" fmla="*/ 75 h 165"/>
            <a:gd name="T52" fmla="*/ 127 w 174"/>
            <a:gd name="T53" fmla="*/ 95 h 165"/>
            <a:gd name="T54" fmla="*/ 141 w 174"/>
            <a:gd name="T55" fmla="*/ 95 h 165"/>
            <a:gd name="T56" fmla="*/ 145 w 174"/>
            <a:gd name="T57" fmla="*/ 106 h 165"/>
            <a:gd name="T58" fmla="*/ 160 w 174"/>
            <a:gd name="T59" fmla="*/ 128 h 165"/>
            <a:gd name="T60" fmla="*/ 171 w 174"/>
            <a:gd name="T61" fmla="*/ 131 h 165"/>
            <a:gd name="T62" fmla="*/ 174 w 174"/>
            <a:gd name="T63" fmla="*/ 142 h 165"/>
            <a:gd name="T64" fmla="*/ 152 w 174"/>
            <a:gd name="T65" fmla="*/ 152 h 165"/>
            <a:gd name="T66" fmla="*/ 143 w 174"/>
            <a:gd name="T67" fmla="*/ 165 h 165"/>
            <a:gd name="T68" fmla="*/ 127 w 174"/>
            <a:gd name="T69" fmla="*/ 165 h 165"/>
            <a:gd name="T70" fmla="*/ 118 w 174"/>
            <a:gd name="T71" fmla="*/ 161 h 165"/>
            <a:gd name="T72" fmla="*/ 111 w 174"/>
            <a:gd name="T73" fmla="*/ 150 h 165"/>
            <a:gd name="T74" fmla="*/ 103 w 174"/>
            <a:gd name="T75" fmla="*/ 149 h 165"/>
            <a:gd name="T76" fmla="*/ 95 w 174"/>
            <a:gd name="T77" fmla="*/ 136 h 165"/>
            <a:gd name="T78" fmla="*/ 77 w 174"/>
            <a:gd name="T79" fmla="*/ 153 h 165"/>
            <a:gd name="T80" fmla="*/ 41 w 174"/>
            <a:gd name="T81" fmla="*/ 153 h 165"/>
            <a:gd name="T82" fmla="*/ 23 w 174"/>
            <a:gd name="T83" fmla="*/ 143 h 165"/>
            <a:gd name="T84" fmla="*/ 23 w 174"/>
            <a:gd name="T85" fmla="*/ 132 h 165"/>
            <a:gd name="T86" fmla="*/ 16 w 174"/>
            <a:gd name="T87" fmla="*/ 130 h 165"/>
            <a:gd name="T88" fmla="*/ 17 w 174"/>
            <a:gd name="T89" fmla="*/ 123 h 165"/>
            <a:gd name="T90" fmla="*/ 9 w 174"/>
            <a:gd name="T91" fmla="*/ 120 h 165"/>
            <a:gd name="T92" fmla="*/ 9 w 174"/>
            <a:gd name="T93" fmla="*/ 110 h 165"/>
            <a:gd name="T94" fmla="*/ 2 w 174"/>
            <a:gd name="T95" fmla="*/ 100 h 165"/>
            <a:gd name="T96" fmla="*/ 18 w 174"/>
            <a:gd name="T97" fmla="*/ 105 h 165"/>
            <a:gd name="T98" fmla="*/ 31 w 174"/>
            <a:gd name="T99" fmla="*/ 100 h 165"/>
            <a:gd name="T100" fmla="*/ 20 w 174"/>
            <a:gd name="T101" fmla="*/ 93 h 165"/>
            <a:gd name="T102" fmla="*/ 0 w 174"/>
            <a:gd name="T103" fmla="*/ 89 h 16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</a:cxnLst>
          <a:rect l="0" t="0" r="r" b="b"/>
          <a:pathLst>
            <a:path w="174" h="165">
              <a:moveTo>
                <a:pt x="0" y="89"/>
              </a:moveTo>
              <a:lnTo>
                <a:pt x="11" y="59"/>
              </a:lnTo>
              <a:lnTo>
                <a:pt x="20" y="60"/>
              </a:lnTo>
              <a:lnTo>
                <a:pt x="21" y="72"/>
              </a:lnTo>
              <a:lnTo>
                <a:pt x="28" y="75"/>
              </a:lnTo>
              <a:lnTo>
                <a:pt x="43" y="57"/>
              </a:lnTo>
              <a:lnTo>
                <a:pt x="46" y="46"/>
              </a:lnTo>
              <a:lnTo>
                <a:pt x="61" y="45"/>
              </a:lnTo>
              <a:lnTo>
                <a:pt x="71" y="46"/>
              </a:lnTo>
              <a:lnTo>
                <a:pt x="74" y="34"/>
              </a:lnTo>
              <a:lnTo>
                <a:pt x="91" y="28"/>
              </a:lnTo>
              <a:lnTo>
                <a:pt x="92" y="12"/>
              </a:lnTo>
              <a:lnTo>
                <a:pt x="99" y="5"/>
              </a:lnTo>
              <a:lnTo>
                <a:pt x="107" y="11"/>
              </a:lnTo>
              <a:lnTo>
                <a:pt x="116" y="2"/>
              </a:lnTo>
              <a:lnTo>
                <a:pt x="127" y="0"/>
              </a:lnTo>
              <a:lnTo>
                <a:pt x="134" y="7"/>
              </a:lnTo>
              <a:lnTo>
                <a:pt x="131" y="20"/>
              </a:lnTo>
              <a:lnTo>
                <a:pt x="124" y="20"/>
              </a:lnTo>
              <a:lnTo>
                <a:pt x="123" y="28"/>
              </a:lnTo>
              <a:lnTo>
                <a:pt x="131" y="34"/>
              </a:lnTo>
              <a:lnTo>
                <a:pt x="136" y="46"/>
              </a:lnTo>
              <a:lnTo>
                <a:pt x="141" y="49"/>
              </a:lnTo>
              <a:lnTo>
                <a:pt x="136" y="57"/>
              </a:lnTo>
              <a:lnTo>
                <a:pt x="138" y="63"/>
              </a:lnTo>
              <a:lnTo>
                <a:pt x="127" y="75"/>
              </a:lnTo>
              <a:lnTo>
                <a:pt x="127" y="95"/>
              </a:lnTo>
              <a:lnTo>
                <a:pt x="141" y="95"/>
              </a:lnTo>
              <a:lnTo>
                <a:pt x="145" y="106"/>
              </a:lnTo>
              <a:lnTo>
                <a:pt x="160" y="128"/>
              </a:lnTo>
              <a:lnTo>
                <a:pt x="171" y="131"/>
              </a:lnTo>
              <a:lnTo>
                <a:pt x="174" y="142"/>
              </a:lnTo>
              <a:lnTo>
                <a:pt x="152" y="152"/>
              </a:lnTo>
              <a:lnTo>
                <a:pt x="143" y="165"/>
              </a:lnTo>
              <a:lnTo>
                <a:pt x="127" y="165"/>
              </a:lnTo>
              <a:lnTo>
                <a:pt x="118" y="161"/>
              </a:lnTo>
              <a:lnTo>
                <a:pt x="111" y="150"/>
              </a:lnTo>
              <a:lnTo>
                <a:pt x="103" y="149"/>
              </a:lnTo>
              <a:lnTo>
                <a:pt x="95" y="136"/>
              </a:lnTo>
              <a:lnTo>
                <a:pt x="77" y="153"/>
              </a:lnTo>
              <a:lnTo>
                <a:pt x="41" y="153"/>
              </a:lnTo>
              <a:lnTo>
                <a:pt x="23" y="143"/>
              </a:lnTo>
              <a:lnTo>
                <a:pt x="23" y="132"/>
              </a:lnTo>
              <a:lnTo>
                <a:pt x="16" y="130"/>
              </a:lnTo>
              <a:lnTo>
                <a:pt x="17" y="123"/>
              </a:lnTo>
              <a:lnTo>
                <a:pt x="9" y="120"/>
              </a:lnTo>
              <a:lnTo>
                <a:pt x="9" y="110"/>
              </a:lnTo>
              <a:lnTo>
                <a:pt x="2" y="100"/>
              </a:lnTo>
              <a:lnTo>
                <a:pt x="18" y="105"/>
              </a:lnTo>
              <a:lnTo>
                <a:pt x="31" y="100"/>
              </a:lnTo>
              <a:lnTo>
                <a:pt x="20" y="93"/>
              </a:lnTo>
              <a:lnTo>
                <a:pt x="0" y="89"/>
              </a:lnTo>
              <a:close/>
            </a:path>
          </a:pathLst>
        </a:custGeom>
        <a:solidFill>
          <a:srgbClr val="7D2121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228600</xdr:colOff>
      <xdr:row>11</xdr:row>
      <xdr:rowOff>19050</xdr:rowOff>
    </xdr:from>
    <xdr:to>
      <xdr:col>3</xdr:col>
      <xdr:colOff>247650</xdr:colOff>
      <xdr:row>11</xdr:row>
      <xdr:rowOff>38100</xdr:rowOff>
    </xdr:to>
    <xdr:sp macro="" textlink="">
      <xdr:nvSpPr>
        <xdr:cNvPr id="30" name="Freeform 29"/>
        <xdr:cNvSpPr>
          <a:spLocks/>
        </xdr:cNvSpPr>
      </xdr:nvSpPr>
      <xdr:spPr bwMode="auto">
        <a:xfrm>
          <a:off x="2105025" y="1800225"/>
          <a:ext cx="19050" cy="19050"/>
        </a:xfrm>
        <a:custGeom>
          <a:avLst/>
          <a:gdLst>
            <a:gd name="T0" fmla="*/ 0 w 9"/>
            <a:gd name="T1" fmla="*/ 7 h 11"/>
            <a:gd name="T2" fmla="*/ 1 w 9"/>
            <a:gd name="T3" fmla="*/ 11 h 11"/>
            <a:gd name="T4" fmla="*/ 8 w 9"/>
            <a:gd name="T5" fmla="*/ 10 h 11"/>
            <a:gd name="T6" fmla="*/ 9 w 9"/>
            <a:gd name="T7" fmla="*/ 5 h 11"/>
            <a:gd name="T8" fmla="*/ 5 w 9"/>
            <a:gd name="T9" fmla="*/ 0 h 11"/>
            <a:gd name="T10" fmla="*/ 2 w 9"/>
            <a:gd name="T11" fmla="*/ 1 h 11"/>
            <a:gd name="T12" fmla="*/ 0 w 9"/>
            <a:gd name="T13" fmla="*/ 7 h 1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</a:cxnLst>
          <a:rect l="0" t="0" r="r" b="b"/>
          <a:pathLst>
            <a:path w="9" h="11">
              <a:moveTo>
                <a:pt x="0" y="7"/>
              </a:moveTo>
              <a:lnTo>
                <a:pt x="1" y="11"/>
              </a:lnTo>
              <a:lnTo>
                <a:pt x="8" y="10"/>
              </a:lnTo>
              <a:lnTo>
                <a:pt x="9" y="5"/>
              </a:lnTo>
              <a:lnTo>
                <a:pt x="5" y="0"/>
              </a:lnTo>
              <a:lnTo>
                <a:pt x="2" y="1"/>
              </a:lnTo>
              <a:lnTo>
                <a:pt x="0" y="7"/>
              </a:lnTo>
              <a:close/>
            </a:path>
          </a:pathLst>
        </a:custGeom>
        <a:solidFill>
          <a:srgbClr val="80808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190500</xdr:colOff>
      <xdr:row>10</xdr:row>
      <xdr:rowOff>142875</xdr:rowOff>
    </xdr:from>
    <xdr:to>
      <xdr:col>3</xdr:col>
      <xdr:colOff>219075</xdr:colOff>
      <xdr:row>11</xdr:row>
      <xdr:rowOff>0</xdr:rowOff>
    </xdr:to>
    <xdr:sp macro="" textlink="">
      <xdr:nvSpPr>
        <xdr:cNvPr id="31" name="Freeform 30"/>
        <xdr:cNvSpPr>
          <a:spLocks/>
        </xdr:cNvSpPr>
      </xdr:nvSpPr>
      <xdr:spPr bwMode="auto">
        <a:xfrm>
          <a:off x="2066925" y="1762125"/>
          <a:ext cx="28575" cy="19050"/>
        </a:xfrm>
        <a:custGeom>
          <a:avLst/>
          <a:gdLst>
            <a:gd name="T0" fmla="*/ 0 w 14"/>
            <a:gd name="T1" fmla="*/ 9 h 9"/>
            <a:gd name="T2" fmla="*/ 4 w 14"/>
            <a:gd name="T3" fmla="*/ 3 h 9"/>
            <a:gd name="T4" fmla="*/ 10 w 14"/>
            <a:gd name="T5" fmla="*/ 0 h 9"/>
            <a:gd name="T6" fmla="*/ 14 w 14"/>
            <a:gd name="T7" fmla="*/ 3 h 9"/>
            <a:gd name="T8" fmla="*/ 9 w 14"/>
            <a:gd name="T9" fmla="*/ 4 h 9"/>
            <a:gd name="T10" fmla="*/ 6 w 14"/>
            <a:gd name="T11" fmla="*/ 8 h 9"/>
            <a:gd name="T12" fmla="*/ 0 w 14"/>
            <a:gd name="T13" fmla="*/ 9 h 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</a:cxnLst>
          <a:rect l="0" t="0" r="r" b="b"/>
          <a:pathLst>
            <a:path w="14" h="9">
              <a:moveTo>
                <a:pt x="0" y="9"/>
              </a:moveTo>
              <a:lnTo>
                <a:pt x="4" y="3"/>
              </a:lnTo>
              <a:lnTo>
                <a:pt x="10" y="0"/>
              </a:lnTo>
              <a:lnTo>
                <a:pt x="14" y="3"/>
              </a:lnTo>
              <a:lnTo>
                <a:pt x="9" y="4"/>
              </a:lnTo>
              <a:lnTo>
                <a:pt x="6" y="8"/>
              </a:lnTo>
              <a:lnTo>
                <a:pt x="0" y="9"/>
              </a:lnTo>
              <a:close/>
            </a:path>
          </a:pathLst>
        </a:custGeom>
        <a:solidFill>
          <a:srgbClr val="80808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209550</xdr:colOff>
      <xdr:row>12</xdr:row>
      <xdr:rowOff>47625</xdr:rowOff>
    </xdr:from>
    <xdr:to>
      <xdr:col>2</xdr:col>
      <xdr:colOff>333375</xdr:colOff>
      <xdr:row>12</xdr:row>
      <xdr:rowOff>85725</xdr:rowOff>
    </xdr:to>
    <xdr:sp macro="" textlink="">
      <xdr:nvSpPr>
        <xdr:cNvPr id="32" name="Freeform 31"/>
        <xdr:cNvSpPr>
          <a:spLocks/>
        </xdr:cNvSpPr>
      </xdr:nvSpPr>
      <xdr:spPr bwMode="auto">
        <a:xfrm>
          <a:off x="1323975" y="1990725"/>
          <a:ext cx="123825" cy="38100"/>
        </a:xfrm>
        <a:custGeom>
          <a:avLst/>
          <a:gdLst>
            <a:gd name="T0" fmla="*/ 0 w 64"/>
            <a:gd name="T1" fmla="*/ 10 h 18"/>
            <a:gd name="T2" fmla="*/ 20 w 64"/>
            <a:gd name="T3" fmla="*/ 3 h 18"/>
            <a:gd name="T4" fmla="*/ 58 w 64"/>
            <a:gd name="T5" fmla="*/ 0 h 18"/>
            <a:gd name="T6" fmla="*/ 64 w 64"/>
            <a:gd name="T7" fmla="*/ 4 h 18"/>
            <a:gd name="T8" fmla="*/ 47 w 64"/>
            <a:gd name="T9" fmla="*/ 10 h 18"/>
            <a:gd name="T10" fmla="*/ 38 w 64"/>
            <a:gd name="T11" fmla="*/ 12 h 18"/>
            <a:gd name="T12" fmla="*/ 11 w 64"/>
            <a:gd name="T13" fmla="*/ 15 h 18"/>
            <a:gd name="T14" fmla="*/ 2 w 64"/>
            <a:gd name="T15" fmla="*/ 18 h 18"/>
            <a:gd name="T16" fmla="*/ 0 w 64"/>
            <a:gd name="T17" fmla="*/ 10 h 1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</a:cxnLst>
          <a:rect l="0" t="0" r="r" b="b"/>
          <a:pathLst>
            <a:path w="64" h="18">
              <a:moveTo>
                <a:pt x="0" y="10"/>
              </a:moveTo>
              <a:lnTo>
                <a:pt x="20" y="3"/>
              </a:lnTo>
              <a:lnTo>
                <a:pt x="58" y="0"/>
              </a:lnTo>
              <a:lnTo>
                <a:pt x="64" y="4"/>
              </a:lnTo>
              <a:lnTo>
                <a:pt x="47" y="10"/>
              </a:lnTo>
              <a:lnTo>
                <a:pt x="38" y="12"/>
              </a:lnTo>
              <a:lnTo>
                <a:pt x="11" y="15"/>
              </a:lnTo>
              <a:lnTo>
                <a:pt x="2" y="18"/>
              </a:lnTo>
              <a:lnTo>
                <a:pt x="0" y="10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704850</xdr:colOff>
      <xdr:row>12</xdr:row>
      <xdr:rowOff>142875</xdr:rowOff>
    </xdr:from>
    <xdr:to>
      <xdr:col>2</xdr:col>
      <xdr:colOff>28575</xdr:colOff>
      <xdr:row>13</xdr:row>
      <xdr:rowOff>38100</xdr:rowOff>
    </xdr:to>
    <xdr:sp macro="" textlink="">
      <xdr:nvSpPr>
        <xdr:cNvPr id="33" name="Freeform 32"/>
        <xdr:cNvSpPr>
          <a:spLocks/>
        </xdr:cNvSpPr>
      </xdr:nvSpPr>
      <xdr:spPr bwMode="auto">
        <a:xfrm>
          <a:off x="1057275" y="2085975"/>
          <a:ext cx="85725" cy="57150"/>
        </a:xfrm>
        <a:custGeom>
          <a:avLst/>
          <a:gdLst>
            <a:gd name="T0" fmla="*/ 0 w 46"/>
            <a:gd name="T1" fmla="*/ 9 h 26"/>
            <a:gd name="T2" fmla="*/ 23 w 46"/>
            <a:gd name="T3" fmla="*/ 0 h 26"/>
            <a:gd name="T4" fmla="*/ 46 w 46"/>
            <a:gd name="T5" fmla="*/ 8 h 26"/>
            <a:gd name="T6" fmla="*/ 34 w 46"/>
            <a:gd name="T7" fmla="*/ 12 h 26"/>
            <a:gd name="T8" fmla="*/ 20 w 46"/>
            <a:gd name="T9" fmla="*/ 12 h 26"/>
            <a:gd name="T10" fmla="*/ 19 w 46"/>
            <a:gd name="T11" fmla="*/ 20 h 26"/>
            <a:gd name="T12" fmla="*/ 34 w 46"/>
            <a:gd name="T13" fmla="*/ 26 h 26"/>
            <a:gd name="T14" fmla="*/ 17 w 46"/>
            <a:gd name="T15" fmla="*/ 26 h 26"/>
            <a:gd name="T16" fmla="*/ 6 w 46"/>
            <a:gd name="T17" fmla="*/ 20 h 26"/>
            <a:gd name="T18" fmla="*/ 2 w 46"/>
            <a:gd name="T19" fmla="*/ 15 h 26"/>
            <a:gd name="T20" fmla="*/ 0 w 46"/>
            <a:gd name="T21" fmla="*/ 9 h 2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</a:cxnLst>
          <a:rect l="0" t="0" r="r" b="b"/>
          <a:pathLst>
            <a:path w="46" h="26">
              <a:moveTo>
                <a:pt x="0" y="9"/>
              </a:moveTo>
              <a:lnTo>
                <a:pt x="23" y="0"/>
              </a:lnTo>
              <a:lnTo>
                <a:pt x="46" y="8"/>
              </a:lnTo>
              <a:lnTo>
                <a:pt x="34" y="12"/>
              </a:lnTo>
              <a:lnTo>
                <a:pt x="20" y="12"/>
              </a:lnTo>
              <a:lnTo>
                <a:pt x="19" y="20"/>
              </a:lnTo>
              <a:lnTo>
                <a:pt x="34" y="26"/>
              </a:lnTo>
              <a:lnTo>
                <a:pt x="17" y="26"/>
              </a:lnTo>
              <a:lnTo>
                <a:pt x="6" y="20"/>
              </a:lnTo>
              <a:lnTo>
                <a:pt x="2" y="15"/>
              </a:lnTo>
              <a:lnTo>
                <a:pt x="0" y="9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400050</xdr:colOff>
      <xdr:row>12</xdr:row>
      <xdr:rowOff>19050</xdr:rowOff>
    </xdr:from>
    <xdr:to>
      <xdr:col>2</xdr:col>
      <xdr:colOff>495300</xdr:colOff>
      <xdr:row>12</xdr:row>
      <xdr:rowOff>57150</xdr:rowOff>
    </xdr:to>
    <xdr:sp macro="" textlink="">
      <xdr:nvSpPr>
        <xdr:cNvPr id="34" name="Freeform 33"/>
        <xdr:cNvSpPr>
          <a:spLocks/>
        </xdr:cNvSpPr>
      </xdr:nvSpPr>
      <xdr:spPr bwMode="auto">
        <a:xfrm>
          <a:off x="1514475" y="1962150"/>
          <a:ext cx="95250" cy="38100"/>
        </a:xfrm>
        <a:custGeom>
          <a:avLst/>
          <a:gdLst>
            <a:gd name="T0" fmla="*/ 0 w 49"/>
            <a:gd name="T1" fmla="*/ 9 h 18"/>
            <a:gd name="T2" fmla="*/ 0 w 49"/>
            <a:gd name="T3" fmla="*/ 18 h 18"/>
            <a:gd name="T4" fmla="*/ 4 w 49"/>
            <a:gd name="T5" fmla="*/ 18 h 18"/>
            <a:gd name="T6" fmla="*/ 6 w 49"/>
            <a:gd name="T7" fmla="*/ 15 h 18"/>
            <a:gd name="T8" fmla="*/ 10 w 49"/>
            <a:gd name="T9" fmla="*/ 15 h 18"/>
            <a:gd name="T10" fmla="*/ 14 w 49"/>
            <a:gd name="T11" fmla="*/ 7 h 18"/>
            <a:gd name="T12" fmla="*/ 38 w 49"/>
            <a:gd name="T13" fmla="*/ 3 h 18"/>
            <a:gd name="T14" fmla="*/ 47 w 49"/>
            <a:gd name="T15" fmla="*/ 9 h 18"/>
            <a:gd name="T16" fmla="*/ 49 w 49"/>
            <a:gd name="T17" fmla="*/ 2 h 18"/>
            <a:gd name="T18" fmla="*/ 45 w 49"/>
            <a:gd name="T19" fmla="*/ 0 h 18"/>
            <a:gd name="T20" fmla="*/ 7 w 49"/>
            <a:gd name="T21" fmla="*/ 0 h 18"/>
            <a:gd name="T22" fmla="*/ 0 w 49"/>
            <a:gd name="T23" fmla="*/ 9 h 1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</a:cxnLst>
          <a:rect l="0" t="0" r="r" b="b"/>
          <a:pathLst>
            <a:path w="49" h="18">
              <a:moveTo>
                <a:pt x="0" y="9"/>
              </a:moveTo>
              <a:lnTo>
                <a:pt x="0" y="18"/>
              </a:lnTo>
              <a:lnTo>
                <a:pt x="4" y="18"/>
              </a:lnTo>
              <a:lnTo>
                <a:pt x="6" y="15"/>
              </a:lnTo>
              <a:lnTo>
                <a:pt x="10" y="15"/>
              </a:lnTo>
              <a:lnTo>
                <a:pt x="14" y="7"/>
              </a:lnTo>
              <a:lnTo>
                <a:pt x="38" y="3"/>
              </a:lnTo>
              <a:lnTo>
                <a:pt x="47" y="9"/>
              </a:lnTo>
              <a:lnTo>
                <a:pt x="49" y="2"/>
              </a:lnTo>
              <a:lnTo>
                <a:pt x="45" y="0"/>
              </a:lnTo>
              <a:lnTo>
                <a:pt x="7" y="0"/>
              </a:lnTo>
              <a:lnTo>
                <a:pt x="0" y="9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523875</xdr:colOff>
      <xdr:row>12</xdr:row>
      <xdr:rowOff>0</xdr:rowOff>
    </xdr:from>
    <xdr:to>
      <xdr:col>2</xdr:col>
      <xdr:colOff>609600</xdr:colOff>
      <xdr:row>12</xdr:row>
      <xdr:rowOff>28575</xdr:rowOff>
    </xdr:to>
    <xdr:sp macro="" textlink="">
      <xdr:nvSpPr>
        <xdr:cNvPr id="35" name="Freeform 34"/>
        <xdr:cNvSpPr>
          <a:spLocks/>
        </xdr:cNvSpPr>
      </xdr:nvSpPr>
      <xdr:spPr bwMode="auto">
        <a:xfrm>
          <a:off x="1638300" y="1943100"/>
          <a:ext cx="85725" cy="28575"/>
        </a:xfrm>
        <a:custGeom>
          <a:avLst/>
          <a:gdLst>
            <a:gd name="T0" fmla="*/ 0 w 45"/>
            <a:gd name="T1" fmla="*/ 10 h 13"/>
            <a:gd name="T2" fmla="*/ 9 w 45"/>
            <a:gd name="T3" fmla="*/ 13 h 13"/>
            <a:gd name="T4" fmla="*/ 13 w 45"/>
            <a:gd name="T5" fmla="*/ 10 h 13"/>
            <a:gd name="T6" fmla="*/ 29 w 45"/>
            <a:gd name="T7" fmla="*/ 11 h 13"/>
            <a:gd name="T8" fmla="*/ 45 w 45"/>
            <a:gd name="T9" fmla="*/ 5 h 13"/>
            <a:gd name="T10" fmla="*/ 34 w 45"/>
            <a:gd name="T11" fmla="*/ 2 h 13"/>
            <a:gd name="T12" fmla="*/ 6 w 45"/>
            <a:gd name="T13" fmla="*/ 0 h 13"/>
            <a:gd name="T14" fmla="*/ 0 w 45"/>
            <a:gd name="T15" fmla="*/ 10 h 1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</a:cxnLst>
          <a:rect l="0" t="0" r="r" b="b"/>
          <a:pathLst>
            <a:path w="45" h="13">
              <a:moveTo>
                <a:pt x="0" y="10"/>
              </a:moveTo>
              <a:lnTo>
                <a:pt x="9" y="13"/>
              </a:lnTo>
              <a:lnTo>
                <a:pt x="13" y="10"/>
              </a:lnTo>
              <a:lnTo>
                <a:pt x="29" y="11"/>
              </a:lnTo>
              <a:lnTo>
                <a:pt x="45" y="5"/>
              </a:lnTo>
              <a:lnTo>
                <a:pt x="34" y="2"/>
              </a:lnTo>
              <a:lnTo>
                <a:pt x="6" y="0"/>
              </a:lnTo>
              <a:lnTo>
                <a:pt x="0" y="10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66675</xdr:colOff>
      <xdr:row>12</xdr:row>
      <xdr:rowOff>85725</xdr:rowOff>
    </xdr:from>
    <xdr:to>
      <xdr:col>2</xdr:col>
      <xdr:colOff>180975</xdr:colOff>
      <xdr:row>12</xdr:row>
      <xdr:rowOff>104775</xdr:rowOff>
    </xdr:to>
    <xdr:sp macro="" textlink="">
      <xdr:nvSpPr>
        <xdr:cNvPr id="36" name="Freeform 35"/>
        <xdr:cNvSpPr>
          <a:spLocks/>
        </xdr:cNvSpPr>
      </xdr:nvSpPr>
      <xdr:spPr bwMode="auto">
        <a:xfrm>
          <a:off x="1181100" y="2028825"/>
          <a:ext cx="114300" cy="19050"/>
        </a:xfrm>
        <a:custGeom>
          <a:avLst/>
          <a:gdLst>
            <a:gd name="T0" fmla="*/ 0 w 62"/>
            <a:gd name="T1" fmla="*/ 6 h 12"/>
            <a:gd name="T2" fmla="*/ 3 w 62"/>
            <a:gd name="T3" fmla="*/ 12 h 12"/>
            <a:gd name="T4" fmla="*/ 22 w 62"/>
            <a:gd name="T5" fmla="*/ 5 h 12"/>
            <a:gd name="T6" fmla="*/ 62 w 62"/>
            <a:gd name="T7" fmla="*/ 6 h 12"/>
            <a:gd name="T8" fmla="*/ 61 w 62"/>
            <a:gd name="T9" fmla="*/ 2 h 12"/>
            <a:gd name="T10" fmla="*/ 51 w 62"/>
            <a:gd name="T11" fmla="*/ 0 h 12"/>
            <a:gd name="T12" fmla="*/ 30 w 62"/>
            <a:gd name="T13" fmla="*/ 0 h 12"/>
            <a:gd name="T14" fmla="*/ 0 w 62"/>
            <a:gd name="T15" fmla="*/ 6 h 12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</a:cxnLst>
          <a:rect l="0" t="0" r="r" b="b"/>
          <a:pathLst>
            <a:path w="62" h="12">
              <a:moveTo>
                <a:pt x="0" y="6"/>
              </a:moveTo>
              <a:lnTo>
                <a:pt x="3" y="12"/>
              </a:lnTo>
              <a:lnTo>
                <a:pt x="22" y="5"/>
              </a:lnTo>
              <a:lnTo>
                <a:pt x="62" y="6"/>
              </a:lnTo>
              <a:lnTo>
                <a:pt x="61" y="2"/>
              </a:lnTo>
              <a:lnTo>
                <a:pt x="51" y="0"/>
              </a:lnTo>
              <a:lnTo>
                <a:pt x="30" y="0"/>
              </a:lnTo>
              <a:lnTo>
                <a:pt x="0" y="6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619125</xdr:colOff>
      <xdr:row>11</xdr:row>
      <xdr:rowOff>142875</xdr:rowOff>
    </xdr:from>
    <xdr:to>
      <xdr:col>2</xdr:col>
      <xdr:colOff>695325</xdr:colOff>
      <xdr:row>12</xdr:row>
      <xdr:rowOff>9525</xdr:rowOff>
    </xdr:to>
    <xdr:sp macro="" textlink="">
      <xdr:nvSpPr>
        <xdr:cNvPr id="37" name="Freeform 36"/>
        <xdr:cNvSpPr>
          <a:spLocks/>
        </xdr:cNvSpPr>
      </xdr:nvSpPr>
      <xdr:spPr bwMode="auto">
        <a:xfrm>
          <a:off x="1733550" y="1924050"/>
          <a:ext cx="76200" cy="28575"/>
        </a:xfrm>
        <a:custGeom>
          <a:avLst/>
          <a:gdLst>
            <a:gd name="T0" fmla="*/ 0 w 37"/>
            <a:gd name="T1" fmla="*/ 4 h 15"/>
            <a:gd name="T2" fmla="*/ 7 w 37"/>
            <a:gd name="T3" fmla="*/ 0 h 15"/>
            <a:gd name="T4" fmla="*/ 32 w 37"/>
            <a:gd name="T5" fmla="*/ 4 h 15"/>
            <a:gd name="T6" fmla="*/ 37 w 37"/>
            <a:gd name="T7" fmla="*/ 9 h 15"/>
            <a:gd name="T8" fmla="*/ 36 w 37"/>
            <a:gd name="T9" fmla="*/ 11 h 15"/>
            <a:gd name="T10" fmla="*/ 18 w 37"/>
            <a:gd name="T11" fmla="*/ 11 h 15"/>
            <a:gd name="T12" fmla="*/ 11 w 37"/>
            <a:gd name="T13" fmla="*/ 5 h 15"/>
            <a:gd name="T14" fmla="*/ 7 w 37"/>
            <a:gd name="T15" fmla="*/ 8 h 15"/>
            <a:gd name="T16" fmla="*/ 11 w 37"/>
            <a:gd name="T17" fmla="*/ 12 h 15"/>
            <a:gd name="T18" fmla="*/ 8 w 37"/>
            <a:gd name="T19" fmla="*/ 15 h 15"/>
            <a:gd name="T20" fmla="*/ 4 w 37"/>
            <a:gd name="T21" fmla="*/ 12 h 15"/>
            <a:gd name="T22" fmla="*/ 0 w 37"/>
            <a:gd name="T23" fmla="*/ 4 h 1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</a:cxnLst>
          <a:rect l="0" t="0" r="r" b="b"/>
          <a:pathLst>
            <a:path w="37" h="15">
              <a:moveTo>
                <a:pt x="0" y="4"/>
              </a:moveTo>
              <a:lnTo>
                <a:pt x="7" y="0"/>
              </a:lnTo>
              <a:lnTo>
                <a:pt x="32" y="4"/>
              </a:lnTo>
              <a:lnTo>
                <a:pt x="37" y="9"/>
              </a:lnTo>
              <a:lnTo>
                <a:pt x="36" y="11"/>
              </a:lnTo>
              <a:lnTo>
                <a:pt x="18" y="11"/>
              </a:lnTo>
              <a:lnTo>
                <a:pt x="11" y="5"/>
              </a:lnTo>
              <a:lnTo>
                <a:pt x="7" y="8"/>
              </a:lnTo>
              <a:lnTo>
                <a:pt x="11" y="12"/>
              </a:lnTo>
              <a:lnTo>
                <a:pt x="8" y="15"/>
              </a:lnTo>
              <a:lnTo>
                <a:pt x="4" y="12"/>
              </a:lnTo>
              <a:lnTo>
                <a:pt x="0" y="4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47625</xdr:colOff>
      <xdr:row>12</xdr:row>
      <xdr:rowOff>123825</xdr:rowOff>
    </xdr:from>
    <xdr:to>
      <xdr:col>2</xdr:col>
      <xdr:colOff>76200</xdr:colOff>
      <xdr:row>12</xdr:row>
      <xdr:rowOff>142875</xdr:rowOff>
    </xdr:to>
    <xdr:sp macro="" textlink="">
      <xdr:nvSpPr>
        <xdr:cNvPr id="38" name="Freeform 37"/>
        <xdr:cNvSpPr>
          <a:spLocks/>
        </xdr:cNvSpPr>
      </xdr:nvSpPr>
      <xdr:spPr bwMode="auto">
        <a:xfrm>
          <a:off x="1162050" y="2066925"/>
          <a:ext cx="28575" cy="19050"/>
        </a:xfrm>
        <a:custGeom>
          <a:avLst/>
          <a:gdLst>
            <a:gd name="T0" fmla="*/ 0 w 12"/>
            <a:gd name="T1" fmla="*/ 2 h 13"/>
            <a:gd name="T2" fmla="*/ 12 w 12"/>
            <a:gd name="T3" fmla="*/ 0 h 13"/>
            <a:gd name="T4" fmla="*/ 11 w 12"/>
            <a:gd name="T5" fmla="*/ 7 h 13"/>
            <a:gd name="T6" fmla="*/ 8 w 12"/>
            <a:gd name="T7" fmla="*/ 6 h 13"/>
            <a:gd name="T8" fmla="*/ 11 w 12"/>
            <a:gd name="T9" fmla="*/ 10 h 13"/>
            <a:gd name="T10" fmla="*/ 7 w 12"/>
            <a:gd name="T11" fmla="*/ 13 h 13"/>
            <a:gd name="T12" fmla="*/ 1 w 12"/>
            <a:gd name="T13" fmla="*/ 10 h 13"/>
            <a:gd name="T14" fmla="*/ 3 w 12"/>
            <a:gd name="T15" fmla="*/ 7 h 13"/>
            <a:gd name="T16" fmla="*/ 0 w 12"/>
            <a:gd name="T17" fmla="*/ 6 h 13"/>
            <a:gd name="T18" fmla="*/ 0 w 12"/>
            <a:gd name="T19" fmla="*/ 2 h 1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</a:cxnLst>
          <a:rect l="0" t="0" r="r" b="b"/>
          <a:pathLst>
            <a:path w="12" h="13">
              <a:moveTo>
                <a:pt x="0" y="2"/>
              </a:moveTo>
              <a:lnTo>
                <a:pt x="12" y="0"/>
              </a:lnTo>
              <a:lnTo>
                <a:pt x="11" y="7"/>
              </a:lnTo>
              <a:lnTo>
                <a:pt x="8" y="6"/>
              </a:lnTo>
              <a:lnTo>
                <a:pt x="11" y="10"/>
              </a:lnTo>
              <a:lnTo>
                <a:pt x="7" y="13"/>
              </a:lnTo>
              <a:lnTo>
                <a:pt x="1" y="10"/>
              </a:lnTo>
              <a:lnTo>
                <a:pt x="3" y="7"/>
              </a:lnTo>
              <a:lnTo>
                <a:pt x="0" y="6"/>
              </a:lnTo>
              <a:lnTo>
                <a:pt x="0" y="2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247650</xdr:colOff>
      <xdr:row>13</xdr:row>
      <xdr:rowOff>28575</xdr:rowOff>
    </xdr:from>
    <xdr:to>
      <xdr:col>3</xdr:col>
      <xdr:colOff>323850</xdr:colOff>
      <xdr:row>13</xdr:row>
      <xdr:rowOff>152400</xdr:rowOff>
    </xdr:to>
    <xdr:sp macro="" textlink="">
      <xdr:nvSpPr>
        <xdr:cNvPr id="39" name="Freeform 38"/>
        <xdr:cNvSpPr>
          <a:spLocks/>
        </xdr:cNvSpPr>
      </xdr:nvSpPr>
      <xdr:spPr bwMode="auto">
        <a:xfrm>
          <a:off x="2124075" y="2133600"/>
          <a:ext cx="76200" cy="123825"/>
        </a:xfrm>
        <a:custGeom>
          <a:avLst/>
          <a:gdLst>
            <a:gd name="T0" fmla="*/ 0 w 40"/>
            <a:gd name="T1" fmla="*/ 4 h 57"/>
            <a:gd name="T2" fmla="*/ 10 w 40"/>
            <a:gd name="T3" fmla="*/ 4 h 57"/>
            <a:gd name="T4" fmla="*/ 14 w 40"/>
            <a:gd name="T5" fmla="*/ 11 h 57"/>
            <a:gd name="T6" fmla="*/ 40 w 40"/>
            <a:gd name="T7" fmla="*/ 0 h 57"/>
            <a:gd name="T8" fmla="*/ 36 w 40"/>
            <a:gd name="T9" fmla="*/ 11 h 57"/>
            <a:gd name="T10" fmla="*/ 29 w 40"/>
            <a:gd name="T11" fmla="*/ 19 h 57"/>
            <a:gd name="T12" fmla="*/ 40 w 40"/>
            <a:gd name="T13" fmla="*/ 40 h 57"/>
            <a:gd name="T14" fmla="*/ 36 w 40"/>
            <a:gd name="T15" fmla="*/ 57 h 57"/>
            <a:gd name="T16" fmla="*/ 14 w 40"/>
            <a:gd name="T17" fmla="*/ 57 h 57"/>
            <a:gd name="T18" fmla="*/ 6 w 40"/>
            <a:gd name="T19" fmla="*/ 44 h 57"/>
            <a:gd name="T20" fmla="*/ 14 w 40"/>
            <a:gd name="T21" fmla="*/ 45 h 57"/>
            <a:gd name="T22" fmla="*/ 6 w 40"/>
            <a:gd name="T23" fmla="*/ 24 h 57"/>
            <a:gd name="T24" fmla="*/ 4 w 40"/>
            <a:gd name="T25" fmla="*/ 15 h 57"/>
            <a:gd name="T26" fmla="*/ 0 w 40"/>
            <a:gd name="T27" fmla="*/ 4 h 5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</a:cxnLst>
          <a:rect l="0" t="0" r="r" b="b"/>
          <a:pathLst>
            <a:path w="40" h="57">
              <a:moveTo>
                <a:pt x="0" y="4"/>
              </a:moveTo>
              <a:lnTo>
                <a:pt x="10" y="4"/>
              </a:lnTo>
              <a:lnTo>
                <a:pt x="14" y="11"/>
              </a:lnTo>
              <a:lnTo>
                <a:pt x="40" y="0"/>
              </a:lnTo>
              <a:lnTo>
                <a:pt x="36" y="11"/>
              </a:lnTo>
              <a:lnTo>
                <a:pt x="29" y="19"/>
              </a:lnTo>
              <a:lnTo>
                <a:pt x="40" y="40"/>
              </a:lnTo>
              <a:lnTo>
                <a:pt x="36" y="57"/>
              </a:lnTo>
              <a:lnTo>
                <a:pt x="14" y="57"/>
              </a:lnTo>
              <a:lnTo>
                <a:pt x="6" y="44"/>
              </a:lnTo>
              <a:lnTo>
                <a:pt x="14" y="45"/>
              </a:lnTo>
              <a:lnTo>
                <a:pt x="6" y="24"/>
              </a:lnTo>
              <a:lnTo>
                <a:pt x="4" y="15"/>
              </a:lnTo>
              <a:lnTo>
                <a:pt x="0" y="4"/>
              </a:lnTo>
              <a:close/>
            </a:path>
          </a:pathLst>
        </a:custGeom>
        <a:solidFill>
          <a:srgbClr val="7D2121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676275</xdr:colOff>
      <xdr:row>18</xdr:row>
      <xdr:rowOff>142875</xdr:rowOff>
    </xdr:from>
    <xdr:to>
      <xdr:col>7</xdr:col>
      <xdr:colOff>304800</xdr:colOff>
      <xdr:row>20</xdr:row>
      <xdr:rowOff>142875</xdr:rowOff>
    </xdr:to>
    <xdr:sp macro="" textlink="">
      <xdr:nvSpPr>
        <xdr:cNvPr id="40" name="Freeform 39"/>
        <xdr:cNvSpPr>
          <a:spLocks/>
        </xdr:cNvSpPr>
      </xdr:nvSpPr>
      <xdr:spPr bwMode="auto">
        <a:xfrm>
          <a:off x="4838700" y="3057525"/>
          <a:ext cx="390525" cy="323850"/>
        </a:xfrm>
        <a:custGeom>
          <a:avLst/>
          <a:gdLst>
            <a:gd name="T0" fmla="*/ 11 w 204"/>
            <a:gd name="T1" fmla="*/ 148 h 165"/>
            <a:gd name="T2" fmla="*/ 29 w 204"/>
            <a:gd name="T3" fmla="*/ 141 h 165"/>
            <a:gd name="T4" fmla="*/ 46 w 204"/>
            <a:gd name="T5" fmla="*/ 135 h 165"/>
            <a:gd name="T6" fmla="*/ 69 w 204"/>
            <a:gd name="T7" fmla="*/ 144 h 165"/>
            <a:gd name="T8" fmla="*/ 90 w 204"/>
            <a:gd name="T9" fmla="*/ 154 h 165"/>
            <a:gd name="T10" fmla="*/ 112 w 204"/>
            <a:gd name="T11" fmla="*/ 150 h 165"/>
            <a:gd name="T12" fmla="*/ 118 w 204"/>
            <a:gd name="T13" fmla="*/ 132 h 165"/>
            <a:gd name="T14" fmla="*/ 133 w 204"/>
            <a:gd name="T15" fmla="*/ 139 h 165"/>
            <a:gd name="T16" fmla="*/ 149 w 204"/>
            <a:gd name="T17" fmla="*/ 143 h 165"/>
            <a:gd name="T18" fmla="*/ 169 w 204"/>
            <a:gd name="T19" fmla="*/ 150 h 165"/>
            <a:gd name="T20" fmla="*/ 176 w 204"/>
            <a:gd name="T21" fmla="*/ 165 h 165"/>
            <a:gd name="T22" fmla="*/ 189 w 204"/>
            <a:gd name="T23" fmla="*/ 147 h 165"/>
            <a:gd name="T24" fmla="*/ 201 w 204"/>
            <a:gd name="T25" fmla="*/ 133 h 165"/>
            <a:gd name="T26" fmla="*/ 204 w 204"/>
            <a:gd name="T27" fmla="*/ 114 h 165"/>
            <a:gd name="T28" fmla="*/ 187 w 204"/>
            <a:gd name="T29" fmla="*/ 113 h 165"/>
            <a:gd name="T30" fmla="*/ 172 w 204"/>
            <a:gd name="T31" fmla="*/ 103 h 165"/>
            <a:gd name="T32" fmla="*/ 158 w 204"/>
            <a:gd name="T33" fmla="*/ 107 h 165"/>
            <a:gd name="T34" fmla="*/ 168 w 204"/>
            <a:gd name="T35" fmla="*/ 72 h 165"/>
            <a:gd name="T36" fmla="*/ 154 w 204"/>
            <a:gd name="T37" fmla="*/ 63 h 165"/>
            <a:gd name="T38" fmla="*/ 142 w 204"/>
            <a:gd name="T39" fmla="*/ 51 h 165"/>
            <a:gd name="T40" fmla="*/ 119 w 204"/>
            <a:gd name="T41" fmla="*/ 36 h 165"/>
            <a:gd name="T42" fmla="*/ 128 w 204"/>
            <a:gd name="T43" fmla="*/ 18 h 165"/>
            <a:gd name="T44" fmla="*/ 114 w 204"/>
            <a:gd name="T45" fmla="*/ 0 h 165"/>
            <a:gd name="T46" fmla="*/ 110 w 204"/>
            <a:gd name="T47" fmla="*/ 16 h 165"/>
            <a:gd name="T48" fmla="*/ 96 w 204"/>
            <a:gd name="T49" fmla="*/ 25 h 165"/>
            <a:gd name="T50" fmla="*/ 85 w 204"/>
            <a:gd name="T51" fmla="*/ 22 h 165"/>
            <a:gd name="T52" fmla="*/ 71 w 204"/>
            <a:gd name="T53" fmla="*/ 13 h 165"/>
            <a:gd name="T54" fmla="*/ 42 w 204"/>
            <a:gd name="T55" fmla="*/ 26 h 165"/>
            <a:gd name="T56" fmla="*/ 29 w 204"/>
            <a:gd name="T57" fmla="*/ 36 h 165"/>
            <a:gd name="T58" fmla="*/ 17 w 204"/>
            <a:gd name="T59" fmla="*/ 44 h 165"/>
            <a:gd name="T60" fmla="*/ 6 w 204"/>
            <a:gd name="T61" fmla="*/ 59 h 165"/>
            <a:gd name="T62" fmla="*/ 17 w 204"/>
            <a:gd name="T63" fmla="*/ 85 h 165"/>
            <a:gd name="T64" fmla="*/ 1 w 204"/>
            <a:gd name="T65" fmla="*/ 118 h 16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</a:cxnLst>
          <a:rect l="0" t="0" r="r" b="b"/>
          <a:pathLst>
            <a:path w="204" h="165">
              <a:moveTo>
                <a:pt x="0" y="144"/>
              </a:moveTo>
              <a:lnTo>
                <a:pt x="11" y="148"/>
              </a:lnTo>
              <a:lnTo>
                <a:pt x="19" y="145"/>
              </a:lnTo>
              <a:lnTo>
                <a:pt x="29" y="141"/>
              </a:lnTo>
              <a:lnTo>
                <a:pt x="33" y="135"/>
              </a:lnTo>
              <a:lnTo>
                <a:pt x="46" y="135"/>
              </a:lnTo>
              <a:lnTo>
                <a:pt x="53" y="143"/>
              </a:lnTo>
              <a:lnTo>
                <a:pt x="69" y="144"/>
              </a:lnTo>
              <a:lnTo>
                <a:pt x="81" y="141"/>
              </a:lnTo>
              <a:lnTo>
                <a:pt x="90" y="154"/>
              </a:lnTo>
              <a:lnTo>
                <a:pt x="100" y="154"/>
              </a:lnTo>
              <a:lnTo>
                <a:pt x="112" y="150"/>
              </a:lnTo>
              <a:lnTo>
                <a:pt x="108" y="137"/>
              </a:lnTo>
              <a:lnTo>
                <a:pt x="118" y="132"/>
              </a:lnTo>
              <a:lnTo>
                <a:pt x="122" y="140"/>
              </a:lnTo>
              <a:lnTo>
                <a:pt x="133" y="139"/>
              </a:lnTo>
              <a:lnTo>
                <a:pt x="139" y="144"/>
              </a:lnTo>
              <a:lnTo>
                <a:pt x="149" y="143"/>
              </a:lnTo>
              <a:lnTo>
                <a:pt x="158" y="148"/>
              </a:lnTo>
              <a:lnTo>
                <a:pt x="169" y="150"/>
              </a:lnTo>
              <a:lnTo>
                <a:pt x="172" y="165"/>
              </a:lnTo>
              <a:lnTo>
                <a:pt x="176" y="165"/>
              </a:lnTo>
              <a:lnTo>
                <a:pt x="181" y="152"/>
              </a:lnTo>
              <a:lnTo>
                <a:pt x="189" y="147"/>
              </a:lnTo>
              <a:lnTo>
                <a:pt x="182" y="143"/>
              </a:lnTo>
              <a:lnTo>
                <a:pt x="201" y="133"/>
              </a:lnTo>
              <a:lnTo>
                <a:pt x="200" y="125"/>
              </a:lnTo>
              <a:lnTo>
                <a:pt x="204" y="114"/>
              </a:lnTo>
              <a:lnTo>
                <a:pt x="192" y="109"/>
              </a:lnTo>
              <a:lnTo>
                <a:pt x="187" y="113"/>
              </a:lnTo>
              <a:lnTo>
                <a:pt x="183" y="106"/>
              </a:lnTo>
              <a:lnTo>
                <a:pt x="172" y="103"/>
              </a:lnTo>
              <a:lnTo>
                <a:pt x="164" y="103"/>
              </a:lnTo>
              <a:lnTo>
                <a:pt x="158" y="107"/>
              </a:lnTo>
              <a:lnTo>
                <a:pt x="164" y="77"/>
              </a:lnTo>
              <a:lnTo>
                <a:pt x="168" y="72"/>
              </a:lnTo>
              <a:lnTo>
                <a:pt x="156" y="70"/>
              </a:lnTo>
              <a:lnTo>
                <a:pt x="154" y="63"/>
              </a:lnTo>
              <a:lnTo>
                <a:pt x="147" y="63"/>
              </a:lnTo>
              <a:lnTo>
                <a:pt x="142" y="51"/>
              </a:lnTo>
              <a:lnTo>
                <a:pt x="121" y="42"/>
              </a:lnTo>
              <a:lnTo>
                <a:pt x="119" y="36"/>
              </a:lnTo>
              <a:lnTo>
                <a:pt x="121" y="25"/>
              </a:lnTo>
              <a:lnTo>
                <a:pt x="128" y="18"/>
              </a:lnTo>
              <a:lnTo>
                <a:pt x="122" y="5"/>
              </a:lnTo>
              <a:lnTo>
                <a:pt x="114" y="0"/>
              </a:lnTo>
              <a:lnTo>
                <a:pt x="108" y="10"/>
              </a:lnTo>
              <a:lnTo>
                <a:pt x="110" y="16"/>
              </a:lnTo>
              <a:lnTo>
                <a:pt x="100" y="18"/>
              </a:lnTo>
              <a:lnTo>
                <a:pt x="96" y="25"/>
              </a:lnTo>
              <a:lnTo>
                <a:pt x="87" y="17"/>
              </a:lnTo>
              <a:lnTo>
                <a:pt x="85" y="22"/>
              </a:lnTo>
              <a:lnTo>
                <a:pt x="68" y="22"/>
              </a:lnTo>
              <a:lnTo>
                <a:pt x="71" y="13"/>
              </a:lnTo>
              <a:lnTo>
                <a:pt x="46" y="16"/>
              </a:lnTo>
              <a:lnTo>
                <a:pt x="42" y="26"/>
              </a:lnTo>
              <a:lnTo>
                <a:pt x="31" y="28"/>
              </a:lnTo>
              <a:lnTo>
                <a:pt x="29" y="36"/>
              </a:lnTo>
              <a:lnTo>
                <a:pt x="32" y="46"/>
              </a:lnTo>
              <a:lnTo>
                <a:pt x="17" y="44"/>
              </a:lnTo>
              <a:lnTo>
                <a:pt x="8" y="48"/>
              </a:lnTo>
              <a:lnTo>
                <a:pt x="6" y="59"/>
              </a:lnTo>
              <a:lnTo>
                <a:pt x="4" y="83"/>
              </a:lnTo>
              <a:lnTo>
                <a:pt x="17" y="85"/>
              </a:lnTo>
              <a:lnTo>
                <a:pt x="4" y="106"/>
              </a:lnTo>
              <a:lnTo>
                <a:pt x="1" y="118"/>
              </a:lnTo>
              <a:lnTo>
                <a:pt x="0" y="144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333375</xdr:colOff>
      <xdr:row>28</xdr:row>
      <xdr:rowOff>57150</xdr:rowOff>
    </xdr:from>
    <xdr:to>
      <xdr:col>4</xdr:col>
      <xdr:colOff>95250</xdr:colOff>
      <xdr:row>31</xdr:row>
      <xdr:rowOff>142875</xdr:rowOff>
    </xdr:to>
    <xdr:sp macro="" textlink="">
      <xdr:nvSpPr>
        <xdr:cNvPr id="41" name="Text Box 40"/>
        <xdr:cNvSpPr txBox="1">
          <a:spLocks noChangeArrowheads="1"/>
        </xdr:cNvSpPr>
      </xdr:nvSpPr>
      <xdr:spPr bwMode="auto">
        <a:xfrm>
          <a:off x="2209800" y="4591050"/>
          <a:ext cx="52387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HE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1,78</a:t>
          </a:r>
        </a:p>
      </xdr:txBody>
    </xdr:sp>
    <xdr:clientData/>
  </xdr:twoCellAnchor>
  <xdr:twoCellAnchor>
    <xdr:from>
      <xdr:col>4</xdr:col>
      <xdr:colOff>638175</xdr:colOff>
      <xdr:row>28</xdr:row>
      <xdr:rowOff>57150</xdr:rowOff>
    </xdr:from>
    <xdr:to>
      <xdr:col>5</xdr:col>
      <xdr:colOff>400050</xdr:colOff>
      <xdr:row>31</xdr:row>
      <xdr:rowOff>123825</xdr:rowOff>
    </xdr:to>
    <xdr:sp macro="" textlink="">
      <xdr:nvSpPr>
        <xdr:cNvPr id="42" name="Text Box 41"/>
        <xdr:cNvSpPr txBox="1">
          <a:spLocks noChangeArrowheads="1"/>
        </xdr:cNvSpPr>
      </xdr:nvSpPr>
      <xdr:spPr bwMode="auto">
        <a:xfrm>
          <a:off x="3276600" y="4591050"/>
          <a:ext cx="523875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TH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0,75</a:t>
          </a:r>
        </a:p>
      </xdr:txBody>
    </xdr:sp>
    <xdr:clientData/>
  </xdr:twoCellAnchor>
  <xdr:twoCellAnchor>
    <xdr:from>
      <xdr:col>3</xdr:col>
      <xdr:colOff>714375</xdr:colOff>
      <xdr:row>16</xdr:row>
      <xdr:rowOff>152400</xdr:rowOff>
    </xdr:from>
    <xdr:to>
      <xdr:col>4</xdr:col>
      <xdr:colOff>466725</xdr:colOff>
      <xdr:row>20</xdr:row>
      <xdr:rowOff>19050</xdr:rowOff>
    </xdr:to>
    <xdr:sp macro="" textlink="">
      <xdr:nvSpPr>
        <xdr:cNvPr id="43" name="Text Box 42"/>
        <xdr:cNvSpPr txBox="1">
          <a:spLocks noChangeArrowheads="1"/>
        </xdr:cNvSpPr>
      </xdr:nvSpPr>
      <xdr:spPr bwMode="auto">
        <a:xfrm>
          <a:off x="2590800" y="2743200"/>
          <a:ext cx="514350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NI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1,90</a:t>
          </a:r>
        </a:p>
      </xdr:txBody>
    </xdr:sp>
    <xdr:clientData/>
  </xdr:twoCellAnchor>
  <xdr:twoCellAnchor>
    <xdr:from>
      <xdr:col>5</xdr:col>
      <xdr:colOff>342900</xdr:colOff>
      <xdr:row>21</xdr:row>
      <xdr:rowOff>47625</xdr:rowOff>
    </xdr:from>
    <xdr:to>
      <xdr:col>6</xdr:col>
      <xdr:colOff>95250</xdr:colOff>
      <xdr:row>24</xdr:row>
      <xdr:rowOff>95250</xdr:rowOff>
    </xdr:to>
    <xdr:sp macro="" textlink="">
      <xdr:nvSpPr>
        <xdr:cNvPr id="44" name="Text Box 43"/>
        <xdr:cNvSpPr txBox="1">
          <a:spLocks noChangeArrowheads="1"/>
        </xdr:cNvSpPr>
      </xdr:nvSpPr>
      <xdr:spPr bwMode="auto">
        <a:xfrm>
          <a:off x="3743325" y="3448050"/>
          <a:ext cx="51435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ST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0,97</a:t>
          </a:r>
        </a:p>
      </xdr:txBody>
    </xdr:sp>
    <xdr:clientData/>
  </xdr:twoCellAnchor>
  <xdr:twoCellAnchor>
    <xdr:from>
      <xdr:col>2</xdr:col>
      <xdr:colOff>180975</xdr:colOff>
      <xdr:row>23</xdr:row>
      <xdr:rowOff>114300</xdr:rowOff>
    </xdr:from>
    <xdr:to>
      <xdr:col>3</xdr:col>
      <xdr:colOff>28575</xdr:colOff>
      <xdr:row>27</xdr:row>
      <xdr:rowOff>114300</xdr:rowOff>
    </xdr:to>
    <xdr:sp macro="" textlink="">
      <xdr:nvSpPr>
        <xdr:cNvPr id="45" name="Text Box 44"/>
        <xdr:cNvSpPr txBox="1">
          <a:spLocks noChangeArrowheads="1"/>
        </xdr:cNvSpPr>
      </xdr:nvSpPr>
      <xdr:spPr bwMode="auto">
        <a:xfrm>
          <a:off x="1295400" y="3838575"/>
          <a:ext cx="60960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FFFFFF"/>
              </a:solidFill>
              <a:latin typeface="Times New Roman"/>
              <a:cs typeface="Times New Roman"/>
            </a:rPr>
            <a:t>NW</a:t>
          </a:r>
          <a:endParaRPr lang="de-DE" sz="1000" b="0" i="0" u="none" strike="noStrike" baseline="0">
            <a:solidFill>
              <a:srgbClr val="FFFFFF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FFFFFF"/>
              </a:solidFill>
              <a:latin typeface="Times New Roman"/>
              <a:cs typeface="Times New Roman"/>
            </a:rPr>
            <a:t>2,05</a:t>
          </a:r>
        </a:p>
      </xdr:txBody>
    </xdr:sp>
    <xdr:clientData/>
  </xdr:twoCellAnchor>
  <xdr:twoCellAnchor>
    <xdr:from>
      <xdr:col>6</xdr:col>
      <xdr:colOff>628650</xdr:colOff>
      <xdr:row>27</xdr:row>
      <xdr:rowOff>76200</xdr:rowOff>
    </xdr:from>
    <xdr:to>
      <xdr:col>7</xdr:col>
      <xdr:colOff>381000</xdr:colOff>
      <xdr:row>30</xdr:row>
      <xdr:rowOff>85725</xdr:rowOff>
    </xdr:to>
    <xdr:sp macro="" textlink="">
      <xdr:nvSpPr>
        <xdr:cNvPr id="46" name="Text Box 45"/>
        <xdr:cNvSpPr txBox="1">
          <a:spLocks noChangeArrowheads="1"/>
        </xdr:cNvSpPr>
      </xdr:nvSpPr>
      <xdr:spPr bwMode="auto">
        <a:xfrm>
          <a:off x="4791075" y="4448175"/>
          <a:ext cx="514350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SN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0,81</a:t>
          </a:r>
        </a:p>
      </xdr:txBody>
    </xdr:sp>
    <xdr:clientData/>
  </xdr:twoCellAnchor>
  <xdr:twoCellAnchor>
    <xdr:from>
      <xdr:col>1</xdr:col>
      <xdr:colOff>394409</xdr:colOff>
      <xdr:row>38</xdr:row>
      <xdr:rowOff>62090</xdr:rowOff>
    </xdr:from>
    <xdr:to>
      <xdr:col>2</xdr:col>
      <xdr:colOff>340377</xdr:colOff>
      <xdr:row>40</xdr:row>
      <xdr:rowOff>60374</xdr:rowOff>
    </xdr:to>
    <xdr:sp macro="" textlink="">
      <xdr:nvSpPr>
        <xdr:cNvPr id="47" name="Text Box 46"/>
        <xdr:cNvSpPr txBox="1">
          <a:spLocks noChangeArrowheads="1"/>
        </xdr:cNvSpPr>
      </xdr:nvSpPr>
      <xdr:spPr bwMode="auto">
        <a:xfrm>
          <a:off x="748195" y="6266947"/>
          <a:ext cx="707968" cy="324856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ysClr val="windowText" lastClr="000000"/>
              </a:solidFill>
              <a:latin typeface="Times New Roman"/>
              <a:cs typeface="Times New Roman"/>
            </a:rPr>
            <a:t>SL1,9</a:t>
          </a:r>
        </a:p>
      </xdr:txBody>
    </xdr:sp>
    <xdr:clientData/>
  </xdr:twoCellAnchor>
  <xdr:twoCellAnchor>
    <xdr:from>
      <xdr:col>1</xdr:col>
      <xdr:colOff>447675</xdr:colOff>
      <xdr:row>33</xdr:row>
      <xdr:rowOff>76200</xdr:rowOff>
    </xdr:from>
    <xdr:to>
      <xdr:col>2</xdr:col>
      <xdr:colOff>333375</xdr:colOff>
      <xdr:row>36</xdr:row>
      <xdr:rowOff>114300</xdr:rowOff>
    </xdr:to>
    <xdr:sp macro="" textlink="">
      <xdr:nvSpPr>
        <xdr:cNvPr id="48" name="Text Box 47"/>
        <xdr:cNvSpPr txBox="1">
          <a:spLocks noChangeArrowheads="1"/>
        </xdr:cNvSpPr>
      </xdr:nvSpPr>
      <xdr:spPr bwMode="auto">
        <a:xfrm>
          <a:off x="800100" y="5419725"/>
          <a:ext cx="647700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RP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1,37</a:t>
          </a:r>
        </a:p>
      </xdr:txBody>
    </xdr:sp>
    <xdr:clientData/>
  </xdr:twoCellAnchor>
  <xdr:twoCellAnchor>
    <xdr:from>
      <xdr:col>5</xdr:col>
      <xdr:colOff>161925</xdr:colOff>
      <xdr:row>39</xdr:row>
      <xdr:rowOff>114300</xdr:rowOff>
    </xdr:from>
    <xdr:to>
      <xdr:col>5</xdr:col>
      <xdr:colOff>676275</xdr:colOff>
      <xdr:row>43</xdr:row>
      <xdr:rowOff>9525</xdr:rowOff>
    </xdr:to>
    <xdr:sp macro="" textlink="">
      <xdr:nvSpPr>
        <xdr:cNvPr id="49" name="Text Box 48"/>
        <xdr:cNvSpPr txBox="1">
          <a:spLocks noChangeArrowheads="1"/>
        </xdr:cNvSpPr>
      </xdr:nvSpPr>
      <xdr:spPr bwMode="auto">
        <a:xfrm>
          <a:off x="3562350" y="6429375"/>
          <a:ext cx="514350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BY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1,60</a:t>
          </a:r>
        </a:p>
      </xdr:txBody>
    </xdr:sp>
    <xdr:clientData/>
  </xdr:twoCellAnchor>
  <xdr:twoCellAnchor>
    <xdr:from>
      <xdr:col>4</xdr:col>
      <xdr:colOff>95250</xdr:colOff>
      <xdr:row>8</xdr:row>
      <xdr:rowOff>123825</xdr:rowOff>
    </xdr:from>
    <xdr:to>
      <xdr:col>4</xdr:col>
      <xdr:colOff>609600</xdr:colOff>
      <xdr:row>11</xdr:row>
      <xdr:rowOff>152400</xdr:rowOff>
    </xdr:to>
    <xdr:sp macro="" textlink="">
      <xdr:nvSpPr>
        <xdr:cNvPr id="50" name="Text Box 49"/>
        <xdr:cNvSpPr txBox="1">
          <a:spLocks noChangeArrowheads="1"/>
        </xdr:cNvSpPr>
      </xdr:nvSpPr>
      <xdr:spPr bwMode="auto">
        <a:xfrm>
          <a:off x="2733675" y="1419225"/>
          <a:ext cx="514350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SH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1,37</a:t>
          </a:r>
        </a:p>
      </xdr:txBody>
    </xdr:sp>
    <xdr:clientData/>
  </xdr:twoCellAnchor>
  <xdr:twoCellAnchor>
    <xdr:from>
      <xdr:col>6</xdr:col>
      <xdr:colOff>76200</xdr:colOff>
      <xdr:row>10</xdr:row>
      <xdr:rowOff>95250</xdr:rowOff>
    </xdr:from>
    <xdr:to>
      <xdr:col>6</xdr:col>
      <xdr:colOff>600075</xdr:colOff>
      <xdr:row>13</xdr:row>
      <xdr:rowOff>142875</xdr:rowOff>
    </xdr:to>
    <xdr:sp macro="" textlink="">
      <xdr:nvSpPr>
        <xdr:cNvPr id="51" name="Text Box 50"/>
        <xdr:cNvSpPr txBox="1">
          <a:spLocks noChangeArrowheads="1"/>
        </xdr:cNvSpPr>
      </xdr:nvSpPr>
      <xdr:spPr bwMode="auto">
        <a:xfrm>
          <a:off x="4238625" y="1714500"/>
          <a:ext cx="523875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MV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0,79</a:t>
          </a:r>
        </a:p>
      </xdr:txBody>
    </xdr:sp>
    <xdr:clientData/>
  </xdr:twoCellAnchor>
  <xdr:twoCellAnchor>
    <xdr:from>
      <xdr:col>7</xdr:col>
      <xdr:colOff>114300</xdr:colOff>
      <xdr:row>22</xdr:row>
      <xdr:rowOff>38100</xdr:rowOff>
    </xdr:from>
    <xdr:to>
      <xdr:col>7</xdr:col>
      <xdr:colOff>638175</xdr:colOff>
      <xdr:row>25</xdr:row>
      <xdr:rowOff>9525</xdr:rowOff>
    </xdr:to>
    <xdr:sp macro="" textlink="">
      <xdr:nvSpPr>
        <xdr:cNvPr id="52" name="Text Box 51"/>
        <xdr:cNvSpPr txBox="1">
          <a:spLocks noChangeArrowheads="1"/>
        </xdr:cNvSpPr>
      </xdr:nvSpPr>
      <xdr:spPr bwMode="auto">
        <a:xfrm>
          <a:off x="5038725" y="3600450"/>
          <a:ext cx="52387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BB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0,853</a:t>
          </a:r>
        </a:p>
      </xdr:txBody>
    </xdr:sp>
    <xdr:clientData/>
  </xdr:twoCellAnchor>
  <xdr:twoCellAnchor>
    <xdr:from>
      <xdr:col>2</xdr:col>
      <xdr:colOff>314325</xdr:colOff>
      <xdr:row>6</xdr:row>
      <xdr:rowOff>57150</xdr:rowOff>
    </xdr:from>
    <xdr:to>
      <xdr:col>3</xdr:col>
      <xdr:colOff>66675</xdr:colOff>
      <xdr:row>9</xdr:row>
      <xdr:rowOff>57150</xdr:rowOff>
    </xdr:to>
    <xdr:sp macro="" textlink="">
      <xdr:nvSpPr>
        <xdr:cNvPr id="53" name="Text Box 52"/>
        <xdr:cNvSpPr txBox="1">
          <a:spLocks noChangeArrowheads="1"/>
        </xdr:cNvSpPr>
      </xdr:nvSpPr>
      <xdr:spPr bwMode="auto">
        <a:xfrm>
          <a:off x="1428750" y="1028700"/>
          <a:ext cx="5143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HH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4,63</a:t>
          </a:r>
        </a:p>
      </xdr:txBody>
    </xdr:sp>
    <xdr:clientData/>
  </xdr:twoCellAnchor>
  <xdr:twoCellAnchor>
    <xdr:from>
      <xdr:col>1</xdr:col>
      <xdr:colOff>133350</xdr:colOff>
      <xdr:row>7</xdr:row>
      <xdr:rowOff>28575</xdr:rowOff>
    </xdr:from>
    <xdr:to>
      <xdr:col>1</xdr:col>
      <xdr:colOff>657225</xdr:colOff>
      <xdr:row>10</xdr:row>
      <xdr:rowOff>114300</xdr:rowOff>
    </xdr:to>
    <xdr:sp macro="" textlink="">
      <xdr:nvSpPr>
        <xdr:cNvPr id="54" name="Text Box 53"/>
        <xdr:cNvSpPr txBox="1">
          <a:spLocks noChangeArrowheads="1"/>
        </xdr:cNvSpPr>
      </xdr:nvSpPr>
      <xdr:spPr bwMode="auto">
        <a:xfrm>
          <a:off x="485775" y="1162050"/>
          <a:ext cx="52387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HB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3,09</a:t>
          </a:r>
        </a:p>
      </xdr:txBody>
    </xdr:sp>
    <xdr:clientData/>
  </xdr:twoCellAnchor>
  <xdr:twoCellAnchor>
    <xdr:from>
      <xdr:col>8</xdr:col>
      <xdr:colOff>371475</xdr:colOff>
      <xdr:row>14</xdr:row>
      <xdr:rowOff>152400</xdr:rowOff>
    </xdr:from>
    <xdr:to>
      <xdr:col>9</xdr:col>
      <xdr:colOff>314325</xdr:colOff>
      <xdr:row>18</xdr:row>
      <xdr:rowOff>66675</xdr:rowOff>
    </xdr:to>
    <xdr:sp macro="" textlink="">
      <xdr:nvSpPr>
        <xdr:cNvPr id="55" name="Text Box 54"/>
        <xdr:cNvSpPr txBox="1">
          <a:spLocks noChangeArrowheads="1"/>
        </xdr:cNvSpPr>
      </xdr:nvSpPr>
      <xdr:spPr bwMode="auto">
        <a:xfrm>
          <a:off x="6057900" y="2419350"/>
          <a:ext cx="704850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BE</a:t>
          </a: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1,35</a:t>
          </a:r>
        </a:p>
      </xdr:txBody>
    </xdr:sp>
    <xdr:clientData/>
  </xdr:twoCellAnchor>
  <xdr:twoCellAnchor>
    <xdr:from>
      <xdr:col>7</xdr:col>
      <xdr:colOff>114300</xdr:colOff>
      <xdr:row>16</xdr:row>
      <xdr:rowOff>47625</xdr:rowOff>
    </xdr:from>
    <xdr:to>
      <xdr:col>8</xdr:col>
      <xdr:colOff>276225</xdr:colOff>
      <xdr:row>19</xdr:row>
      <xdr:rowOff>104775</xdr:rowOff>
    </xdr:to>
    <xdr:sp macro="" textlink="">
      <xdr:nvSpPr>
        <xdr:cNvPr id="56" name="Line 55"/>
        <xdr:cNvSpPr>
          <a:spLocks noChangeShapeType="1"/>
        </xdr:cNvSpPr>
      </xdr:nvSpPr>
      <xdr:spPr bwMode="auto">
        <a:xfrm flipV="1">
          <a:off x="5038725" y="2638425"/>
          <a:ext cx="923925" cy="542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523875</xdr:colOff>
      <xdr:row>9</xdr:row>
      <xdr:rowOff>38100</xdr:rowOff>
    </xdr:from>
    <xdr:to>
      <xdr:col>3</xdr:col>
      <xdr:colOff>190500</xdr:colOff>
      <xdr:row>15</xdr:row>
      <xdr:rowOff>85725</xdr:rowOff>
    </xdr:to>
    <xdr:sp macro="" textlink="">
      <xdr:nvSpPr>
        <xdr:cNvPr id="57" name="Line 56"/>
        <xdr:cNvSpPr>
          <a:spLocks noChangeShapeType="1"/>
        </xdr:cNvSpPr>
      </xdr:nvSpPr>
      <xdr:spPr bwMode="auto">
        <a:xfrm flipH="1" flipV="1">
          <a:off x="876300" y="1495425"/>
          <a:ext cx="1190625" cy="1019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723900</xdr:colOff>
      <xdr:row>8</xdr:row>
      <xdr:rowOff>66675</xdr:rowOff>
    </xdr:from>
    <xdr:to>
      <xdr:col>4</xdr:col>
      <xdr:colOff>323850</xdr:colOff>
      <xdr:row>13</xdr:row>
      <xdr:rowOff>104775</xdr:rowOff>
    </xdr:to>
    <xdr:sp macro="" textlink="">
      <xdr:nvSpPr>
        <xdr:cNvPr id="58" name="Line 57"/>
        <xdr:cNvSpPr>
          <a:spLocks noChangeShapeType="1"/>
        </xdr:cNvSpPr>
      </xdr:nvSpPr>
      <xdr:spPr bwMode="auto">
        <a:xfrm flipH="1" flipV="1">
          <a:off x="1838325" y="1362075"/>
          <a:ext cx="1123950" cy="847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200025</xdr:colOff>
      <xdr:row>15</xdr:row>
      <xdr:rowOff>57150</xdr:rowOff>
    </xdr:from>
    <xdr:to>
      <xdr:col>3</xdr:col>
      <xdr:colOff>504825</xdr:colOff>
      <xdr:row>17</xdr:row>
      <xdr:rowOff>0</xdr:rowOff>
    </xdr:to>
    <xdr:sp macro="" textlink="">
      <xdr:nvSpPr>
        <xdr:cNvPr id="59" name="Freeform 58"/>
        <xdr:cNvSpPr>
          <a:spLocks/>
        </xdr:cNvSpPr>
      </xdr:nvSpPr>
      <xdr:spPr bwMode="auto">
        <a:xfrm>
          <a:off x="2076450" y="2486025"/>
          <a:ext cx="304800" cy="266700"/>
        </a:xfrm>
        <a:custGeom>
          <a:avLst/>
          <a:gdLst>
            <a:gd name="T0" fmla="*/ 0 w 161"/>
            <a:gd name="T1" fmla="*/ 0 h 134"/>
            <a:gd name="T2" fmla="*/ 21 w 161"/>
            <a:gd name="T3" fmla="*/ 11 h 134"/>
            <a:gd name="T4" fmla="*/ 29 w 161"/>
            <a:gd name="T5" fmla="*/ 8 h 134"/>
            <a:gd name="T6" fmla="*/ 34 w 161"/>
            <a:gd name="T7" fmla="*/ 13 h 134"/>
            <a:gd name="T8" fmla="*/ 40 w 161"/>
            <a:gd name="T9" fmla="*/ 24 h 134"/>
            <a:gd name="T10" fmla="*/ 46 w 161"/>
            <a:gd name="T11" fmla="*/ 23 h 134"/>
            <a:gd name="T12" fmla="*/ 55 w 161"/>
            <a:gd name="T13" fmla="*/ 32 h 134"/>
            <a:gd name="T14" fmla="*/ 71 w 161"/>
            <a:gd name="T15" fmla="*/ 34 h 134"/>
            <a:gd name="T16" fmla="*/ 86 w 161"/>
            <a:gd name="T17" fmla="*/ 45 h 134"/>
            <a:gd name="T18" fmla="*/ 105 w 161"/>
            <a:gd name="T19" fmla="*/ 46 h 134"/>
            <a:gd name="T20" fmla="*/ 115 w 161"/>
            <a:gd name="T21" fmla="*/ 58 h 134"/>
            <a:gd name="T22" fmla="*/ 127 w 161"/>
            <a:gd name="T23" fmla="*/ 63 h 134"/>
            <a:gd name="T24" fmla="*/ 134 w 161"/>
            <a:gd name="T25" fmla="*/ 54 h 134"/>
            <a:gd name="T26" fmla="*/ 144 w 161"/>
            <a:gd name="T27" fmla="*/ 58 h 134"/>
            <a:gd name="T28" fmla="*/ 152 w 161"/>
            <a:gd name="T29" fmla="*/ 69 h 134"/>
            <a:gd name="T30" fmla="*/ 143 w 161"/>
            <a:gd name="T31" fmla="*/ 74 h 134"/>
            <a:gd name="T32" fmla="*/ 144 w 161"/>
            <a:gd name="T33" fmla="*/ 82 h 134"/>
            <a:gd name="T34" fmla="*/ 161 w 161"/>
            <a:gd name="T35" fmla="*/ 86 h 134"/>
            <a:gd name="T36" fmla="*/ 151 w 161"/>
            <a:gd name="T37" fmla="*/ 95 h 134"/>
            <a:gd name="T38" fmla="*/ 151 w 161"/>
            <a:gd name="T39" fmla="*/ 108 h 134"/>
            <a:gd name="T40" fmla="*/ 146 w 161"/>
            <a:gd name="T41" fmla="*/ 123 h 134"/>
            <a:gd name="T42" fmla="*/ 137 w 161"/>
            <a:gd name="T43" fmla="*/ 134 h 134"/>
            <a:gd name="T44" fmla="*/ 125 w 161"/>
            <a:gd name="T45" fmla="*/ 131 h 134"/>
            <a:gd name="T46" fmla="*/ 118 w 161"/>
            <a:gd name="T47" fmla="*/ 124 h 134"/>
            <a:gd name="T48" fmla="*/ 109 w 161"/>
            <a:gd name="T49" fmla="*/ 128 h 134"/>
            <a:gd name="T50" fmla="*/ 93 w 161"/>
            <a:gd name="T51" fmla="*/ 115 h 134"/>
            <a:gd name="T52" fmla="*/ 84 w 161"/>
            <a:gd name="T53" fmla="*/ 109 h 134"/>
            <a:gd name="T54" fmla="*/ 71 w 161"/>
            <a:gd name="T55" fmla="*/ 116 h 134"/>
            <a:gd name="T56" fmla="*/ 65 w 161"/>
            <a:gd name="T57" fmla="*/ 110 h 134"/>
            <a:gd name="T58" fmla="*/ 64 w 161"/>
            <a:gd name="T59" fmla="*/ 93 h 134"/>
            <a:gd name="T60" fmla="*/ 53 w 161"/>
            <a:gd name="T61" fmla="*/ 86 h 134"/>
            <a:gd name="T62" fmla="*/ 50 w 161"/>
            <a:gd name="T63" fmla="*/ 68 h 134"/>
            <a:gd name="T64" fmla="*/ 41 w 161"/>
            <a:gd name="T65" fmla="*/ 45 h 134"/>
            <a:gd name="T66" fmla="*/ 11 w 161"/>
            <a:gd name="T67" fmla="*/ 27 h 134"/>
            <a:gd name="T68" fmla="*/ 0 w 161"/>
            <a:gd name="T69" fmla="*/ 0 h 13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</a:cxnLst>
          <a:rect l="0" t="0" r="r" b="b"/>
          <a:pathLst>
            <a:path w="161" h="134">
              <a:moveTo>
                <a:pt x="0" y="0"/>
              </a:moveTo>
              <a:lnTo>
                <a:pt x="21" y="11"/>
              </a:lnTo>
              <a:lnTo>
                <a:pt x="29" y="8"/>
              </a:lnTo>
              <a:lnTo>
                <a:pt x="34" y="13"/>
              </a:lnTo>
              <a:lnTo>
                <a:pt x="40" y="24"/>
              </a:lnTo>
              <a:lnTo>
                <a:pt x="46" y="23"/>
              </a:lnTo>
              <a:lnTo>
                <a:pt x="55" y="32"/>
              </a:lnTo>
              <a:lnTo>
                <a:pt x="71" y="34"/>
              </a:lnTo>
              <a:lnTo>
                <a:pt x="86" y="45"/>
              </a:lnTo>
              <a:lnTo>
                <a:pt x="105" y="46"/>
              </a:lnTo>
              <a:lnTo>
                <a:pt x="115" y="58"/>
              </a:lnTo>
              <a:lnTo>
                <a:pt x="127" y="63"/>
              </a:lnTo>
              <a:lnTo>
                <a:pt x="134" y="54"/>
              </a:lnTo>
              <a:lnTo>
                <a:pt x="144" y="58"/>
              </a:lnTo>
              <a:lnTo>
                <a:pt x="152" y="69"/>
              </a:lnTo>
              <a:lnTo>
                <a:pt x="143" y="74"/>
              </a:lnTo>
              <a:lnTo>
                <a:pt x="144" y="82"/>
              </a:lnTo>
              <a:lnTo>
                <a:pt x="161" y="86"/>
              </a:lnTo>
              <a:lnTo>
                <a:pt x="151" y="95"/>
              </a:lnTo>
              <a:lnTo>
                <a:pt x="151" y="108"/>
              </a:lnTo>
              <a:lnTo>
                <a:pt x="146" y="123"/>
              </a:lnTo>
              <a:lnTo>
                <a:pt x="137" y="134"/>
              </a:lnTo>
              <a:lnTo>
                <a:pt x="125" y="131"/>
              </a:lnTo>
              <a:lnTo>
                <a:pt x="118" y="124"/>
              </a:lnTo>
              <a:lnTo>
                <a:pt x="109" y="128"/>
              </a:lnTo>
              <a:lnTo>
                <a:pt x="93" y="115"/>
              </a:lnTo>
              <a:lnTo>
                <a:pt x="84" y="109"/>
              </a:lnTo>
              <a:lnTo>
                <a:pt x="71" y="116"/>
              </a:lnTo>
              <a:lnTo>
                <a:pt x="65" y="110"/>
              </a:lnTo>
              <a:lnTo>
                <a:pt x="64" y="93"/>
              </a:lnTo>
              <a:lnTo>
                <a:pt x="53" y="86"/>
              </a:lnTo>
              <a:lnTo>
                <a:pt x="50" y="68"/>
              </a:lnTo>
              <a:lnTo>
                <a:pt x="41" y="45"/>
              </a:lnTo>
              <a:lnTo>
                <a:pt x="11" y="27"/>
              </a:lnTo>
              <a:lnTo>
                <a:pt x="0" y="0"/>
              </a:lnTo>
              <a:close/>
            </a:path>
          </a:pathLst>
        </a:custGeom>
        <a:solidFill>
          <a:srgbClr val="7D2121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66675</xdr:colOff>
      <xdr:row>0</xdr:row>
      <xdr:rowOff>0</xdr:rowOff>
    </xdr:from>
    <xdr:to>
      <xdr:col>9</xdr:col>
      <xdr:colOff>28575</xdr:colOff>
      <xdr:row>59</xdr:row>
      <xdr:rowOff>123825</xdr:rowOff>
    </xdr:to>
    <xdr:grpSp>
      <xdr:nvGrpSpPr>
        <xdr:cNvPr id="60" name="Group 59"/>
        <xdr:cNvGrpSpPr>
          <a:grpSpLocks/>
        </xdr:cNvGrpSpPr>
      </xdr:nvGrpSpPr>
      <xdr:grpSpPr bwMode="auto">
        <a:xfrm>
          <a:off x="420461" y="0"/>
          <a:ext cx="6057900" cy="9757682"/>
          <a:chOff x="1341" y="1084"/>
          <a:chExt cx="9900" cy="14400"/>
        </a:xfrm>
      </xdr:grpSpPr>
      <xdr:sp macro="" textlink="">
        <xdr:nvSpPr>
          <xdr:cNvPr id="61" name="Text Box 60"/>
          <xdr:cNvSpPr txBox="1">
            <a:spLocks noChangeArrowheads="1"/>
          </xdr:cNvSpPr>
        </xdr:nvSpPr>
        <xdr:spPr bwMode="auto">
          <a:xfrm>
            <a:off x="1341" y="1084"/>
            <a:ext cx="9900" cy="106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91440" tIns="45720" rIns="91440" bIns="45720" anchor="t" upright="1"/>
          <a:lstStyle/>
          <a:p>
            <a:pPr algn="ctr" rtl="0">
              <a:defRPr sz="1000"/>
            </a:pPr>
            <a:r>
              <a:rPr lang="de-DE" sz="1200" b="1" i="0" u="none" strike="noStrike" baseline="0">
                <a:solidFill>
                  <a:srgbClr val="000000"/>
                </a:solidFill>
                <a:latin typeface="Arial"/>
                <a:ea typeface="+mn-ea"/>
                <a:cs typeface="Arial"/>
              </a:rPr>
              <a:t>Lieferungen und Leistungen je Unternehmen (Steuerpflichtige) </a:t>
            </a:r>
          </a:p>
          <a:p>
            <a:pPr algn="ctr" rtl="0">
              <a:defRPr sz="1000"/>
            </a:pPr>
            <a:r>
              <a:rPr lang="de-DE" sz="12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nach Bundesländern im Jahr 2013</a:t>
            </a:r>
            <a:endParaRPr lang="de-DE" sz="1000" b="0" i="0" u="none" strike="noStrike" baseline="0">
              <a:solidFill>
                <a:srgbClr val="000000"/>
              </a:solidFill>
              <a:latin typeface="Times New Roman"/>
              <a:cs typeface="Times New Roman"/>
            </a:endParaRPr>
          </a:p>
          <a:p>
            <a:pPr algn="ctr" rtl="0">
              <a:defRPr sz="1000"/>
            </a:pPr>
            <a:r>
              <a:rPr lang="de-DE" sz="12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in Millionen Euro</a:t>
            </a:r>
          </a:p>
        </xdr:txBody>
      </xdr:sp>
      <xdr:grpSp>
        <xdr:nvGrpSpPr>
          <xdr:cNvPr id="62" name="Group 61"/>
          <xdr:cNvGrpSpPr>
            <a:grpSpLocks/>
          </xdr:cNvGrpSpPr>
        </xdr:nvGrpSpPr>
        <xdr:grpSpPr bwMode="auto">
          <a:xfrm>
            <a:off x="2241" y="14584"/>
            <a:ext cx="8280" cy="900"/>
            <a:chOff x="2601" y="15304"/>
            <a:chExt cx="8280" cy="900"/>
          </a:xfrm>
        </xdr:grpSpPr>
        <xdr:sp macro="" textlink="">
          <xdr:nvSpPr>
            <xdr:cNvPr id="63" name="Text Box 62"/>
            <xdr:cNvSpPr txBox="1">
              <a:spLocks noChangeArrowheads="1"/>
            </xdr:cNvSpPr>
          </xdr:nvSpPr>
          <xdr:spPr bwMode="auto">
            <a:xfrm>
              <a:off x="2601" y="15844"/>
              <a:ext cx="8280" cy="360"/>
            </a:xfrm>
            <a:prstGeom prst="rect">
              <a:avLst/>
            </a:prstGeom>
            <a:solidFill>
              <a:srgbClr val="FFFFF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91440" tIns="45720" rIns="91440" bIns="45720" anchor="t" upright="1"/>
            <a:lstStyle/>
            <a:p>
              <a:pPr algn="ctr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rPr>
                <a:t>Lieferungen und Leistungen je Unternehmen in Millionen Euro</a:t>
              </a:r>
            </a:p>
          </xdr:txBody>
        </xdr:sp>
        <xdr:sp macro="" textlink="">
          <xdr:nvSpPr>
            <xdr:cNvPr id="64" name="Text Box 63"/>
            <xdr:cNvSpPr txBox="1">
              <a:spLocks noChangeArrowheads="1"/>
            </xdr:cNvSpPr>
          </xdr:nvSpPr>
          <xdr:spPr bwMode="auto">
            <a:xfrm>
              <a:off x="2601" y="15304"/>
              <a:ext cx="1364" cy="411"/>
            </a:xfrm>
            <a:prstGeom prst="rect">
              <a:avLst/>
            </a:prstGeom>
            <a:solidFill>
              <a:srgbClr val="FFFF00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91440" tIns="45720" rIns="91440" bIns="45720" anchor="t" upright="1"/>
            <a:lstStyle/>
            <a:p>
              <a:pPr algn="l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rPr>
                <a:t>unter 1</a:t>
              </a:r>
            </a:p>
          </xdr:txBody>
        </xdr:sp>
        <xdr:sp macro="" textlink="">
          <xdr:nvSpPr>
            <xdr:cNvPr id="65" name="Text Box 64"/>
            <xdr:cNvSpPr txBox="1">
              <a:spLocks noChangeArrowheads="1"/>
            </xdr:cNvSpPr>
          </xdr:nvSpPr>
          <xdr:spPr bwMode="auto">
            <a:xfrm>
              <a:off x="4761" y="15304"/>
              <a:ext cx="1364" cy="412"/>
            </a:xfrm>
            <a:prstGeom prst="rect">
              <a:avLst/>
            </a:prstGeom>
            <a:solidFill>
              <a:srgbClr val="F3C70D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91440" tIns="45720" rIns="91440" bIns="45720" anchor="t" upright="1"/>
            <a:lstStyle/>
            <a:p>
              <a:pPr algn="l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rPr>
                <a:t>1 – 1,49</a:t>
              </a:r>
            </a:p>
          </xdr:txBody>
        </xdr:sp>
        <xdr:sp macro="" textlink="">
          <xdr:nvSpPr>
            <xdr:cNvPr id="66" name="Text Box 65"/>
            <xdr:cNvSpPr txBox="1">
              <a:spLocks noChangeArrowheads="1"/>
            </xdr:cNvSpPr>
          </xdr:nvSpPr>
          <xdr:spPr bwMode="auto">
            <a:xfrm>
              <a:off x="7098" y="15304"/>
              <a:ext cx="1364" cy="412"/>
            </a:xfrm>
            <a:prstGeom prst="rect">
              <a:avLst/>
            </a:prstGeom>
            <a:solidFill>
              <a:srgbClr val="E38013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91440" tIns="45720" rIns="91440" bIns="45720" anchor="t" upright="1"/>
            <a:lstStyle/>
            <a:p>
              <a:pPr algn="l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rPr>
                <a:t>1,5 – 1,99</a:t>
              </a:r>
            </a:p>
          </xdr:txBody>
        </xdr:sp>
        <xdr:sp macro="" textlink="">
          <xdr:nvSpPr>
            <xdr:cNvPr id="67" name="Text Box 66"/>
            <xdr:cNvSpPr txBox="1">
              <a:spLocks noChangeArrowheads="1"/>
            </xdr:cNvSpPr>
          </xdr:nvSpPr>
          <xdr:spPr bwMode="auto">
            <a:xfrm>
              <a:off x="9441" y="15304"/>
              <a:ext cx="1364" cy="412"/>
            </a:xfrm>
            <a:prstGeom prst="rect">
              <a:avLst/>
            </a:prstGeom>
            <a:solidFill>
              <a:srgbClr val="7D2121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91440" tIns="45720" rIns="91440" bIns="45720" anchor="t" upright="1"/>
            <a:lstStyle/>
            <a:p>
              <a:pPr algn="l" rtl="0">
                <a:defRPr sz="1000"/>
              </a:pPr>
              <a:r>
                <a:rPr lang="de-DE" sz="1000" b="0" i="0" u="none" strike="noStrike" baseline="0">
                  <a:solidFill>
                    <a:srgbClr val="FFFFFF"/>
                  </a:solidFill>
                  <a:latin typeface="Times New Roman"/>
                  <a:cs typeface="Times New Roman"/>
                </a:rPr>
                <a:t>2 und mehr</a:t>
              </a:r>
            </a:p>
          </xdr:txBody>
        </xdr:sp>
      </xdr:grpSp>
    </xdr:grpSp>
    <xdr:clientData/>
  </xdr:twoCellAnchor>
  <xdr:twoCellAnchor>
    <xdr:from>
      <xdr:col>2</xdr:col>
      <xdr:colOff>228600</xdr:colOff>
      <xdr:row>36</xdr:row>
      <xdr:rowOff>123825</xdr:rowOff>
    </xdr:from>
    <xdr:to>
      <xdr:col>4</xdr:col>
      <xdr:colOff>628650</xdr:colOff>
      <xdr:row>50</xdr:row>
      <xdr:rowOff>85725</xdr:rowOff>
    </xdr:to>
    <xdr:sp macro="" textlink="">
      <xdr:nvSpPr>
        <xdr:cNvPr id="68" name="Freeform 67"/>
        <xdr:cNvSpPr>
          <a:spLocks/>
        </xdr:cNvSpPr>
      </xdr:nvSpPr>
      <xdr:spPr bwMode="auto">
        <a:xfrm>
          <a:off x="1343025" y="5953125"/>
          <a:ext cx="1924050" cy="2228850"/>
        </a:xfrm>
        <a:custGeom>
          <a:avLst/>
          <a:gdLst>
            <a:gd name="T0" fmla="*/ 676 w 1002"/>
            <a:gd name="T1" fmla="*/ 1056 h 1107"/>
            <a:gd name="T2" fmla="*/ 573 w 1002"/>
            <a:gd name="T3" fmla="*/ 1007 h 1107"/>
            <a:gd name="T4" fmla="*/ 572 w 1002"/>
            <a:gd name="T5" fmla="*/ 1045 h 1107"/>
            <a:gd name="T6" fmla="*/ 480 w 1002"/>
            <a:gd name="T7" fmla="*/ 1041 h 1107"/>
            <a:gd name="T8" fmla="*/ 432 w 1002"/>
            <a:gd name="T9" fmla="*/ 1048 h 1107"/>
            <a:gd name="T10" fmla="*/ 380 w 1002"/>
            <a:gd name="T11" fmla="*/ 990 h 1107"/>
            <a:gd name="T12" fmla="*/ 323 w 1002"/>
            <a:gd name="T13" fmla="*/ 1014 h 1107"/>
            <a:gd name="T14" fmla="*/ 350 w 1002"/>
            <a:gd name="T15" fmla="*/ 1049 h 1107"/>
            <a:gd name="T16" fmla="*/ 350 w 1002"/>
            <a:gd name="T17" fmla="*/ 1072 h 1107"/>
            <a:gd name="T18" fmla="*/ 259 w 1002"/>
            <a:gd name="T19" fmla="*/ 1081 h 1107"/>
            <a:gd name="T20" fmla="*/ 122 w 1002"/>
            <a:gd name="T21" fmla="*/ 1085 h 1107"/>
            <a:gd name="T22" fmla="*/ 19 w 1002"/>
            <a:gd name="T23" fmla="*/ 1078 h 1107"/>
            <a:gd name="T24" fmla="*/ 22 w 1002"/>
            <a:gd name="T25" fmla="*/ 947 h 1107"/>
            <a:gd name="T26" fmla="*/ 19 w 1002"/>
            <a:gd name="T27" fmla="*/ 859 h 1107"/>
            <a:gd name="T28" fmla="*/ 79 w 1002"/>
            <a:gd name="T29" fmla="*/ 717 h 1107"/>
            <a:gd name="T30" fmla="*/ 165 w 1002"/>
            <a:gd name="T31" fmla="*/ 512 h 1107"/>
            <a:gd name="T32" fmla="*/ 244 w 1002"/>
            <a:gd name="T33" fmla="*/ 399 h 1107"/>
            <a:gd name="T34" fmla="*/ 293 w 1002"/>
            <a:gd name="T35" fmla="*/ 343 h 1107"/>
            <a:gd name="T36" fmla="*/ 336 w 1002"/>
            <a:gd name="T37" fmla="*/ 239 h 1107"/>
            <a:gd name="T38" fmla="*/ 344 w 1002"/>
            <a:gd name="T39" fmla="*/ 189 h 1107"/>
            <a:gd name="T40" fmla="*/ 334 w 1002"/>
            <a:gd name="T41" fmla="*/ 161 h 1107"/>
            <a:gd name="T42" fmla="*/ 322 w 1002"/>
            <a:gd name="T43" fmla="*/ 83 h 1107"/>
            <a:gd name="T44" fmla="*/ 382 w 1002"/>
            <a:gd name="T45" fmla="*/ 112 h 1107"/>
            <a:gd name="T46" fmla="*/ 411 w 1002"/>
            <a:gd name="T47" fmla="*/ 85 h 1107"/>
            <a:gd name="T48" fmla="*/ 469 w 1002"/>
            <a:gd name="T49" fmla="*/ 123 h 1107"/>
            <a:gd name="T50" fmla="*/ 452 w 1002"/>
            <a:gd name="T51" fmla="*/ 174 h 1107"/>
            <a:gd name="T52" fmla="*/ 491 w 1002"/>
            <a:gd name="T53" fmla="*/ 163 h 1107"/>
            <a:gd name="T54" fmla="*/ 526 w 1002"/>
            <a:gd name="T55" fmla="*/ 124 h 1107"/>
            <a:gd name="T56" fmla="*/ 601 w 1002"/>
            <a:gd name="T57" fmla="*/ 87 h 1107"/>
            <a:gd name="T58" fmla="*/ 648 w 1002"/>
            <a:gd name="T59" fmla="*/ 63 h 1107"/>
            <a:gd name="T60" fmla="*/ 651 w 1002"/>
            <a:gd name="T61" fmla="*/ 3 h 1107"/>
            <a:gd name="T62" fmla="*/ 690 w 1002"/>
            <a:gd name="T63" fmla="*/ 24 h 1107"/>
            <a:gd name="T64" fmla="*/ 732 w 1002"/>
            <a:gd name="T65" fmla="*/ 50 h 1107"/>
            <a:gd name="T66" fmla="*/ 770 w 1002"/>
            <a:gd name="T67" fmla="*/ 33 h 1107"/>
            <a:gd name="T68" fmla="*/ 790 w 1002"/>
            <a:gd name="T69" fmla="*/ 122 h 1107"/>
            <a:gd name="T70" fmla="*/ 808 w 1002"/>
            <a:gd name="T71" fmla="*/ 148 h 1107"/>
            <a:gd name="T72" fmla="*/ 864 w 1002"/>
            <a:gd name="T73" fmla="*/ 135 h 1107"/>
            <a:gd name="T74" fmla="*/ 886 w 1002"/>
            <a:gd name="T75" fmla="*/ 201 h 1107"/>
            <a:gd name="T76" fmla="*/ 879 w 1002"/>
            <a:gd name="T77" fmla="*/ 239 h 1107"/>
            <a:gd name="T78" fmla="*/ 884 w 1002"/>
            <a:gd name="T79" fmla="*/ 299 h 1107"/>
            <a:gd name="T80" fmla="*/ 904 w 1002"/>
            <a:gd name="T81" fmla="*/ 336 h 1107"/>
            <a:gd name="T82" fmla="*/ 936 w 1002"/>
            <a:gd name="T83" fmla="*/ 377 h 1107"/>
            <a:gd name="T84" fmla="*/ 989 w 1002"/>
            <a:gd name="T85" fmla="*/ 440 h 1107"/>
            <a:gd name="T86" fmla="*/ 983 w 1002"/>
            <a:gd name="T87" fmla="*/ 524 h 1107"/>
            <a:gd name="T88" fmla="*/ 989 w 1002"/>
            <a:gd name="T89" fmla="*/ 542 h 1107"/>
            <a:gd name="T90" fmla="*/ 944 w 1002"/>
            <a:gd name="T91" fmla="*/ 540 h 1107"/>
            <a:gd name="T92" fmla="*/ 945 w 1002"/>
            <a:gd name="T93" fmla="*/ 583 h 1107"/>
            <a:gd name="T94" fmla="*/ 919 w 1002"/>
            <a:gd name="T95" fmla="*/ 629 h 1107"/>
            <a:gd name="T96" fmla="*/ 882 w 1002"/>
            <a:gd name="T97" fmla="*/ 646 h 1107"/>
            <a:gd name="T98" fmla="*/ 834 w 1002"/>
            <a:gd name="T99" fmla="*/ 696 h 1107"/>
            <a:gd name="T100" fmla="*/ 873 w 1002"/>
            <a:gd name="T101" fmla="*/ 773 h 1107"/>
            <a:gd name="T102" fmla="*/ 894 w 1002"/>
            <a:gd name="T103" fmla="*/ 882 h 1107"/>
            <a:gd name="T104" fmla="*/ 882 w 1002"/>
            <a:gd name="T105" fmla="*/ 930 h 1107"/>
            <a:gd name="T106" fmla="*/ 887 w 1002"/>
            <a:gd name="T107" fmla="*/ 975 h 1107"/>
            <a:gd name="T108" fmla="*/ 891 w 1002"/>
            <a:gd name="T109" fmla="*/ 1049 h 1107"/>
            <a:gd name="T110" fmla="*/ 770 w 1002"/>
            <a:gd name="T111" fmla="*/ 1064 h 110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</a:cxnLst>
          <a:rect l="0" t="0" r="r" b="b"/>
          <a:pathLst>
            <a:path w="1002" h="1107">
              <a:moveTo>
                <a:pt x="740" y="1077"/>
              </a:moveTo>
              <a:lnTo>
                <a:pt x="709" y="1077"/>
              </a:lnTo>
              <a:lnTo>
                <a:pt x="705" y="1089"/>
              </a:lnTo>
              <a:lnTo>
                <a:pt x="693" y="1089"/>
              </a:lnTo>
              <a:lnTo>
                <a:pt x="686" y="1081"/>
              </a:lnTo>
              <a:lnTo>
                <a:pt x="676" y="1056"/>
              </a:lnTo>
              <a:lnTo>
                <a:pt x="662" y="1055"/>
              </a:lnTo>
              <a:lnTo>
                <a:pt x="641" y="1045"/>
              </a:lnTo>
              <a:lnTo>
                <a:pt x="622" y="1046"/>
              </a:lnTo>
              <a:lnTo>
                <a:pt x="600" y="1036"/>
              </a:lnTo>
              <a:lnTo>
                <a:pt x="577" y="1016"/>
              </a:lnTo>
              <a:lnTo>
                <a:pt x="573" y="1007"/>
              </a:lnTo>
              <a:lnTo>
                <a:pt x="526" y="990"/>
              </a:lnTo>
              <a:lnTo>
                <a:pt x="516" y="992"/>
              </a:lnTo>
              <a:lnTo>
                <a:pt x="525" y="1001"/>
              </a:lnTo>
              <a:lnTo>
                <a:pt x="558" y="1014"/>
              </a:lnTo>
              <a:lnTo>
                <a:pt x="571" y="1033"/>
              </a:lnTo>
              <a:lnTo>
                <a:pt x="572" y="1045"/>
              </a:lnTo>
              <a:lnTo>
                <a:pt x="558" y="1042"/>
              </a:lnTo>
              <a:lnTo>
                <a:pt x="559" y="1049"/>
              </a:lnTo>
              <a:lnTo>
                <a:pt x="541" y="1040"/>
              </a:lnTo>
              <a:lnTo>
                <a:pt x="504" y="1026"/>
              </a:lnTo>
              <a:lnTo>
                <a:pt x="496" y="1025"/>
              </a:lnTo>
              <a:lnTo>
                <a:pt x="480" y="1041"/>
              </a:lnTo>
              <a:lnTo>
                <a:pt x="473" y="1055"/>
              </a:lnTo>
              <a:lnTo>
                <a:pt x="464" y="1060"/>
              </a:lnTo>
              <a:lnTo>
                <a:pt x="455" y="1053"/>
              </a:lnTo>
              <a:lnTo>
                <a:pt x="448" y="1036"/>
              </a:lnTo>
              <a:lnTo>
                <a:pt x="432" y="1040"/>
              </a:lnTo>
              <a:lnTo>
                <a:pt x="432" y="1048"/>
              </a:lnTo>
              <a:lnTo>
                <a:pt x="414" y="1040"/>
              </a:lnTo>
              <a:lnTo>
                <a:pt x="408" y="1020"/>
              </a:lnTo>
              <a:lnTo>
                <a:pt x="416" y="1012"/>
              </a:lnTo>
              <a:lnTo>
                <a:pt x="391" y="990"/>
              </a:lnTo>
              <a:lnTo>
                <a:pt x="384" y="999"/>
              </a:lnTo>
              <a:lnTo>
                <a:pt x="380" y="990"/>
              </a:lnTo>
              <a:lnTo>
                <a:pt x="372" y="985"/>
              </a:lnTo>
              <a:lnTo>
                <a:pt x="358" y="985"/>
              </a:lnTo>
              <a:lnTo>
                <a:pt x="361" y="997"/>
              </a:lnTo>
              <a:lnTo>
                <a:pt x="346" y="997"/>
              </a:lnTo>
              <a:lnTo>
                <a:pt x="333" y="1000"/>
              </a:lnTo>
              <a:lnTo>
                <a:pt x="323" y="1014"/>
              </a:lnTo>
              <a:lnTo>
                <a:pt x="325" y="1020"/>
              </a:lnTo>
              <a:lnTo>
                <a:pt x="307" y="1034"/>
              </a:lnTo>
              <a:lnTo>
                <a:pt x="308" y="1046"/>
              </a:lnTo>
              <a:lnTo>
                <a:pt x="326" y="1057"/>
              </a:lnTo>
              <a:lnTo>
                <a:pt x="341" y="1056"/>
              </a:lnTo>
              <a:lnTo>
                <a:pt x="350" y="1049"/>
              </a:lnTo>
              <a:lnTo>
                <a:pt x="369" y="1048"/>
              </a:lnTo>
              <a:lnTo>
                <a:pt x="379" y="1062"/>
              </a:lnTo>
              <a:lnTo>
                <a:pt x="369" y="1078"/>
              </a:lnTo>
              <a:lnTo>
                <a:pt x="361" y="1086"/>
              </a:lnTo>
              <a:lnTo>
                <a:pt x="354" y="1083"/>
              </a:lnTo>
              <a:lnTo>
                <a:pt x="350" y="1072"/>
              </a:lnTo>
              <a:lnTo>
                <a:pt x="323" y="1081"/>
              </a:lnTo>
              <a:lnTo>
                <a:pt x="330" y="1090"/>
              </a:lnTo>
              <a:lnTo>
                <a:pt x="323" y="1096"/>
              </a:lnTo>
              <a:lnTo>
                <a:pt x="286" y="1100"/>
              </a:lnTo>
              <a:lnTo>
                <a:pt x="269" y="1096"/>
              </a:lnTo>
              <a:lnTo>
                <a:pt x="259" y="1081"/>
              </a:lnTo>
              <a:lnTo>
                <a:pt x="228" y="1075"/>
              </a:lnTo>
              <a:lnTo>
                <a:pt x="189" y="1096"/>
              </a:lnTo>
              <a:lnTo>
                <a:pt x="169" y="1103"/>
              </a:lnTo>
              <a:lnTo>
                <a:pt x="130" y="1107"/>
              </a:lnTo>
              <a:lnTo>
                <a:pt x="125" y="1097"/>
              </a:lnTo>
              <a:lnTo>
                <a:pt x="122" y="1085"/>
              </a:lnTo>
              <a:lnTo>
                <a:pt x="96" y="1081"/>
              </a:lnTo>
              <a:lnTo>
                <a:pt x="89" y="1090"/>
              </a:lnTo>
              <a:lnTo>
                <a:pt x="78" y="1094"/>
              </a:lnTo>
              <a:lnTo>
                <a:pt x="54" y="1097"/>
              </a:lnTo>
              <a:lnTo>
                <a:pt x="43" y="1093"/>
              </a:lnTo>
              <a:lnTo>
                <a:pt x="19" y="1078"/>
              </a:lnTo>
              <a:lnTo>
                <a:pt x="0" y="1036"/>
              </a:lnTo>
              <a:lnTo>
                <a:pt x="1" y="1022"/>
              </a:lnTo>
              <a:lnTo>
                <a:pt x="8" y="999"/>
              </a:lnTo>
              <a:lnTo>
                <a:pt x="12" y="992"/>
              </a:lnTo>
              <a:lnTo>
                <a:pt x="11" y="966"/>
              </a:lnTo>
              <a:lnTo>
                <a:pt x="22" y="947"/>
              </a:lnTo>
              <a:lnTo>
                <a:pt x="22" y="932"/>
              </a:lnTo>
              <a:lnTo>
                <a:pt x="29" y="919"/>
              </a:lnTo>
              <a:lnTo>
                <a:pt x="29" y="906"/>
              </a:lnTo>
              <a:lnTo>
                <a:pt x="36" y="892"/>
              </a:lnTo>
              <a:lnTo>
                <a:pt x="35" y="875"/>
              </a:lnTo>
              <a:lnTo>
                <a:pt x="19" y="859"/>
              </a:lnTo>
              <a:lnTo>
                <a:pt x="15" y="840"/>
              </a:lnTo>
              <a:lnTo>
                <a:pt x="22" y="815"/>
              </a:lnTo>
              <a:lnTo>
                <a:pt x="57" y="759"/>
              </a:lnTo>
              <a:lnTo>
                <a:pt x="61" y="739"/>
              </a:lnTo>
              <a:lnTo>
                <a:pt x="65" y="728"/>
              </a:lnTo>
              <a:lnTo>
                <a:pt x="79" y="717"/>
              </a:lnTo>
              <a:lnTo>
                <a:pt x="83" y="663"/>
              </a:lnTo>
              <a:lnTo>
                <a:pt x="104" y="610"/>
              </a:lnTo>
              <a:lnTo>
                <a:pt x="115" y="559"/>
              </a:lnTo>
              <a:lnTo>
                <a:pt x="137" y="551"/>
              </a:lnTo>
              <a:lnTo>
                <a:pt x="157" y="532"/>
              </a:lnTo>
              <a:lnTo>
                <a:pt x="165" y="512"/>
              </a:lnTo>
              <a:lnTo>
                <a:pt x="168" y="506"/>
              </a:lnTo>
              <a:lnTo>
                <a:pt x="205" y="490"/>
              </a:lnTo>
              <a:lnTo>
                <a:pt x="232" y="424"/>
              </a:lnTo>
              <a:lnTo>
                <a:pt x="251" y="412"/>
              </a:lnTo>
              <a:lnTo>
                <a:pt x="240" y="406"/>
              </a:lnTo>
              <a:lnTo>
                <a:pt x="244" y="399"/>
              </a:lnTo>
              <a:lnTo>
                <a:pt x="254" y="395"/>
              </a:lnTo>
              <a:lnTo>
                <a:pt x="264" y="393"/>
              </a:lnTo>
              <a:lnTo>
                <a:pt x="271" y="386"/>
              </a:lnTo>
              <a:lnTo>
                <a:pt x="276" y="382"/>
              </a:lnTo>
              <a:lnTo>
                <a:pt x="282" y="358"/>
              </a:lnTo>
              <a:lnTo>
                <a:pt x="293" y="343"/>
              </a:lnTo>
              <a:lnTo>
                <a:pt x="301" y="316"/>
              </a:lnTo>
              <a:lnTo>
                <a:pt x="298" y="304"/>
              </a:lnTo>
              <a:lnTo>
                <a:pt x="307" y="289"/>
              </a:lnTo>
              <a:lnTo>
                <a:pt x="307" y="271"/>
              </a:lnTo>
              <a:lnTo>
                <a:pt x="321" y="254"/>
              </a:lnTo>
              <a:lnTo>
                <a:pt x="336" y="239"/>
              </a:lnTo>
              <a:lnTo>
                <a:pt x="343" y="230"/>
              </a:lnTo>
              <a:lnTo>
                <a:pt x="332" y="226"/>
              </a:lnTo>
              <a:lnTo>
                <a:pt x="329" y="220"/>
              </a:lnTo>
              <a:lnTo>
                <a:pt x="340" y="209"/>
              </a:lnTo>
              <a:lnTo>
                <a:pt x="347" y="194"/>
              </a:lnTo>
              <a:lnTo>
                <a:pt x="344" y="189"/>
              </a:lnTo>
              <a:lnTo>
                <a:pt x="334" y="194"/>
              </a:lnTo>
              <a:lnTo>
                <a:pt x="332" y="185"/>
              </a:lnTo>
              <a:lnTo>
                <a:pt x="344" y="180"/>
              </a:lnTo>
              <a:lnTo>
                <a:pt x="346" y="176"/>
              </a:lnTo>
              <a:lnTo>
                <a:pt x="348" y="163"/>
              </a:lnTo>
              <a:lnTo>
                <a:pt x="334" y="161"/>
              </a:lnTo>
              <a:lnTo>
                <a:pt x="325" y="152"/>
              </a:lnTo>
              <a:lnTo>
                <a:pt x="332" y="141"/>
              </a:lnTo>
              <a:lnTo>
                <a:pt x="321" y="108"/>
              </a:lnTo>
              <a:lnTo>
                <a:pt x="319" y="101"/>
              </a:lnTo>
              <a:lnTo>
                <a:pt x="325" y="93"/>
              </a:lnTo>
              <a:lnTo>
                <a:pt x="322" y="83"/>
              </a:lnTo>
              <a:lnTo>
                <a:pt x="333" y="81"/>
              </a:lnTo>
              <a:lnTo>
                <a:pt x="348" y="90"/>
              </a:lnTo>
              <a:lnTo>
                <a:pt x="368" y="120"/>
              </a:lnTo>
              <a:lnTo>
                <a:pt x="373" y="123"/>
              </a:lnTo>
              <a:lnTo>
                <a:pt x="375" y="118"/>
              </a:lnTo>
              <a:lnTo>
                <a:pt x="382" y="112"/>
              </a:lnTo>
              <a:lnTo>
                <a:pt x="383" y="96"/>
              </a:lnTo>
              <a:lnTo>
                <a:pt x="376" y="81"/>
              </a:lnTo>
              <a:lnTo>
                <a:pt x="387" y="71"/>
              </a:lnTo>
              <a:lnTo>
                <a:pt x="401" y="67"/>
              </a:lnTo>
              <a:lnTo>
                <a:pt x="419" y="74"/>
              </a:lnTo>
              <a:lnTo>
                <a:pt x="411" y="85"/>
              </a:lnTo>
              <a:lnTo>
                <a:pt x="412" y="105"/>
              </a:lnTo>
              <a:lnTo>
                <a:pt x="436" y="122"/>
              </a:lnTo>
              <a:lnTo>
                <a:pt x="444" y="115"/>
              </a:lnTo>
              <a:lnTo>
                <a:pt x="452" y="116"/>
              </a:lnTo>
              <a:lnTo>
                <a:pt x="451" y="126"/>
              </a:lnTo>
              <a:lnTo>
                <a:pt x="469" y="123"/>
              </a:lnTo>
              <a:lnTo>
                <a:pt x="465" y="142"/>
              </a:lnTo>
              <a:lnTo>
                <a:pt x="457" y="144"/>
              </a:lnTo>
              <a:lnTo>
                <a:pt x="452" y="152"/>
              </a:lnTo>
              <a:lnTo>
                <a:pt x="461" y="159"/>
              </a:lnTo>
              <a:lnTo>
                <a:pt x="459" y="167"/>
              </a:lnTo>
              <a:lnTo>
                <a:pt x="452" y="174"/>
              </a:lnTo>
              <a:lnTo>
                <a:pt x="454" y="183"/>
              </a:lnTo>
              <a:lnTo>
                <a:pt x="462" y="186"/>
              </a:lnTo>
              <a:lnTo>
                <a:pt x="469" y="179"/>
              </a:lnTo>
              <a:lnTo>
                <a:pt x="476" y="164"/>
              </a:lnTo>
              <a:lnTo>
                <a:pt x="486" y="167"/>
              </a:lnTo>
              <a:lnTo>
                <a:pt x="491" y="163"/>
              </a:lnTo>
              <a:lnTo>
                <a:pt x="486" y="150"/>
              </a:lnTo>
              <a:lnTo>
                <a:pt x="490" y="145"/>
              </a:lnTo>
              <a:lnTo>
                <a:pt x="494" y="131"/>
              </a:lnTo>
              <a:lnTo>
                <a:pt x="505" y="127"/>
              </a:lnTo>
              <a:lnTo>
                <a:pt x="519" y="137"/>
              </a:lnTo>
              <a:lnTo>
                <a:pt x="526" y="124"/>
              </a:lnTo>
              <a:lnTo>
                <a:pt x="539" y="123"/>
              </a:lnTo>
              <a:lnTo>
                <a:pt x="540" y="111"/>
              </a:lnTo>
              <a:lnTo>
                <a:pt x="555" y="107"/>
              </a:lnTo>
              <a:lnTo>
                <a:pt x="568" y="109"/>
              </a:lnTo>
              <a:lnTo>
                <a:pt x="589" y="101"/>
              </a:lnTo>
              <a:lnTo>
                <a:pt x="601" y="87"/>
              </a:lnTo>
              <a:lnTo>
                <a:pt x="597" y="82"/>
              </a:lnTo>
              <a:lnTo>
                <a:pt x="608" y="74"/>
              </a:lnTo>
              <a:lnTo>
                <a:pt x="615" y="78"/>
              </a:lnTo>
              <a:lnTo>
                <a:pt x="622" y="72"/>
              </a:lnTo>
              <a:lnTo>
                <a:pt x="634" y="74"/>
              </a:lnTo>
              <a:lnTo>
                <a:pt x="648" y="63"/>
              </a:lnTo>
              <a:lnTo>
                <a:pt x="637" y="57"/>
              </a:lnTo>
              <a:lnTo>
                <a:pt x="646" y="45"/>
              </a:lnTo>
              <a:lnTo>
                <a:pt x="641" y="27"/>
              </a:lnTo>
              <a:lnTo>
                <a:pt x="608" y="26"/>
              </a:lnTo>
              <a:lnTo>
                <a:pt x="619" y="8"/>
              </a:lnTo>
              <a:lnTo>
                <a:pt x="651" y="3"/>
              </a:lnTo>
              <a:lnTo>
                <a:pt x="657" y="15"/>
              </a:lnTo>
              <a:lnTo>
                <a:pt x="664" y="8"/>
              </a:lnTo>
              <a:lnTo>
                <a:pt x="673" y="3"/>
              </a:lnTo>
              <a:lnTo>
                <a:pt x="676" y="15"/>
              </a:lnTo>
              <a:lnTo>
                <a:pt x="686" y="14"/>
              </a:lnTo>
              <a:lnTo>
                <a:pt x="690" y="24"/>
              </a:lnTo>
              <a:lnTo>
                <a:pt x="698" y="22"/>
              </a:lnTo>
              <a:lnTo>
                <a:pt x="694" y="7"/>
              </a:lnTo>
              <a:lnTo>
                <a:pt x="718" y="0"/>
              </a:lnTo>
              <a:lnTo>
                <a:pt x="716" y="42"/>
              </a:lnTo>
              <a:lnTo>
                <a:pt x="722" y="50"/>
              </a:lnTo>
              <a:lnTo>
                <a:pt x="732" y="50"/>
              </a:lnTo>
              <a:lnTo>
                <a:pt x="733" y="38"/>
              </a:lnTo>
              <a:lnTo>
                <a:pt x="744" y="35"/>
              </a:lnTo>
              <a:lnTo>
                <a:pt x="747" y="52"/>
              </a:lnTo>
              <a:lnTo>
                <a:pt x="758" y="50"/>
              </a:lnTo>
              <a:lnTo>
                <a:pt x="762" y="37"/>
              </a:lnTo>
              <a:lnTo>
                <a:pt x="770" y="33"/>
              </a:lnTo>
              <a:lnTo>
                <a:pt x="784" y="52"/>
              </a:lnTo>
              <a:lnTo>
                <a:pt x="777" y="59"/>
              </a:lnTo>
              <a:lnTo>
                <a:pt x="793" y="83"/>
              </a:lnTo>
              <a:lnTo>
                <a:pt x="782" y="93"/>
              </a:lnTo>
              <a:lnTo>
                <a:pt x="773" y="116"/>
              </a:lnTo>
              <a:lnTo>
                <a:pt x="790" y="122"/>
              </a:lnTo>
              <a:lnTo>
                <a:pt x="795" y="109"/>
              </a:lnTo>
              <a:lnTo>
                <a:pt x="804" y="104"/>
              </a:lnTo>
              <a:lnTo>
                <a:pt x="804" y="115"/>
              </a:lnTo>
              <a:lnTo>
                <a:pt x="811" y="118"/>
              </a:lnTo>
              <a:lnTo>
                <a:pt x="814" y="135"/>
              </a:lnTo>
              <a:lnTo>
                <a:pt x="808" y="148"/>
              </a:lnTo>
              <a:lnTo>
                <a:pt x="816" y="156"/>
              </a:lnTo>
              <a:lnTo>
                <a:pt x="837" y="149"/>
              </a:lnTo>
              <a:lnTo>
                <a:pt x="852" y="137"/>
              </a:lnTo>
              <a:lnTo>
                <a:pt x="852" y="127"/>
              </a:lnTo>
              <a:lnTo>
                <a:pt x="865" y="122"/>
              </a:lnTo>
              <a:lnTo>
                <a:pt x="864" y="135"/>
              </a:lnTo>
              <a:lnTo>
                <a:pt x="875" y="142"/>
              </a:lnTo>
              <a:lnTo>
                <a:pt x="865" y="146"/>
              </a:lnTo>
              <a:lnTo>
                <a:pt x="870" y="160"/>
              </a:lnTo>
              <a:lnTo>
                <a:pt x="864" y="171"/>
              </a:lnTo>
              <a:lnTo>
                <a:pt x="876" y="178"/>
              </a:lnTo>
              <a:lnTo>
                <a:pt x="886" y="201"/>
              </a:lnTo>
              <a:lnTo>
                <a:pt x="875" y="197"/>
              </a:lnTo>
              <a:lnTo>
                <a:pt x="873" y="209"/>
              </a:lnTo>
              <a:lnTo>
                <a:pt x="877" y="212"/>
              </a:lnTo>
              <a:lnTo>
                <a:pt x="870" y="224"/>
              </a:lnTo>
              <a:lnTo>
                <a:pt x="882" y="230"/>
              </a:lnTo>
              <a:lnTo>
                <a:pt x="879" y="239"/>
              </a:lnTo>
              <a:lnTo>
                <a:pt x="886" y="250"/>
              </a:lnTo>
              <a:lnTo>
                <a:pt x="872" y="252"/>
              </a:lnTo>
              <a:lnTo>
                <a:pt x="876" y="276"/>
              </a:lnTo>
              <a:lnTo>
                <a:pt x="882" y="282"/>
              </a:lnTo>
              <a:lnTo>
                <a:pt x="875" y="289"/>
              </a:lnTo>
              <a:lnTo>
                <a:pt x="884" y="299"/>
              </a:lnTo>
              <a:lnTo>
                <a:pt x="900" y="302"/>
              </a:lnTo>
              <a:lnTo>
                <a:pt x="897" y="313"/>
              </a:lnTo>
              <a:lnTo>
                <a:pt x="908" y="310"/>
              </a:lnTo>
              <a:lnTo>
                <a:pt x="916" y="315"/>
              </a:lnTo>
              <a:lnTo>
                <a:pt x="918" y="328"/>
              </a:lnTo>
              <a:lnTo>
                <a:pt x="904" y="336"/>
              </a:lnTo>
              <a:lnTo>
                <a:pt x="914" y="342"/>
              </a:lnTo>
              <a:lnTo>
                <a:pt x="909" y="349"/>
              </a:lnTo>
              <a:lnTo>
                <a:pt x="919" y="351"/>
              </a:lnTo>
              <a:lnTo>
                <a:pt x="919" y="360"/>
              </a:lnTo>
              <a:lnTo>
                <a:pt x="923" y="375"/>
              </a:lnTo>
              <a:lnTo>
                <a:pt x="936" y="377"/>
              </a:lnTo>
              <a:lnTo>
                <a:pt x="944" y="376"/>
              </a:lnTo>
              <a:lnTo>
                <a:pt x="969" y="401"/>
              </a:lnTo>
              <a:lnTo>
                <a:pt x="968" y="409"/>
              </a:lnTo>
              <a:lnTo>
                <a:pt x="989" y="429"/>
              </a:lnTo>
              <a:lnTo>
                <a:pt x="980" y="435"/>
              </a:lnTo>
              <a:lnTo>
                <a:pt x="989" y="440"/>
              </a:lnTo>
              <a:lnTo>
                <a:pt x="987" y="479"/>
              </a:lnTo>
              <a:lnTo>
                <a:pt x="979" y="488"/>
              </a:lnTo>
              <a:lnTo>
                <a:pt x="983" y="498"/>
              </a:lnTo>
              <a:lnTo>
                <a:pt x="976" y="503"/>
              </a:lnTo>
              <a:lnTo>
                <a:pt x="979" y="514"/>
              </a:lnTo>
              <a:lnTo>
                <a:pt x="983" y="524"/>
              </a:lnTo>
              <a:lnTo>
                <a:pt x="995" y="525"/>
              </a:lnTo>
              <a:lnTo>
                <a:pt x="997" y="536"/>
              </a:lnTo>
              <a:lnTo>
                <a:pt x="1002" y="542"/>
              </a:lnTo>
              <a:lnTo>
                <a:pt x="994" y="553"/>
              </a:lnTo>
              <a:lnTo>
                <a:pt x="984" y="557"/>
              </a:lnTo>
              <a:lnTo>
                <a:pt x="989" y="542"/>
              </a:lnTo>
              <a:lnTo>
                <a:pt x="975" y="539"/>
              </a:lnTo>
              <a:lnTo>
                <a:pt x="969" y="554"/>
              </a:lnTo>
              <a:lnTo>
                <a:pt x="962" y="561"/>
              </a:lnTo>
              <a:lnTo>
                <a:pt x="962" y="542"/>
              </a:lnTo>
              <a:lnTo>
                <a:pt x="954" y="538"/>
              </a:lnTo>
              <a:lnTo>
                <a:pt x="944" y="540"/>
              </a:lnTo>
              <a:lnTo>
                <a:pt x="929" y="532"/>
              </a:lnTo>
              <a:lnTo>
                <a:pt x="932" y="546"/>
              </a:lnTo>
              <a:lnTo>
                <a:pt x="923" y="547"/>
              </a:lnTo>
              <a:lnTo>
                <a:pt x="927" y="562"/>
              </a:lnTo>
              <a:lnTo>
                <a:pt x="934" y="565"/>
              </a:lnTo>
              <a:lnTo>
                <a:pt x="945" y="583"/>
              </a:lnTo>
              <a:lnTo>
                <a:pt x="945" y="594"/>
              </a:lnTo>
              <a:lnTo>
                <a:pt x="943" y="616"/>
              </a:lnTo>
              <a:lnTo>
                <a:pt x="951" y="622"/>
              </a:lnTo>
              <a:lnTo>
                <a:pt x="943" y="626"/>
              </a:lnTo>
              <a:lnTo>
                <a:pt x="929" y="624"/>
              </a:lnTo>
              <a:lnTo>
                <a:pt x="919" y="629"/>
              </a:lnTo>
              <a:lnTo>
                <a:pt x="915" y="637"/>
              </a:lnTo>
              <a:lnTo>
                <a:pt x="925" y="646"/>
              </a:lnTo>
              <a:lnTo>
                <a:pt x="905" y="648"/>
              </a:lnTo>
              <a:lnTo>
                <a:pt x="902" y="654"/>
              </a:lnTo>
              <a:lnTo>
                <a:pt x="887" y="654"/>
              </a:lnTo>
              <a:lnTo>
                <a:pt x="882" y="646"/>
              </a:lnTo>
              <a:lnTo>
                <a:pt x="868" y="655"/>
              </a:lnTo>
              <a:lnTo>
                <a:pt x="854" y="655"/>
              </a:lnTo>
              <a:lnTo>
                <a:pt x="844" y="670"/>
              </a:lnTo>
              <a:lnTo>
                <a:pt x="855" y="670"/>
              </a:lnTo>
              <a:lnTo>
                <a:pt x="847" y="687"/>
              </a:lnTo>
              <a:lnTo>
                <a:pt x="834" y="696"/>
              </a:lnTo>
              <a:lnTo>
                <a:pt x="843" y="700"/>
              </a:lnTo>
              <a:lnTo>
                <a:pt x="847" y="711"/>
              </a:lnTo>
              <a:lnTo>
                <a:pt x="858" y="725"/>
              </a:lnTo>
              <a:lnTo>
                <a:pt x="869" y="756"/>
              </a:lnTo>
              <a:lnTo>
                <a:pt x="868" y="763"/>
              </a:lnTo>
              <a:lnTo>
                <a:pt x="873" y="773"/>
              </a:lnTo>
              <a:lnTo>
                <a:pt x="880" y="807"/>
              </a:lnTo>
              <a:lnTo>
                <a:pt x="886" y="825"/>
              </a:lnTo>
              <a:lnTo>
                <a:pt x="894" y="833"/>
              </a:lnTo>
              <a:lnTo>
                <a:pt x="894" y="852"/>
              </a:lnTo>
              <a:lnTo>
                <a:pt x="891" y="873"/>
              </a:lnTo>
              <a:lnTo>
                <a:pt x="894" y="882"/>
              </a:lnTo>
              <a:lnTo>
                <a:pt x="890" y="896"/>
              </a:lnTo>
              <a:lnTo>
                <a:pt x="884" y="903"/>
              </a:lnTo>
              <a:lnTo>
                <a:pt x="876" y="904"/>
              </a:lnTo>
              <a:lnTo>
                <a:pt x="873" y="911"/>
              </a:lnTo>
              <a:lnTo>
                <a:pt x="883" y="917"/>
              </a:lnTo>
              <a:lnTo>
                <a:pt x="882" y="930"/>
              </a:lnTo>
              <a:lnTo>
                <a:pt x="875" y="941"/>
              </a:lnTo>
              <a:lnTo>
                <a:pt x="877" y="948"/>
              </a:lnTo>
              <a:lnTo>
                <a:pt x="870" y="955"/>
              </a:lnTo>
              <a:lnTo>
                <a:pt x="879" y="959"/>
              </a:lnTo>
              <a:lnTo>
                <a:pt x="877" y="963"/>
              </a:lnTo>
              <a:lnTo>
                <a:pt x="887" y="975"/>
              </a:lnTo>
              <a:lnTo>
                <a:pt x="866" y="990"/>
              </a:lnTo>
              <a:lnTo>
                <a:pt x="875" y="1003"/>
              </a:lnTo>
              <a:lnTo>
                <a:pt x="886" y="1004"/>
              </a:lnTo>
              <a:lnTo>
                <a:pt x="882" y="1023"/>
              </a:lnTo>
              <a:lnTo>
                <a:pt x="894" y="1031"/>
              </a:lnTo>
              <a:lnTo>
                <a:pt x="891" y="1049"/>
              </a:lnTo>
              <a:lnTo>
                <a:pt x="872" y="1057"/>
              </a:lnTo>
              <a:lnTo>
                <a:pt x="850" y="1045"/>
              </a:lnTo>
              <a:lnTo>
                <a:pt x="827" y="1055"/>
              </a:lnTo>
              <a:lnTo>
                <a:pt x="808" y="1045"/>
              </a:lnTo>
              <a:lnTo>
                <a:pt x="789" y="1045"/>
              </a:lnTo>
              <a:lnTo>
                <a:pt x="770" y="1064"/>
              </a:lnTo>
              <a:lnTo>
                <a:pt x="740" y="1077"/>
              </a:lnTo>
              <a:close/>
            </a:path>
          </a:pathLst>
        </a:custGeom>
        <a:solidFill>
          <a:srgbClr val="7D2121"/>
        </a:solidFill>
        <a:ln w="19050" cmpd="sng">
          <a:solidFill>
            <a:srgbClr val="333333"/>
          </a:solidFill>
          <a:prstDash val="solid"/>
          <a:round/>
          <a:headEnd/>
          <a:tailEnd/>
        </a:ln>
      </xdr:spPr>
    </xdr:sp>
    <xdr:clientData/>
  </xdr:twoCellAnchor>
  <xdr:twoCellAnchor>
    <xdr:from>
      <xdr:col>3</xdr:col>
      <xdr:colOff>266700</xdr:colOff>
      <xdr:row>43</xdr:row>
      <xdr:rowOff>0</xdr:rowOff>
    </xdr:from>
    <xdr:to>
      <xdr:col>4</xdr:col>
      <xdr:colOff>133350</xdr:colOff>
      <xdr:row>45</xdr:row>
      <xdr:rowOff>152400</xdr:rowOff>
    </xdr:to>
    <xdr:sp macro="" textlink="">
      <xdr:nvSpPr>
        <xdr:cNvPr id="69" name="Text Box 68"/>
        <xdr:cNvSpPr txBox="1">
          <a:spLocks noChangeArrowheads="1"/>
        </xdr:cNvSpPr>
      </xdr:nvSpPr>
      <xdr:spPr bwMode="auto">
        <a:xfrm>
          <a:off x="2143125" y="6962775"/>
          <a:ext cx="6286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33333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FFFFFF"/>
              </a:solidFill>
              <a:latin typeface="Times New Roman"/>
              <a:cs typeface="Times New Roman"/>
            </a:rPr>
            <a:t>BW</a:t>
          </a: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FFFFFF"/>
              </a:solidFill>
              <a:latin typeface="Times New Roman"/>
              <a:cs typeface="Times New Roman"/>
            </a:rPr>
            <a:t>2,18</a:t>
          </a:r>
        </a:p>
        <a:p>
          <a:pPr algn="l" rtl="0">
            <a:defRPr sz="1000"/>
          </a:pPr>
          <a:endParaRPr lang="de-DE" sz="1200" b="0" i="0" u="none" strike="noStrike" baseline="0">
            <a:solidFill>
              <a:srgbClr val="FFFFFF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76</xdr:row>
      <xdr:rowOff>180975</xdr:rowOff>
    </xdr:from>
    <xdr:to>
      <xdr:col>0</xdr:col>
      <xdr:colOff>2505075</xdr:colOff>
      <xdr:row>76</xdr:row>
      <xdr:rowOff>180975</xdr:rowOff>
    </xdr:to>
    <xdr:sp macro="" textlink="">
      <xdr:nvSpPr>
        <xdr:cNvPr id="1084" name="Line 1"/>
        <xdr:cNvSpPr>
          <a:spLocks noChangeShapeType="1"/>
        </xdr:cNvSpPr>
      </xdr:nvSpPr>
      <xdr:spPr bwMode="auto">
        <a:xfrm flipV="1">
          <a:off x="9525" y="16592550"/>
          <a:ext cx="24955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71</xdr:row>
      <xdr:rowOff>0</xdr:rowOff>
    </xdr:from>
    <xdr:to>
      <xdr:col>0</xdr:col>
      <xdr:colOff>2505075</xdr:colOff>
      <xdr:row>71</xdr:row>
      <xdr:rowOff>0</xdr:rowOff>
    </xdr:to>
    <xdr:sp macro="" textlink="">
      <xdr:nvSpPr>
        <xdr:cNvPr id="3311" name="Line 2"/>
        <xdr:cNvSpPr>
          <a:spLocks noChangeShapeType="1"/>
        </xdr:cNvSpPr>
      </xdr:nvSpPr>
      <xdr:spPr bwMode="auto">
        <a:xfrm flipV="1">
          <a:off x="9525" y="15030450"/>
          <a:ext cx="24955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9525</xdr:colOff>
      <xdr:row>71</xdr:row>
      <xdr:rowOff>0</xdr:rowOff>
    </xdr:from>
    <xdr:to>
      <xdr:col>0</xdr:col>
      <xdr:colOff>2505075</xdr:colOff>
      <xdr:row>71</xdr:row>
      <xdr:rowOff>0</xdr:rowOff>
    </xdr:to>
    <xdr:sp macro="" textlink="">
      <xdr:nvSpPr>
        <xdr:cNvPr id="3313" name="Line 4"/>
        <xdr:cNvSpPr>
          <a:spLocks noChangeShapeType="1"/>
        </xdr:cNvSpPr>
      </xdr:nvSpPr>
      <xdr:spPr bwMode="auto">
        <a:xfrm flipV="1">
          <a:off x="9525" y="15030450"/>
          <a:ext cx="24955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74</xdr:row>
      <xdr:rowOff>114300</xdr:rowOff>
    </xdr:from>
    <xdr:to>
      <xdr:col>1</xdr:col>
      <xdr:colOff>2286000</xdr:colOff>
      <xdr:row>74</xdr:row>
      <xdr:rowOff>114300</xdr:rowOff>
    </xdr:to>
    <xdr:sp macro="" textlink="">
      <xdr:nvSpPr>
        <xdr:cNvPr id="4158" name="Line 3"/>
        <xdr:cNvSpPr>
          <a:spLocks noChangeShapeType="1"/>
        </xdr:cNvSpPr>
      </xdr:nvSpPr>
      <xdr:spPr bwMode="auto">
        <a:xfrm>
          <a:off x="66675" y="12392025"/>
          <a:ext cx="29908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74</xdr:row>
      <xdr:rowOff>133350</xdr:rowOff>
    </xdr:from>
    <xdr:to>
      <xdr:col>1</xdr:col>
      <xdr:colOff>2219325</xdr:colOff>
      <xdr:row>74</xdr:row>
      <xdr:rowOff>133350</xdr:rowOff>
    </xdr:to>
    <xdr:sp macro="" textlink="">
      <xdr:nvSpPr>
        <xdr:cNvPr id="2" name="Line 3"/>
        <xdr:cNvSpPr>
          <a:spLocks noChangeShapeType="1"/>
        </xdr:cNvSpPr>
      </xdr:nvSpPr>
      <xdr:spPr bwMode="auto">
        <a:xfrm>
          <a:off x="0" y="12525375"/>
          <a:ext cx="29908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74</xdr:row>
      <xdr:rowOff>0</xdr:rowOff>
    </xdr:from>
    <xdr:to>
      <xdr:col>1</xdr:col>
      <xdr:colOff>2257425</xdr:colOff>
      <xdr:row>74</xdr:row>
      <xdr:rowOff>0</xdr:rowOff>
    </xdr:to>
    <xdr:sp macro="" textlink="">
      <xdr:nvSpPr>
        <xdr:cNvPr id="2" name="Line 3"/>
        <xdr:cNvSpPr>
          <a:spLocks noChangeShapeType="1"/>
        </xdr:cNvSpPr>
      </xdr:nvSpPr>
      <xdr:spPr bwMode="auto">
        <a:xfrm>
          <a:off x="0" y="12668250"/>
          <a:ext cx="29908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73</xdr:row>
      <xdr:rowOff>0</xdr:rowOff>
    </xdr:from>
    <xdr:to>
      <xdr:col>1</xdr:col>
      <xdr:colOff>2219325</xdr:colOff>
      <xdr:row>73</xdr:row>
      <xdr:rowOff>0</xdr:rowOff>
    </xdr:to>
    <xdr:sp macro="" textlink="">
      <xdr:nvSpPr>
        <xdr:cNvPr id="2" name="Line 3"/>
        <xdr:cNvSpPr>
          <a:spLocks noChangeShapeType="1"/>
        </xdr:cNvSpPr>
      </xdr:nvSpPr>
      <xdr:spPr bwMode="auto">
        <a:xfrm>
          <a:off x="0" y="12325350"/>
          <a:ext cx="29908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71</xdr:row>
      <xdr:rowOff>142875</xdr:rowOff>
    </xdr:from>
    <xdr:to>
      <xdr:col>1</xdr:col>
      <xdr:colOff>2419350</xdr:colOff>
      <xdr:row>71</xdr:row>
      <xdr:rowOff>142875</xdr:rowOff>
    </xdr:to>
    <xdr:sp macro="" textlink="">
      <xdr:nvSpPr>
        <xdr:cNvPr id="7229" name="Line 2"/>
        <xdr:cNvSpPr>
          <a:spLocks noChangeShapeType="1"/>
        </xdr:cNvSpPr>
      </xdr:nvSpPr>
      <xdr:spPr bwMode="auto">
        <a:xfrm>
          <a:off x="47625" y="12611100"/>
          <a:ext cx="30575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34</xdr:row>
      <xdr:rowOff>0</xdr:rowOff>
    </xdr:from>
    <xdr:to>
      <xdr:col>1</xdr:col>
      <xdr:colOff>2209800</xdr:colOff>
      <xdr:row>34</xdr:row>
      <xdr:rowOff>0</xdr:rowOff>
    </xdr:to>
    <xdr:sp macro="" textlink="">
      <xdr:nvSpPr>
        <xdr:cNvPr id="8371" name="Line 1"/>
        <xdr:cNvSpPr>
          <a:spLocks noChangeShapeType="1"/>
        </xdr:cNvSpPr>
      </xdr:nvSpPr>
      <xdr:spPr bwMode="auto">
        <a:xfrm>
          <a:off x="28575" y="5867400"/>
          <a:ext cx="2962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28575</xdr:colOff>
      <xdr:row>34</xdr:row>
      <xdr:rowOff>0</xdr:rowOff>
    </xdr:from>
    <xdr:to>
      <xdr:col>1</xdr:col>
      <xdr:colOff>2209800</xdr:colOff>
      <xdr:row>34</xdr:row>
      <xdr:rowOff>0</xdr:rowOff>
    </xdr:to>
    <xdr:sp macro="" textlink="">
      <xdr:nvSpPr>
        <xdr:cNvPr id="8372" name="Line 3"/>
        <xdr:cNvSpPr>
          <a:spLocks noChangeShapeType="1"/>
        </xdr:cNvSpPr>
      </xdr:nvSpPr>
      <xdr:spPr bwMode="auto">
        <a:xfrm>
          <a:off x="28575" y="5867400"/>
          <a:ext cx="2962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70</xdr:row>
      <xdr:rowOff>0</xdr:rowOff>
    </xdr:from>
    <xdr:to>
      <xdr:col>1</xdr:col>
      <xdr:colOff>2181225</xdr:colOff>
      <xdr:row>70</xdr:row>
      <xdr:rowOff>0</xdr:rowOff>
    </xdr:to>
    <xdr:sp macro="" textlink="">
      <xdr:nvSpPr>
        <xdr:cNvPr id="8373" name="Line 4"/>
        <xdr:cNvSpPr>
          <a:spLocks noChangeShapeType="1"/>
        </xdr:cNvSpPr>
      </xdr:nvSpPr>
      <xdr:spPr bwMode="auto">
        <a:xfrm>
          <a:off x="0" y="12573000"/>
          <a:ext cx="2962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33</xdr:row>
      <xdr:rowOff>152400</xdr:rowOff>
    </xdr:from>
    <xdr:to>
      <xdr:col>1</xdr:col>
      <xdr:colOff>2200275</xdr:colOff>
      <xdr:row>33</xdr:row>
      <xdr:rowOff>152400</xdr:rowOff>
    </xdr:to>
    <xdr:sp macro="" textlink="">
      <xdr:nvSpPr>
        <xdr:cNvPr id="9633" name="Line 3"/>
        <xdr:cNvSpPr>
          <a:spLocks noChangeShapeType="1"/>
        </xdr:cNvSpPr>
      </xdr:nvSpPr>
      <xdr:spPr bwMode="auto">
        <a:xfrm>
          <a:off x="19050" y="5991225"/>
          <a:ext cx="2962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19050</xdr:colOff>
      <xdr:row>33</xdr:row>
      <xdr:rowOff>152400</xdr:rowOff>
    </xdr:from>
    <xdr:to>
      <xdr:col>1</xdr:col>
      <xdr:colOff>2200275</xdr:colOff>
      <xdr:row>33</xdr:row>
      <xdr:rowOff>152400</xdr:rowOff>
    </xdr:to>
    <xdr:sp macro="" textlink="">
      <xdr:nvSpPr>
        <xdr:cNvPr id="9636" name="Line 7"/>
        <xdr:cNvSpPr>
          <a:spLocks noChangeShapeType="1"/>
        </xdr:cNvSpPr>
      </xdr:nvSpPr>
      <xdr:spPr bwMode="auto">
        <a:xfrm>
          <a:off x="19050" y="5991225"/>
          <a:ext cx="2962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70</xdr:row>
      <xdr:rowOff>0</xdr:rowOff>
    </xdr:from>
    <xdr:to>
      <xdr:col>1</xdr:col>
      <xdr:colOff>2181225</xdr:colOff>
      <xdr:row>70</xdr:row>
      <xdr:rowOff>0</xdr:rowOff>
    </xdr:to>
    <xdr:sp macro="" textlink="">
      <xdr:nvSpPr>
        <xdr:cNvPr id="9637" name="Line 8"/>
        <xdr:cNvSpPr>
          <a:spLocks noChangeShapeType="1"/>
        </xdr:cNvSpPr>
      </xdr:nvSpPr>
      <xdr:spPr bwMode="auto">
        <a:xfrm>
          <a:off x="0" y="12134850"/>
          <a:ext cx="2962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49</xdr:row>
      <xdr:rowOff>0</xdr:rowOff>
    </xdr:from>
    <xdr:to>
      <xdr:col>0</xdr:col>
      <xdr:colOff>4429125</xdr:colOff>
      <xdr:row>49</xdr:row>
      <xdr:rowOff>0</xdr:rowOff>
    </xdr:to>
    <xdr:sp macro="" textlink="">
      <xdr:nvSpPr>
        <xdr:cNvPr id="10301" name="Line 1"/>
        <xdr:cNvSpPr>
          <a:spLocks noChangeShapeType="1"/>
        </xdr:cNvSpPr>
      </xdr:nvSpPr>
      <xdr:spPr bwMode="auto">
        <a:xfrm>
          <a:off x="47625" y="13601700"/>
          <a:ext cx="43815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48</xdr:row>
      <xdr:rowOff>9525</xdr:rowOff>
    </xdr:from>
    <xdr:to>
      <xdr:col>1</xdr:col>
      <xdr:colOff>1428750</xdr:colOff>
      <xdr:row>48</xdr:row>
      <xdr:rowOff>9525</xdr:rowOff>
    </xdr:to>
    <xdr:sp macro="" textlink="">
      <xdr:nvSpPr>
        <xdr:cNvPr id="12466" name="Line 1"/>
        <xdr:cNvSpPr>
          <a:spLocks noChangeShapeType="1"/>
        </xdr:cNvSpPr>
      </xdr:nvSpPr>
      <xdr:spPr bwMode="auto">
        <a:xfrm>
          <a:off x="47625" y="11991975"/>
          <a:ext cx="1762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762000</xdr:colOff>
      <xdr:row>47</xdr:row>
      <xdr:rowOff>0</xdr:rowOff>
    </xdr:from>
    <xdr:to>
      <xdr:col>5</xdr:col>
      <xdr:colOff>942975</xdr:colOff>
      <xdr:row>47</xdr:row>
      <xdr:rowOff>0</xdr:rowOff>
    </xdr:to>
    <xdr:sp macro="" textlink="">
      <xdr:nvSpPr>
        <xdr:cNvPr id="12290" name="Text Box 2"/>
        <xdr:cNvSpPr txBox="1">
          <a:spLocks noChangeArrowheads="1"/>
        </xdr:cNvSpPr>
      </xdr:nvSpPr>
      <xdr:spPr bwMode="auto">
        <a:xfrm>
          <a:off x="3067050" y="11677650"/>
          <a:ext cx="28384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FF" mc:Ignorable="a14" a14:legacySpreadsheetColorIndex="12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38100</xdr:colOff>
      <xdr:row>47</xdr:row>
      <xdr:rowOff>0</xdr:rowOff>
    </xdr:from>
    <xdr:to>
      <xdr:col>8</xdr:col>
      <xdr:colOff>485775</xdr:colOff>
      <xdr:row>47</xdr:row>
      <xdr:rowOff>0</xdr:rowOff>
    </xdr:to>
    <xdr:sp macro="" textlink="">
      <xdr:nvSpPr>
        <xdr:cNvPr id="12291" name="Text Box 3"/>
        <xdr:cNvSpPr txBox="1">
          <a:spLocks noChangeArrowheads="1"/>
        </xdr:cNvSpPr>
      </xdr:nvSpPr>
      <xdr:spPr bwMode="auto">
        <a:xfrm>
          <a:off x="5981700" y="11677650"/>
          <a:ext cx="22764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FF" mc:Ignorable="a14" a14:legacySpreadsheetColorIndex="12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  <a:p>
          <a:pPr algn="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77</xdr:row>
      <xdr:rowOff>171450</xdr:rowOff>
    </xdr:from>
    <xdr:to>
      <xdr:col>0</xdr:col>
      <xdr:colOff>1809750</xdr:colOff>
      <xdr:row>77</xdr:row>
      <xdr:rowOff>171450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14878050"/>
          <a:ext cx="18097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752475</xdr:colOff>
          <xdr:row>2</xdr:row>
          <xdr:rowOff>142875</xdr:rowOff>
        </xdr:from>
        <xdr:to>
          <xdr:col>8</xdr:col>
          <xdr:colOff>323850</xdr:colOff>
          <xdr:row>52</xdr:row>
          <xdr:rowOff>57150</xdr:rowOff>
        </xdr:to>
        <xdr:sp macro="" textlink="">
          <xdr:nvSpPr>
            <xdr:cNvPr id="83972" name="Object 4" hidden="1">
              <a:extLst>
                <a:ext uri="{63B3BB69-23CF-44E3-9099-C40C66FF867C}">
                  <a14:compatExt spid="_x0000_s839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4</xdr:row>
          <xdr:rowOff>0</xdr:rowOff>
        </xdr:from>
        <xdr:to>
          <xdr:col>8</xdr:col>
          <xdr:colOff>333375</xdr:colOff>
          <xdr:row>53</xdr:row>
          <xdr:rowOff>85725</xdr:rowOff>
        </xdr:to>
        <xdr:sp macro="" textlink="">
          <xdr:nvSpPr>
            <xdr:cNvPr id="54273" name="Object 1" hidden="1">
              <a:extLst>
                <a:ext uri="{63B3BB69-23CF-44E3-9099-C40C66FF867C}">
                  <a14:compatExt spid="_x0000_s54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0</xdr:colOff>
          <xdr:row>4</xdr:row>
          <xdr:rowOff>0</xdr:rowOff>
        </xdr:from>
        <xdr:to>
          <xdr:col>17</xdr:col>
          <xdr:colOff>333375</xdr:colOff>
          <xdr:row>53</xdr:row>
          <xdr:rowOff>85725</xdr:rowOff>
        </xdr:to>
        <xdr:sp macro="" textlink="">
          <xdr:nvSpPr>
            <xdr:cNvPr id="54274" name="Object 2" hidden="1">
              <a:extLst>
                <a:ext uri="{63B3BB69-23CF-44E3-9099-C40C66FF867C}">
                  <a14:compatExt spid="_x0000_s54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</xdr:row>
          <xdr:rowOff>0</xdr:rowOff>
        </xdr:from>
        <xdr:to>
          <xdr:col>8</xdr:col>
          <xdr:colOff>333375</xdr:colOff>
          <xdr:row>52</xdr:row>
          <xdr:rowOff>85725</xdr:rowOff>
        </xdr:to>
        <xdr:sp macro="" textlink="">
          <xdr:nvSpPr>
            <xdr:cNvPr id="81921" name="Object 1" hidden="1">
              <a:extLst>
                <a:ext uri="{63B3BB69-23CF-44E3-9099-C40C66FF867C}">
                  <a14:compatExt spid="_x0000_s819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</xdr:row>
          <xdr:rowOff>0</xdr:rowOff>
        </xdr:from>
        <xdr:to>
          <xdr:col>11</xdr:col>
          <xdr:colOff>19050</xdr:colOff>
          <xdr:row>55</xdr:row>
          <xdr:rowOff>85725</xdr:rowOff>
        </xdr:to>
        <xdr:sp macro="" textlink="">
          <xdr:nvSpPr>
            <xdr:cNvPr id="82948" name="Object 4" hidden="1">
              <a:extLst>
                <a:ext uri="{63B3BB69-23CF-44E3-9099-C40C66FF867C}">
                  <a14:compatExt spid="_x0000_s829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13.bin"/><Relationship Id="rId1" Type="http://schemas.openxmlformats.org/officeDocument/2006/relationships/printerSettings" Target="../printerSettings/printerSettings12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0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3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47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image" Target="../media/image6.emf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48.bin"/><Relationship Id="rId6" Type="http://schemas.openxmlformats.org/officeDocument/2006/relationships/oleObject" Target="../embeddings/oleObject4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49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5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50.bin"/><Relationship Id="rId5" Type="http://schemas.openxmlformats.org/officeDocument/2006/relationships/image" Target="../media/image8.emf"/><Relationship Id="rId4" Type="http://schemas.openxmlformats.org/officeDocument/2006/relationships/package" Target="../embeddings/Microsoft_Word-Dokument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1" enableFormatConditionsCalculation="0"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style="284" customWidth="1"/>
    <col min="2" max="6" width="11.42578125" style="284"/>
    <col min="7" max="7" width="9.85546875" style="284" customWidth="1"/>
    <col min="8" max="8" width="38" style="284" customWidth="1"/>
    <col min="9" max="16384" width="11.42578125" style="284"/>
  </cols>
  <sheetData>
    <row r="1" spans="1:9" ht="45.75" customHeight="1" x14ac:dyDescent="0.45">
      <c r="A1" s="283"/>
      <c r="B1" s="440" t="s">
        <v>2270</v>
      </c>
      <c r="C1" s="441"/>
      <c r="D1" s="441"/>
      <c r="E1" s="441"/>
      <c r="F1" s="441"/>
      <c r="G1" s="441"/>
      <c r="H1" s="441"/>
    </row>
    <row r="2" spans="1:9" ht="14.25" customHeight="1" x14ac:dyDescent="0.2">
      <c r="A2" s="285"/>
      <c r="B2" s="285"/>
      <c r="C2" s="285"/>
      <c r="D2" s="285"/>
      <c r="E2" s="285"/>
      <c r="F2" s="285"/>
      <c r="G2" s="285"/>
      <c r="H2" s="285"/>
    </row>
    <row r="3" spans="1:9" ht="11.25" customHeight="1" x14ac:dyDescent="0.35">
      <c r="A3" s="285"/>
      <c r="B3" s="285"/>
      <c r="C3" s="285"/>
      <c r="D3" s="285"/>
      <c r="E3" s="285"/>
      <c r="F3" s="285"/>
      <c r="G3" s="285"/>
      <c r="H3" s="442" t="s">
        <v>2271</v>
      </c>
      <c r="I3" s="286"/>
    </row>
    <row r="4" spans="1:9" x14ac:dyDescent="0.2">
      <c r="A4" s="285"/>
      <c r="B4" s="285"/>
      <c r="C4" s="285"/>
      <c r="D4" s="285"/>
      <c r="E4" s="285"/>
      <c r="F4" s="285"/>
      <c r="G4" s="285"/>
      <c r="H4" s="443"/>
    </row>
    <row r="5" spans="1:9" x14ac:dyDescent="0.2">
      <c r="A5" s="285"/>
      <c r="B5" s="285"/>
      <c r="C5" s="285"/>
      <c r="D5" s="285"/>
      <c r="E5" s="285"/>
      <c r="F5" s="285"/>
      <c r="G5" s="285"/>
      <c r="H5" s="285"/>
    </row>
    <row r="6" spans="1:9" x14ac:dyDescent="0.2">
      <c r="A6" s="285"/>
      <c r="B6" s="285"/>
      <c r="C6" s="285"/>
      <c r="D6" s="285"/>
      <c r="E6" s="285"/>
      <c r="F6" s="285"/>
      <c r="G6" s="285"/>
      <c r="H6" s="285"/>
    </row>
    <row r="7" spans="1:9" x14ac:dyDescent="0.2">
      <c r="A7" s="285"/>
      <c r="B7" s="285"/>
      <c r="C7" s="285"/>
      <c r="D7" s="285"/>
      <c r="E7" s="285"/>
      <c r="F7" s="285"/>
      <c r="G7" s="285"/>
      <c r="H7" s="285"/>
    </row>
    <row r="8" spans="1:9" x14ac:dyDescent="0.2">
      <c r="A8" s="285"/>
      <c r="B8" s="285"/>
      <c r="C8" s="285"/>
      <c r="D8" s="285"/>
      <c r="E8" s="285"/>
      <c r="F8" s="285"/>
      <c r="G8" s="285"/>
      <c r="H8" s="285"/>
    </row>
    <row r="9" spans="1:9" x14ac:dyDescent="0.2">
      <c r="A9" s="285"/>
      <c r="B9" s="285"/>
      <c r="C9" s="285"/>
      <c r="D9" s="285"/>
      <c r="E9" s="285"/>
      <c r="F9" s="285"/>
      <c r="G9" s="285"/>
      <c r="H9" s="285"/>
    </row>
    <row r="10" spans="1:9" s="289" customFormat="1" ht="34.5" x14ac:dyDescent="0.45">
      <c r="A10" s="287"/>
      <c r="B10" s="288" t="s">
        <v>2272</v>
      </c>
      <c r="C10" s="288"/>
      <c r="D10" s="287"/>
      <c r="E10" s="287"/>
      <c r="F10" s="287"/>
      <c r="G10" s="287"/>
      <c r="H10" s="287"/>
    </row>
    <row r="11" spans="1:9" x14ac:dyDescent="0.2">
      <c r="A11" s="285"/>
      <c r="B11" s="285"/>
      <c r="C11" s="285"/>
      <c r="D11" s="285"/>
      <c r="E11" s="285"/>
      <c r="F11" s="285"/>
      <c r="G11" s="285"/>
      <c r="H11" s="285"/>
    </row>
    <row r="12" spans="1:9" x14ac:dyDescent="0.2">
      <c r="A12" s="285"/>
      <c r="B12" s="285"/>
      <c r="C12" s="285"/>
      <c r="D12" s="285"/>
      <c r="E12" s="285"/>
      <c r="F12" s="285"/>
      <c r="G12" s="285"/>
      <c r="H12" s="285"/>
    </row>
    <row r="13" spans="1:9" x14ac:dyDescent="0.2">
      <c r="A13" s="285"/>
      <c r="B13" s="285"/>
      <c r="C13" s="285"/>
      <c r="D13" s="285"/>
      <c r="E13" s="285"/>
      <c r="F13" s="285"/>
      <c r="G13" s="285"/>
      <c r="H13" s="285"/>
    </row>
    <row r="14" spans="1:9" s="289" customFormat="1" ht="27" x14ac:dyDescent="0.4">
      <c r="A14" s="287"/>
      <c r="B14" s="272" t="s">
        <v>2273</v>
      </c>
      <c r="C14" s="290"/>
      <c r="D14" s="290"/>
      <c r="E14" s="291"/>
      <c r="F14" s="292"/>
      <c r="G14" s="287"/>
      <c r="H14" s="287"/>
    </row>
    <row r="15" spans="1:9" s="289" customFormat="1" ht="27" x14ac:dyDescent="0.4">
      <c r="A15" s="287"/>
      <c r="B15" s="293"/>
      <c r="C15" s="294"/>
      <c r="D15" s="294"/>
      <c r="E15" s="295"/>
      <c r="F15" s="287"/>
      <c r="G15" s="287"/>
      <c r="H15" s="287"/>
    </row>
    <row r="16" spans="1:9" s="289" customFormat="1" ht="27" x14ac:dyDescent="0.4">
      <c r="A16" s="287"/>
      <c r="B16" s="293"/>
      <c r="C16" s="294"/>
      <c r="D16" s="294"/>
      <c r="E16" s="295"/>
      <c r="F16" s="287"/>
      <c r="G16" s="287"/>
      <c r="H16" s="287"/>
    </row>
    <row r="17" spans="1:8" x14ac:dyDescent="0.2">
      <c r="A17" s="285"/>
      <c r="B17" s="285"/>
      <c r="C17" s="285"/>
      <c r="D17" s="285"/>
      <c r="E17" s="285"/>
      <c r="F17" s="285"/>
      <c r="G17" s="285"/>
      <c r="H17" s="285"/>
    </row>
    <row r="18" spans="1:8" x14ac:dyDescent="0.2">
      <c r="A18" s="285"/>
      <c r="B18" s="296"/>
      <c r="C18" s="296"/>
      <c r="D18" s="296"/>
      <c r="E18" s="296"/>
      <c r="F18" s="285"/>
      <c r="G18" s="285"/>
      <c r="H18" s="285"/>
    </row>
    <row r="19" spans="1:8" x14ac:dyDescent="0.2">
      <c r="A19" s="285"/>
      <c r="B19" s="296"/>
      <c r="C19" s="296"/>
      <c r="D19" s="296"/>
      <c r="E19" s="296"/>
      <c r="F19" s="285"/>
      <c r="G19" s="285"/>
      <c r="H19" s="285"/>
    </row>
    <row r="20" spans="1:8" x14ac:dyDescent="0.2">
      <c r="A20" s="285"/>
      <c r="B20" s="444"/>
      <c r="C20" s="445"/>
      <c r="D20" s="445"/>
      <c r="E20" s="445"/>
      <c r="F20" s="297"/>
      <c r="G20" s="285"/>
      <c r="H20" s="285"/>
    </row>
    <row r="21" spans="1:8" x14ac:dyDescent="0.2">
      <c r="A21" s="285"/>
      <c r="B21" s="445"/>
      <c r="C21" s="445"/>
      <c r="D21" s="445"/>
      <c r="E21" s="445"/>
      <c r="F21" s="297"/>
      <c r="G21" s="285"/>
      <c r="H21" s="285"/>
    </row>
    <row r="22" spans="1:8" x14ac:dyDescent="0.2">
      <c r="A22" s="285"/>
      <c r="B22" s="445"/>
      <c r="C22" s="445"/>
      <c r="D22" s="445"/>
      <c r="E22" s="445"/>
      <c r="F22" s="297"/>
      <c r="G22" s="285"/>
      <c r="H22" s="285"/>
    </row>
    <row r="23" spans="1:8" x14ac:dyDescent="0.2">
      <c r="A23" s="285"/>
      <c r="B23" s="445"/>
      <c r="C23" s="445"/>
      <c r="D23" s="445"/>
      <c r="E23" s="445"/>
      <c r="F23" s="297"/>
      <c r="G23" s="285"/>
      <c r="H23" s="285"/>
    </row>
    <row r="24" spans="1:8" x14ac:dyDescent="0.2">
      <c r="A24" s="285"/>
      <c r="B24" s="445"/>
      <c r="C24" s="445"/>
      <c r="D24" s="445"/>
      <c r="E24" s="445"/>
      <c r="F24" s="297"/>
      <c r="G24" s="285"/>
      <c r="H24" s="285"/>
    </row>
    <row r="25" spans="1:8" x14ac:dyDescent="0.2">
      <c r="A25" s="285"/>
      <c r="B25" s="445"/>
      <c r="C25" s="445"/>
      <c r="D25" s="445"/>
      <c r="E25" s="445"/>
      <c r="F25" s="297"/>
      <c r="G25" s="285"/>
      <c r="H25" s="285"/>
    </row>
    <row r="26" spans="1:8" x14ac:dyDescent="0.2">
      <c r="A26" s="285"/>
      <c r="B26" s="445"/>
      <c r="C26" s="445"/>
      <c r="D26" s="445"/>
      <c r="E26" s="445"/>
      <c r="F26" s="297"/>
      <c r="G26" s="285"/>
      <c r="H26" s="285"/>
    </row>
    <row r="27" spans="1:8" x14ac:dyDescent="0.2">
      <c r="A27" s="285"/>
      <c r="B27" s="445"/>
      <c r="C27" s="445"/>
      <c r="D27" s="445"/>
      <c r="E27" s="445"/>
      <c r="F27" s="297"/>
      <c r="G27" s="285"/>
      <c r="H27" s="285"/>
    </row>
    <row r="28" spans="1:8" x14ac:dyDescent="0.2">
      <c r="A28" s="285"/>
      <c r="B28" s="445"/>
      <c r="C28" s="445"/>
      <c r="D28" s="445"/>
      <c r="E28" s="445"/>
      <c r="F28" s="297"/>
      <c r="G28" s="285"/>
      <c r="H28" s="285"/>
    </row>
    <row r="29" spans="1:8" x14ac:dyDescent="0.2">
      <c r="A29" s="285"/>
      <c r="B29" s="445"/>
      <c r="C29" s="445"/>
      <c r="D29" s="445"/>
      <c r="E29" s="445"/>
      <c r="F29" s="297"/>
      <c r="G29" s="285"/>
      <c r="H29" s="285"/>
    </row>
    <row r="30" spans="1:8" x14ac:dyDescent="0.2">
      <c r="A30" s="285"/>
      <c r="B30" s="445"/>
      <c r="C30" s="445"/>
      <c r="D30" s="445"/>
      <c r="E30" s="445"/>
      <c r="F30" s="297"/>
      <c r="G30" s="285"/>
      <c r="H30" s="285"/>
    </row>
    <row r="31" spans="1:8" x14ac:dyDescent="0.2">
      <c r="A31" s="285"/>
      <c r="B31" s="445"/>
      <c r="C31" s="445"/>
      <c r="D31" s="445"/>
      <c r="E31" s="445"/>
      <c r="F31" s="297"/>
      <c r="G31" s="285"/>
      <c r="H31" s="285"/>
    </row>
    <row r="32" spans="1:8" x14ac:dyDescent="0.2">
      <c r="A32" s="285"/>
      <c r="B32" s="445"/>
      <c r="C32" s="445"/>
      <c r="D32" s="445"/>
      <c r="E32" s="445"/>
      <c r="F32" s="297"/>
      <c r="G32" s="285"/>
      <c r="H32" s="285"/>
    </row>
    <row r="33" spans="1:8" x14ac:dyDescent="0.2">
      <c r="A33" s="285"/>
      <c r="B33" s="445"/>
      <c r="C33" s="445"/>
      <c r="D33" s="445"/>
      <c r="E33" s="445"/>
      <c r="F33" s="297"/>
      <c r="G33" s="285"/>
      <c r="H33" s="285"/>
    </row>
    <row r="34" spans="1:8" x14ac:dyDescent="0.2">
      <c r="A34" s="285"/>
      <c r="B34" s="445"/>
      <c r="C34" s="445"/>
      <c r="D34" s="445"/>
      <c r="E34" s="445"/>
      <c r="F34" s="297"/>
      <c r="G34" s="285"/>
      <c r="H34" s="285"/>
    </row>
    <row r="35" spans="1:8" x14ac:dyDescent="0.2">
      <c r="A35" s="285"/>
      <c r="B35" s="445"/>
      <c r="C35" s="445"/>
      <c r="D35" s="445"/>
      <c r="E35" s="445"/>
      <c r="F35" s="297"/>
      <c r="G35" s="285"/>
      <c r="H35" s="285"/>
    </row>
    <row r="36" spans="1:8" x14ac:dyDescent="0.2">
      <c r="A36" s="285"/>
      <c r="B36" s="445"/>
      <c r="C36" s="445"/>
      <c r="D36" s="445"/>
      <c r="E36" s="445"/>
      <c r="F36" s="297"/>
      <c r="G36" s="285"/>
      <c r="H36" s="285"/>
    </row>
    <row r="37" spans="1:8" x14ac:dyDescent="0.2">
      <c r="A37" s="285"/>
      <c r="B37" s="445"/>
      <c r="C37" s="445"/>
      <c r="D37" s="445"/>
      <c r="E37" s="445"/>
      <c r="F37" s="297"/>
      <c r="G37" s="285"/>
      <c r="H37" s="285"/>
    </row>
    <row r="38" spans="1:8" x14ac:dyDescent="0.2">
      <c r="A38" s="285"/>
      <c r="B38" s="445"/>
      <c r="C38" s="445"/>
      <c r="D38" s="445"/>
      <c r="E38" s="445"/>
      <c r="F38" s="297"/>
      <c r="G38" s="285"/>
      <c r="H38" s="285"/>
    </row>
    <row r="39" spans="1:8" x14ac:dyDescent="0.2">
      <c r="A39" s="285"/>
      <c r="B39" s="297"/>
      <c r="C39" s="297"/>
      <c r="D39" s="297"/>
      <c r="E39" s="297"/>
      <c r="F39" s="297"/>
      <c r="G39" s="285"/>
      <c r="H39" s="285"/>
    </row>
    <row r="40" spans="1:8" x14ac:dyDescent="0.2">
      <c r="A40" s="285"/>
      <c r="B40" s="297"/>
      <c r="C40" s="297"/>
      <c r="D40" s="297"/>
      <c r="E40" s="297"/>
      <c r="F40" s="297"/>
      <c r="G40" s="285"/>
      <c r="H40" s="285"/>
    </row>
    <row r="41" spans="1:8" x14ac:dyDescent="0.2">
      <c r="A41" s="285"/>
      <c r="B41" s="285"/>
      <c r="C41" s="285"/>
      <c r="D41" s="285"/>
      <c r="E41" s="285"/>
      <c r="F41" s="285"/>
      <c r="G41" s="285"/>
      <c r="H41" s="285"/>
    </row>
    <row r="42" spans="1:8" x14ac:dyDescent="0.2">
      <c r="A42" s="285"/>
      <c r="B42" s="285"/>
      <c r="C42" s="285"/>
      <c r="D42" s="285"/>
      <c r="E42" s="285"/>
      <c r="F42" s="285"/>
      <c r="G42" s="285"/>
      <c r="H42" s="285"/>
    </row>
    <row r="43" spans="1:8" x14ac:dyDescent="0.2">
      <c r="A43" s="285"/>
      <c r="B43" s="285"/>
      <c r="C43" s="285"/>
      <c r="D43" s="285"/>
      <c r="E43" s="285"/>
      <c r="F43" s="285"/>
      <c r="G43" s="285"/>
      <c r="H43" s="285"/>
    </row>
    <row r="44" spans="1:8" x14ac:dyDescent="0.2">
      <c r="A44" s="285"/>
      <c r="B44" s="285"/>
      <c r="C44" s="285"/>
      <c r="D44" s="285"/>
      <c r="E44" s="285"/>
      <c r="F44" s="285"/>
      <c r="G44" s="285"/>
      <c r="H44" s="285"/>
    </row>
    <row r="45" spans="1:8" x14ac:dyDescent="0.2">
      <c r="A45" s="285"/>
      <c r="B45" s="285"/>
      <c r="C45" s="285"/>
      <c r="D45" s="285"/>
      <c r="E45" s="285"/>
      <c r="F45" s="285"/>
      <c r="G45" s="285"/>
      <c r="H45" s="285"/>
    </row>
    <row r="46" spans="1:8" x14ac:dyDescent="0.2">
      <c r="A46" s="285"/>
      <c r="B46" s="285"/>
      <c r="C46" s="285"/>
      <c r="D46" s="285"/>
      <c r="E46" s="285"/>
      <c r="F46" s="285"/>
      <c r="G46" s="285"/>
      <c r="H46" s="285"/>
    </row>
    <row r="47" spans="1:8" x14ac:dyDescent="0.2">
      <c r="A47" s="285"/>
      <c r="B47" s="285"/>
      <c r="C47" s="285"/>
      <c r="D47" s="285"/>
      <c r="E47" s="285"/>
      <c r="F47" s="285"/>
      <c r="G47" s="285"/>
      <c r="H47" s="285"/>
    </row>
    <row r="48" spans="1:8" s="289" customFormat="1" ht="33" x14ac:dyDescent="0.45">
      <c r="A48" s="287"/>
      <c r="B48" s="298" t="s">
        <v>3373</v>
      </c>
      <c r="C48" s="299"/>
      <c r="D48" s="299"/>
      <c r="E48" s="299"/>
      <c r="F48" s="299"/>
      <c r="G48" s="299"/>
      <c r="H48" s="299"/>
    </row>
    <row r="49" spans="1:8" x14ac:dyDescent="0.2">
      <c r="A49" s="285"/>
      <c r="B49" s="300"/>
      <c r="C49" s="300"/>
      <c r="D49" s="300"/>
      <c r="E49" s="300"/>
      <c r="F49" s="300"/>
      <c r="G49" s="300"/>
      <c r="H49" s="300"/>
    </row>
    <row r="50" spans="1:8" x14ac:dyDescent="0.2">
      <c r="A50" s="285"/>
      <c r="B50" s="300"/>
      <c r="C50" s="300"/>
      <c r="D50" s="300"/>
      <c r="E50" s="300"/>
      <c r="F50" s="300"/>
      <c r="G50" s="300"/>
      <c r="H50" s="300"/>
    </row>
    <row r="51" spans="1:8" x14ac:dyDescent="0.2">
      <c r="A51" s="285"/>
      <c r="B51" s="300"/>
      <c r="C51" s="300"/>
      <c r="D51" s="300"/>
      <c r="E51" s="300"/>
      <c r="F51" s="300"/>
      <c r="G51" s="300"/>
      <c r="H51" s="300"/>
    </row>
    <row r="52" spans="1:8" s="289" customFormat="1" x14ac:dyDescent="0.2">
      <c r="A52" s="287"/>
      <c r="B52" s="305" t="s">
        <v>2274</v>
      </c>
      <c r="C52" s="299"/>
      <c r="D52" s="299"/>
      <c r="E52" s="299"/>
      <c r="F52" s="299"/>
      <c r="G52" s="299"/>
      <c r="H52" s="299"/>
    </row>
    <row r="53" spans="1:8" s="289" customFormat="1" x14ac:dyDescent="0.2">
      <c r="A53" s="287"/>
      <c r="B53" s="305" t="s">
        <v>3434</v>
      </c>
      <c r="C53" s="299"/>
      <c r="D53" s="299"/>
      <c r="E53" s="299"/>
      <c r="F53" s="299"/>
      <c r="G53" s="299"/>
      <c r="H53" s="299"/>
    </row>
    <row r="54" spans="1:8" s="289" customFormat="1" x14ac:dyDescent="0.2">
      <c r="A54" s="287"/>
      <c r="B54" s="305" t="s">
        <v>3437</v>
      </c>
      <c r="C54" s="299"/>
      <c r="D54" s="299"/>
      <c r="E54" s="299"/>
      <c r="F54" s="299"/>
      <c r="G54" s="299"/>
      <c r="H54" s="299"/>
    </row>
    <row r="55" spans="1:8" ht="15" customHeight="1" x14ac:dyDescent="0.2">
      <c r="A55" s="285"/>
      <c r="B55" s="300"/>
      <c r="C55" s="300"/>
      <c r="D55" s="300"/>
      <c r="E55" s="300"/>
      <c r="F55" s="300"/>
      <c r="G55" s="300"/>
      <c r="H55" s="300"/>
    </row>
    <row r="56" spans="1:8" s="289" customFormat="1" x14ac:dyDescent="0.2">
      <c r="A56" s="287"/>
      <c r="B56" s="301" t="s">
        <v>2993</v>
      </c>
      <c r="C56" s="299"/>
      <c r="D56" s="299"/>
      <c r="E56" s="299"/>
      <c r="F56" s="299"/>
      <c r="G56" s="299"/>
      <c r="H56" s="299"/>
    </row>
    <row r="57" spans="1:8" s="289" customFormat="1" ht="15" x14ac:dyDescent="0.25">
      <c r="A57" s="287"/>
      <c r="B57" s="302" t="s">
        <v>2994</v>
      </c>
      <c r="C57" s="299"/>
      <c r="D57" s="299"/>
      <c r="E57" s="299"/>
      <c r="F57" s="299"/>
      <c r="G57" s="299"/>
      <c r="H57" s="299"/>
    </row>
    <row r="58" spans="1:8" s="289" customFormat="1" x14ac:dyDescent="0.2">
      <c r="A58" s="287"/>
      <c r="B58" s="305" t="s">
        <v>3435</v>
      </c>
      <c r="C58" s="299"/>
      <c r="D58" s="299"/>
      <c r="E58" s="299"/>
      <c r="F58" s="299"/>
      <c r="G58" s="299"/>
      <c r="H58" s="299"/>
    </row>
    <row r="59" spans="1:8" ht="15" customHeight="1" x14ac:dyDescent="0.2">
      <c r="A59" s="285"/>
      <c r="B59" s="273"/>
      <c r="C59" s="300"/>
      <c r="D59" s="300"/>
      <c r="E59" s="300"/>
      <c r="F59" s="300"/>
      <c r="G59" s="300"/>
      <c r="H59" s="300"/>
    </row>
    <row r="60" spans="1:8" ht="18" x14ac:dyDescent="0.25">
      <c r="A60" s="285"/>
      <c r="B60" s="303" t="s">
        <v>3430</v>
      </c>
      <c r="C60" s="300"/>
      <c r="D60" s="300"/>
      <c r="E60" s="300"/>
      <c r="F60" s="300"/>
      <c r="G60" s="300"/>
      <c r="H60" s="300"/>
    </row>
    <row r="61" spans="1:8" x14ac:dyDescent="0.2">
      <c r="A61" s="285"/>
      <c r="B61" s="304" t="s">
        <v>1006</v>
      </c>
      <c r="C61" s="300"/>
      <c r="D61" s="300"/>
      <c r="E61" s="300"/>
      <c r="F61" s="300"/>
      <c r="G61" s="300"/>
      <c r="H61" s="300"/>
    </row>
    <row r="62" spans="1:8" x14ac:dyDescent="0.2">
      <c r="A62" s="285"/>
      <c r="B62" s="300"/>
      <c r="C62" s="300"/>
      <c r="D62" s="300"/>
      <c r="E62" s="300"/>
      <c r="F62" s="300"/>
      <c r="G62" s="300"/>
      <c r="H62" s="300"/>
    </row>
    <row r="63" spans="1:8" x14ac:dyDescent="0.2">
      <c r="A63" s="285"/>
      <c r="B63" s="285"/>
      <c r="C63" s="285"/>
      <c r="D63" s="285"/>
      <c r="E63" s="285"/>
      <c r="F63" s="285"/>
      <c r="G63" s="285"/>
      <c r="H63" s="285"/>
    </row>
  </sheetData>
  <sheetProtection selectLockedCells="1"/>
  <mergeCells count="3">
    <mergeCell ref="B1:H1"/>
    <mergeCell ref="H3:H4"/>
    <mergeCell ref="B20:E38"/>
  </mergeCells>
  <phoneticPr fontId="12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40962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40962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 enableFormatConditionsCalculation="0"/>
  <dimension ref="A1:J74"/>
  <sheetViews>
    <sheetView zoomScaleNormal="100" workbookViewId="0">
      <selection activeCell="N40" sqref="N40"/>
    </sheetView>
  </sheetViews>
  <sheetFormatPr baseColWidth="10" defaultRowHeight="12.75" x14ac:dyDescent="0.2"/>
  <cols>
    <col min="1" max="16384" width="11.42578125" style="422"/>
  </cols>
  <sheetData>
    <row r="1" spans="1:10" x14ac:dyDescent="0.2">
      <c r="A1" s="419" t="s">
        <v>3432</v>
      </c>
      <c r="B1" s="420"/>
      <c r="C1" s="420"/>
      <c r="D1" s="420"/>
      <c r="E1" s="420"/>
      <c r="F1" s="420"/>
      <c r="G1" s="420"/>
      <c r="H1" s="420"/>
      <c r="I1" s="420"/>
      <c r="J1" s="421"/>
    </row>
    <row r="2" spans="1:10" x14ac:dyDescent="0.2">
      <c r="A2" s="423" t="s">
        <v>3433</v>
      </c>
      <c r="B2" s="424"/>
      <c r="C2" s="421"/>
      <c r="D2" s="421"/>
      <c r="E2" s="421"/>
      <c r="F2" s="421"/>
      <c r="G2" s="421"/>
      <c r="H2" s="421"/>
      <c r="I2" s="421"/>
      <c r="J2" s="421"/>
    </row>
    <row r="3" spans="1:10" x14ac:dyDescent="0.2">
      <c r="A3" s="423" t="s">
        <v>2298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x14ac:dyDescent="0.2">
      <c r="A4" s="425"/>
      <c r="B4" s="421"/>
      <c r="C4" s="421"/>
      <c r="D4" s="421"/>
      <c r="E4" s="421"/>
      <c r="F4" s="421"/>
      <c r="G4" s="421"/>
      <c r="H4" s="421"/>
      <c r="I4" s="421"/>
      <c r="J4" s="421"/>
    </row>
    <row r="5" spans="1:10" x14ac:dyDescent="0.2">
      <c r="A5" s="423" t="s">
        <v>188</v>
      </c>
      <c r="B5" s="421"/>
      <c r="C5" s="421"/>
      <c r="D5" s="421"/>
      <c r="E5" s="421"/>
      <c r="F5" s="421"/>
      <c r="G5" s="421"/>
      <c r="H5" s="421"/>
      <c r="I5" s="421"/>
      <c r="J5" s="421"/>
    </row>
    <row r="6" spans="1:10" x14ac:dyDescent="0.2">
      <c r="A6" s="423" t="s">
        <v>189</v>
      </c>
      <c r="B6" s="421"/>
      <c r="C6" s="421"/>
      <c r="D6" s="421"/>
      <c r="E6" s="421"/>
      <c r="F6" s="421"/>
      <c r="G6" s="421"/>
      <c r="H6" s="421"/>
      <c r="I6" s="421"/>
      <c r="J6" s="421"/>
    </row>
    <row r="7" spans="1:10" x14ac:dyDescent="0.2">
      <c r="A7" s="421"/>
      <c r="B7" s="421"/>
      <c r="C7" s="421"/>
      <c r="D7" s="421"/>
      <c r="E7" s="421"/>
      <c r="F7" s="421"/>
      <c r="G7" s="421"/>
      <c r="H7" s="421"/>
      <c r="I7" s="421"/>
      <c r="J7" s="421"/>
    </row>
    <row r="8" spans="1:10" x14ac:dyDescent="0.2">
      <c r="A8" s="425" t="s">
        <v>190</v>
      </c>
      <c r="B8" s="421"/>
      <c r="C8" s="421"/>
      <c r="D8" s="421"/>
      <c r="E8" s="421"/>
      <c r="F8" s="421"/>
      <c r="G8" s="421"/>
      <c r="H8" s="421"/>
      <c r="I8" s="421"/>
      <c r="J8" s="421"/>
    </row>
    <row r="9" spans="1:10" s="428" customFormat="1" x14ac:dyDescent="0.2">
      <c r="A9" s="426" t="s">
        <v>2300</v>
      </c>
      <c r="B9" s="427"/>
      <c r="C9" s="427"/>
      <c r="D9" s="427"/>
      <c r="E9" s="425"/>
      <c r="F9" s="425"/>
      <c r="G9" s="425"/>
      <c r="H9" s="425"/>
      <c r="I9" s="425"/>
      <c r="J9" s="425"/>
    </row>
    <row r="10" spans="1:10" x14ac:dyDescent="0.2">
      <c r="A10" s="423" t="s">
        <v>3414</v>
      </c>
      <c r="B10" s="424"/>
      <c r="C10" s="424"/>
      <c r="D10" s="424"/>
      <c r="E10" s="421"/>
      <c r="F10" s="421"/>
      <c r="G10" s="421"/>
      <c r="H10" s="421"/>
      <c r="I10" s="421"/>
      <c r="J10" s="421"/>
    </row>
    <row r="11" spans="1:10" x14ac:dyDescent="0.2">
      <c r="A11" s="423" t="s">
        <v>2301</v>
      </c>
      <c r="B11" s="424"/>
      <c r="C11" s="424"/>
      <c r="D11" s="424"/>
      <c r="E11" s="424"/>
      <c r="F11" s="424"/>
      <c r="G11" s="424"/>
      <c r="H11" s="424"/>
      <c r="I11" s="424"/>
      <c r="J11" s="421"/>
    </row>
    <row r="12" spans="1:10" x14ac:dyDescent="0.2">
      <c r="A12" s="423" t="s">
        <v>2302</v>
      </c>
      <c r="B12" s="424"/>
      <c r="C12" s="424"/>
      <c r="D12" s="424"/>
      <c r="E12" s="424"/>
      <c r="F12" s="424"/>
      <c r="G12" s="424"/>
      <c r="H12" s="424"/>
      <c r="I12" s="424"/>
      <c r="J12" s="421"/>
    </row>
    <row r="13" spans="1:10" x14ac:dyDescent="0.2">
      <c r="A13" s="421"/>
      <c r="B13" s="421"/>
      <c r="C13" s="421"/>
      <c r="D13" s="421"/>
      <c r="E13" s="421"/>
      <c r="F13" s="421"/>
      <c r="G13" s="421"/>
      <c r="H13" s="421"/>
      <c r="I13" s="421"/>
      <c r="J13" s="421"/>
    </row>
    <row r="14" spans="1:10" s="428" customFormat="1" x14ac:dyDescent="0.2">
      <c r="A14" s="426" t="s">
        <v>2303</v>
      </c>
      <c r="B14" s="427"/>
      <c r="C14" s="427"/>
      <c r="D14" s="425"/>
      <c r="E14" s="425"/>
      <c r="F14" s="425"/>
      <c r="G14" s="425"/>
      <c r="H14" s="425"/>
      <c r="I14" s="425"/>
      <c r="J14" s="425"/>
    </row>
    <row r="15" spans="1:10" x14ac:dyDescent="0.2">
      <c r="A15" s="423" t="s">
        <v>2304</v>
      </c>
      <c r="B15" s="424"/>
      <c r="C15" s="424"/>
      <c r="D15" s="421"/>
      <c r="E15" s="421"/>
      <c r="F15" s="421"/>
      <c r="G15" s="421"/>
      <c r="H15" s="421"/>
      <c r="I15" s="421"/>
      <c r="J15" s="421"/>
    </row>
    <row r="16" spans="1:10" x14ac:dyDescent="0.2">
      <c r="A16" s="423" t="s">
        <v>2305</v>
      </c>
      <c r="B16" s="424"/>
      <c r="C16" s="424"/>
      <c r="D16" s="424"/>
      <c r="E16" s="424"/>
      <c r="F16" s="424"/>
      <c r="G16" s="424"/>
      <c r="H16" s="424"/>
      <c r="I16" s="421"/>
      <c r="J16" s="421"/>
    </row>
    <row r="17" spans="1:10" x14ac:dyDescent="0.2">
      <c r="A17" s="423" t="s">
        <v>2306</v>
      </c>
      <c r="B17" s="424"/>
      <c r="C17" s="424"/>
      <c r="D17" s="424"/>
      <c r="E17" s="424"/>
      <c r="F17" s="424"/>
      <c r="G17" s="424"/>
      <c r="H17" s="424"/>
      <c r="I17" s="421"/>
      <c r="J17" s="421"/>
    </row>
    <row r="18" spans="1:10" x14ac:dyDescent="0.2">
      <c r="A18" s="423" t="s">
        <v>2307</v>
      </c>
      <c r="B18" s="424"/>
      <c r="C18" s="424"/>
      <c r="D18" s="424"/>
      <c r="E18" s="424"/>
      <c r="F18" s="424"/>
      <c r="G18" s="424"/>
      <c r="H18" s="421"/>
      <c r="I18" s="421"/>
      <c r="J18" s="421"/>
    </row>
    <row r="19" spans="1:10" x14ac:dyDescent="0.2">
      <c r="A19" s="423" t="s">
        <v>3425</v>
      </c>
      <c r="B19" s="429"/>
      <c r="C19" s="429"/>
      <c r="D19" s="429"/>
      <c r="E19" s="429"/>
      <c r="F19" s="421"/>
      <c r="G19" s="421"/>
      <c r="H19" s="421"/>
      <c r="I19" s="421"/>
      <c r="J19" s="421"/>
    </row>
    <row r="20" spans="1:10" x14ac:dyDescent="0.2">
      <c r="A20" s="423" t="s">
        <v>3424</v>
      </c>
      <c r="B20" s="429"/>
      <c r="C20" s="429"/>
      <c r="D20" s="429"/>
      <c r="E20" s="429"/>
      <c r="F20" s="421"/>
      <c r="G20" s="421"/>
      <c r="H20" s="421"/>
      <c r="I20" s="421"/>
      <c r="J20" s="421"/>
    </row>
    <row r="21" spans="1:10" x14ac:dyDescent="0.2">
      <c r="A21" s="423" t="s">
        <v>2308</v>
      </c>
      <c r="B21" s="429"/>
      <c r="C21" s="429"/>
      <c r="D21" s="429"/>
      <c r="E21" s="429"/>
      <c r="F21" s="429"/>
      <c r="G21" s="429"/>
      <c r="H21" s="429"/>
      <c r="I21" s="421"/>
      <c r="J21" s="421"/>
    </row>
    <row r="22" spans="1:10" x14ac:dyDescent="0.2">
      <c r="A22" s="423" t="s">
        <v>145</v>
      </c>
      <c r="B22" s="429"/>
      <c r="C22" s="429"/>
      <c r="D22" s="429"/>
      <c r="E22" s="429"/>
      <c r="F22" s="429"/>
      <c r="G22" s="421"/>
      <c r="H22" s="421"/>
      <c r="I22" s="421"/>
      <c r="J22" s="421"/>
    </row>
    <row r="23" spans="1:10" x14ac:dyDescent="0.2">
      <c r="A23" s="423" t="s">
        <v>146</v>
      </c>
      <c r="B23" s="429"/>
      <c r="C23" s="429"/>
      <c r="D23" s="429"/>
      <c r="E23" s="429"/>
      <c r="F23" s="421"/>
      <c r="G23" s="421"/>
      <c r="H23" s="421"/>
      <c r="I23" s="421"/>
      <c r="J23" s="421"/>
    </row>
    <row r="24" spans="1:10" x14ac:dyDescent="0.2">
      <c r="A24" s="423" t="s">
        <v>147</v>
      </c>
      <c r="B24" s="429"/>
      <c r="C24" s="429"/>
      <c r="D24" s="429"/>
      <c r="E24" s="421"/>
      <c r="F24" s="421"/>
      <c r="G24" s="421"/>
      <c r="H24" s="421"/>
      <c r="I24" s="421"/>
      <c r="J24" s="421"/>
    </row>
    <row r="25" spans="1:10" x14ac:dyDescent="0.2">
      <c r="A25" s="423" t="s">
        <v>148</v>
      </c>
      <c r="B25" s="429"/>
      <c r="C25" s="429"/>
      <c r="D25" s="429"/>
      <c r="E25" s="421"/>
      <c r="F25" s="421"/>
      <c r="G25" s="421"/>
      <c r="H25" s="421"/>
      <c r="I25" s="421"/>
      <c r="J25" s="421"/>
    </row>
    <row r="26" spans="1:10" x14ac:dyDescent="0.2">
      <c r="A26" s="423" t="s">
        <v>149</v>
      </c>
      <c r="B26" s="429"/>
      <c r="C26" s="429"/>
      <c r="D26" s="429"/>
      <c r="E26" s="429"/>
      <c r="F26" s="429"/>
      <c r="G26" s="421"/>
      <c r="H26" s="421"/>
      <c r="I26" s="421"/>
      <c r="J26" s="421"/>
    </row>
    <row r="27" spans="1:10" x14ac:dyDescent="0.2">
      <c r="A27" s="423" t="s">
        <v>150</v>
      </c>
      <c r="B27" s="421"/>
      <c r="C27" s="421"/>
      <c r="D27" s="421"/>
      <c r="E27" s="421"/>
      <c r="F27" s="421"/>
      <c r="G27" s="421"/>
      <c r="H27" s="421"/>
      <c r="I27" s="421"/>
      <c r="J27" s="421"/>
    </row>
    <row r="28" spans="1:10" x14ac:dyDescent="0.2">
      <c r="A28" s="423" t="s">
        <v>151</v>
      </c>
      <c r="B28" s="421"/>
      <c r="C28" s="421"/>
      <c r="D28" s="421"/>
      <c r="E28" s="421"/>
      <c r="F28" s="421"/>
      <c r="G28" s="421"/>
      <c r="H28" s="421"/>
      <c r="I28" s="421"/>
      <c r="J28" s="421"/>
    </row>
    <row r="29" spans="1:10" x14ac:dyDescent="0.2">
      <c r="A29" s="423" t="s">
        <v>152</v>
      </c>
      <c r="B29" s="429"/>
      <c r="C29" s="429"/>
      <c r="D29" s="429"/>
      <c r="E29" s="429"/>
      <c r="F29" s="429"/>
      <c r="G29" s="429"/>
      <c r="H29" s="429"/>
      <c r="I29" s="421"/>
      <c r="J29" s="421"/>
    </row>
    <row r="30" spans="1:10" x14ac:dyDescent="0.2">
      <c r="A30" s="423" t="s">
        <v>153</v>
      </c>
      <c r="B30" s="429"/>
      <c r="C30" s="429"/>
      <c r="D30" s="429"/>
      <c r="E30" s="421"/>
      <c r="F30" s="421"/>
      <c r="G30" s="421"/>
      <c r="H30" s="421"/>
      <c r="I30" s="421"/>
      <c r="J30" s="421"/>
    </row>
    <row r="31" spans="1:10" x14ac:dyDescent="0.2">
      <c r="A31" s="421"/>
      <c r="B31" s="421"/>
      <c r="C31" s="421"/>
      <c r="D31" s="421"/>
      <c r="E31" s="421"/>
      <c r="F31" s="421"/>
      <c r="G31" s="421"/>
      <c r="H31" s="421"/>
      <c r="I31" s="421"/>
      <c r="J31" s="421"/>
    </row>
    <row r="32" spans="1:10" x14ac:dyDescent="0.2">
      <c r="A32" s="426" t="s">
        <v>1103</v>
      </c>
      <c r="B32" s="421"/>
      <c r="C32" s="421"/>
      <c r="D32" s="421"/>
      <c r="E32" s="421"/>
      <c r="F32" s="421"/>
      <c r="G32" s="421"/>
      <c r="H32" s="421"/>
      <c r="I32" s="421"/>
      <c r="J32" s="421"/>
    </row>
    <row r="33" spans="1:10" x14ac:dyDescent="0.2">
      <c r="A33" s="423" t="s">
        <v>1104</v>
      </c>
      <c r="B33" s="424"/>
      <c r="C33" s="424"/>
      <c r="D33" s="424"/>
      <c r="E33" s="424"/>
      <c r="F33" s="424"/>
      <c r="G33" s="421"/>
      <c r="H33" s="421"/>
      <c r="I33" s="421"/>
      <c r="J33" s="421"/>
    </row>
    <row r="34" spans="1:10" x14ac:dyDescent="0.2">
      <c r="A34" s="423" t="s">
        <v>1105</v>
      </c>
      <c r="B34" s="424"/>
      <c r="C34" s="424"/>
      <c r="D34" s="424"/>
      <c r="E34" s="424"/>
      <c r="F34" s="424"/>
      <c r="G34" s="421"/>
      <c r="H34" s="421"/>
      <c r="I34" s="421"/>
      <c r="J34" s="421"/>
    </row>
    <row r="35" spans="1:10" x14ac:dyDescent="0.2">
      <c r="A35" s="423" t="s">
        <v>3426</v>
      </c>
      <c r="B35" s="424"/>
      <c r="C35" s="424"/>
      <c r="D35" s="424"/>
      <c r="E35" s="424"/>
      <c r="F35" s="424"/>
      <c r="G35" s="424"/>
      <c r="H35" s="421"/>
      <c r="I35" s="421"/>
      <c r="J35" s="421"/>
    </row>
    <row r="36" spans="1:10" x14ac:dyDescent="0.2">
      <c r="A36" s="423" t="s">
        <v>2299</v>
      </c>
      <c r="B36" s="424"/>
      <c r="C36" s="424"/>
      <c r="D36" s="424"/>
      <c r="E36" s="424"/>
      <c r="F36" s="424"/>
      <c r="G36" s="424"/>
      <c r="H36" s="421"/>
      <c r="I36" s="421"/>
      <c r="J36" s="421"/>
    </row>
    <row r="37" spans="1:10" x14ac:dyDescent="0.2">
      <c r="A37" s="423" t="s">
        <v>167</v>
      </c>
      <c r="B37" s="424"/>
      <c r="C37" s="424"/>
      <c r="D37" s="424"/>
      <c r="E37" s="424"/>
      <c r="F37" s="424"/>
      <c r="G37" s="424"/>
      <c r="H37" s="421"/>
      <c r="I37" s="421"/>
      <c r="J37" s="421"/>
    </row>
    <row r="38" spans="1:10" x14ac:dyDescent="0.2">
      <c r="A38" s="423" t="s">
        <v>3429</v>
      </c>
      <c r="B38" s="424"/>
      <c r="C38" s="424"/>
      <c r="D38" s="424"/>
      <c r="E38" s="424"/>
      <c r="F38" s="424"/>
      <c r="G38" s="424"/>
      <c r="H38" s="421"/>
      <c r="I38" s="421"/>
      <c r="J38" s="421"/>
    </row>
    <row r="39" spans="1:10" x14ac:dyDescent="0.2">
      <c r="A39" s="423"/>
      <c r="B39" s="424"/>
      <c r="C39" s="424"/>
      <c r="D39" s="424"/>
      <c r="E39" s="424"/>
      <c r="F39" s="424"/>
      <c r="G39" s="424"/>
      <c r="H39" s="421"/>
      <c r="I39" s="421"/>
      <c r="J39" s="421"/>
    </row>
    <row r="40" spans="1:10" x14ac:dyDescent="0.2">
      <c r="A40" s="426" t="s">
        <v>168</v>
      </c>
      <c r="B40" s="421"/>
      <c r="C40" s="421"/>
      <c r="D40" s="421"/>
      <c r="E40" s="421"/>
      <c r="F40" s="421"/>
      <c r="G40" s="421"/>
      <c r="H40" s="421"/>
      <c r="I40" s="421"/>
      <c r="J40" s="421"/>
    </row>
    <row r="41" spans="1:10" x14ac:dyDescent="0.2">
      <c r="A41" s="423" t="s">
        <v>169</v>
      </c>
      <c r="B41" s="424"/>
      <c r="C41" s="424"/>
      <c r="D41" s="424"/>
      <c r="E41" s="424"/>
      <c r="F41" s="424"/>
      <c r="G41" s="421"/>
      <c r="H41" s="421"/>
      <c r="I41" s="421"/>
      <c r="J41" s="421"/>
    </row>
    <row r="42" spans="1:10" x14ac:dyDescent="0.2">
      <c r="A42" s="423" t="s">
        <v>170</v>
      </c>
      <c r="B42" s="424"/>
      <c r="C42" s="424"/>
      <c r="D42" s="424"/>
      <c r="E42" s="424"/>
      <c r="F42" s="424"/>
      <c r="G42" s="421"/>
      <c r="H42" s="421"/>
      <c r="I42" s="421"/>
      <c r="J42" s="421"/>
    </row>
    <row r="43" spans="1:10" x14ac:dyDescent="0.2">
      <c r="A43" s="423" t="s">
        <v>171</v>
      </c>
      <c r="B43" s="424"/>
      <c r="C43" s="424"/>
      <c r="D43" s="424"/>
      <c r="E43" s="424"/>
      <c r="F43" s="424"/>
      <c r="G43" s="421"/>
      <c r="H43" s="421"/>
      <c r="I43" s="421"/>
      <c r="J43" s="421"/>
    </row>
    <row r="44" spans="1:10" x14ac:dyDescent="0.2">
      <c r="A44" s="423" t="s">
        <v>172</v>
      </c>
      <c r="B44" s="424"/>
      <c r="C44" s="424"/>
      <c r="D44" s="424"/>
      <c r="E44" s="424"/>
      <c r="F44" s="424"/>
      <c r="G44" s="421"/>
      <c r="H44" s="421"/>
      <c r="I44" s="421"/>
      <c r="J44" s="421"/>
    </row>
    <row r="45" spans="1:10" x14ac:dyDescent="0.2">
      <c r="A45" s="421"/>
      <c r="B45" s="421"/>
      <c r="C45" s="421"/>
      <c r="D45" s="421"/>
      <c r="E45" s="421"/>
      <c r="F45" s="421"/>
      <c r="G45" s="421"/>
      <c r="H45" s="421"/>
      <c r="I45" s="421"/>
      <c r="J45" s="421"/>
    </row>
    <row r="46" spans="1:10" x14ac:dyDescent="0.2">
      <c r="A46" s="426" t="s">
        <v>173</v>
      </c>
      <c r="B46" s="424"/>
      <c r="C46" s="424"/>
      <c r="D46" s="424"/>
      <c r="E46" s="424"/>
      <c r="F46" s="424"/>
      <c r="G46" s="424"/>
      <c r="H46" s="421"/>
      <c r="I46" s="421"/>
      <c r="J46" s="421"/>
    </row>
    <row r="47" spans="1:10" x14ac:dyDescent="0.2">
      <c r="A47" s="423" t="s">
        <v>174</v>
      </c>
      <c r="B47" s="421"/>
      <c r="C47" s="421"/>
      <c r="D47" s="421"/>
      <c r="E47" s="421"/>
      <c r="F47" s="421"/>
      <c r="G47" s="421"/>
      <c r="H47" s="421"/>
      <c r="I47" s="421"/>
      <c r="J47" s="421"/>
    </row>
    <row r="48" spans="1:10" x14ac:dyDescent="0.2">
      <c r="A48" s="421"/>
      <c r="B48" s="421"/>
      <c r="C48" s="421"/>
      <c r="D48" s="421"/>
      <c r="E48" s="421"/>
      <c r="F48" s="421"/>
      <c r="G48" s="421"/>
      <c r="H48" s="421"/>
      <c r="I48" s="421"/>
      <c r="J48" s="421"/>
    </row>
    <row r="49" spans="1:10" x14ac:dyDescent="0.2">
      <c r="A49" s="425" t="s">
        <v>175</v>
      </c>
      <c r="B49" s="421"/>
      <c r="C49" s="421"/>
      <c r="D49" s="421"/>
      <c r="E49" s="421"/>
      <c r="F49" s="421"/>
      <c r="G49" s="421"/>
      <c r="H49" s="421"/>
      <c r="I49" s="421"/>
      <c r="J49" s="421"/>
    </row>
    <row r="50" spans="1:10" x14ac:dyDescent="0.2">
      <c r="A50" s="423" t="s">
        <v>2297</v>
      </c>
      <c r="B50" s="421"/>
      <c r="C50" s="421"/>
      <c r="D50" s="421"/>
      <c r="E50" s="421"/>
      <c r="F50" s="421"/>
      <c r="G50" s="421"/>
      <c r="H50" s="421"/>
      <c r="I50" s="421"/>
      <c r="J50" s="421"/>
    </row>
    <row r="51" spans="1:10" x14ac:dyDescent="0.2">
      <c r="A51" s="423" t="s">
        <v>176</v>
      </c>
      <c r="B51" s="421"/>
      <c r="C51" s="421"/>
      <c r="D51" s="421"/>
      <c r="E51" s="421"/>
      <c r="F51" s="421"/>
      <c r="G51" s="421"/>
      <c r="H51" s="421"/>
      <c r="I51" s="421"/>
      <c r="J51" s="421"/>
    </row>
    <row r="52" spans="1:10" x14ac:dyDescent="0.2">
      <c r="A52" s="423" t="s">
        <v>177</v>
      </c>
      <c r="B52" s="421"/>
      <c r="C52" s="421"/>
      <c r="D52" s="421"/>
      <c r="E52" s="421"/>
      <c r="F52" s="421"/>
      <c r="G52" s="421"/>
      <c r="H52" s="421"/>
      <c r="I52" s="421"/>
      <c r="J52" s="421"/>
    </row>
    <row r="53" spans="1:10" x14ac:dyDescent="0.2">
      <c r="A53" s="421"/>
      <c r="B53" s="421"/>
      <c r="C53" s="421"/>
      <c r="D53" s="421"/>
      <c r="E53" s="421"/>
      <c r="F53" s="421"/>
      <c r="G53" s="421"/>
      <c r="H53" s="421"/>
      <c r="I53" s="421"/>
      <c r="J53" s="421"/>
    </row>
    <row r="54" spans="1:10" x14ac:dyDescent="0.2">
      <c r="A54" s="423" t="s">
        <v>178</v>
      </c>
      <c r="B54" s="421"/>
      <c r="C54" s="421"/>
      <c r="D54" s="421"/>
      <c r="E54" s="421"/>
      <c r="F54" s="421"/>
      <c r="G54" s="421"/>
      <c r="H54" s="421"/>
      <c r="I54" s="421"/>
      <c r="J54" s="421"/>
    </row>
    <row r="55" spans="1:10" x14ac:dyDescent="0.2">
      <c r="A55" s="421" t="s">
        <v>179</v>
      </c>
      <c r="B55" s="421"/>
      <c r="C55" s="421"/>
      <c r="D55" s="421"/>
      <c r="E55" s="421"/>
      <c r="F55" s="421"/>
      <c r="G55" s="421"/>
      <c r="H55" s="421"/>
      <c r="I55" s="421"/>
      <c r="J55" s="421"/>
    </row>
    <row r="56" spans="1:10" x14ac:dyDescent="0.2">
      <c r="A56" s="421" t="s">
        <v>179</v>
      </c>
      <c r="B56" s="421"/>
      <c r="C56" s="421"/>
      <c r="D56" s="421"/>
      <c r="E56" s="421"/>
      <c r="F56" s="421"/>
      <c r="G56" s="421"/>
      <c r="H56" s="421"/>
      <c r="I56" s="421"/>
      <c r="J56" s="421"/>
    </row>
    <row r="57" spans="1:10" x14ac:dyDescent="0.2">
      <c r="A57" s="419"/>
      <c r="B57" s="419"/>
      <c r="C57" s="419"/>
      <c r="D57" s="419"/>
      <c r="E57" s="419"/>
      <c r="F57" s="419"/>
      <c r="G57" s="419"/>
      <c r="H57" s="419"/>
      <c r="I57" s="419"/>
      <c r="J57" s="421"/>
    </row>
    <row r="58" spans="1:10" x14ac:dyDescent="0.2">
      <c r="A58" s="420"/>
      <c r="B58" s="419"/>
      <c r="C58" s="419"/>
      <c r="D58" s="419"/>
      <c r="E58" s="419"/>
      <c r="F58" s="419"/>
      <c r="G58" s="419"/>
      <c r="H58" s="419"/>
      <c r="I58" s="419"/>
      <c r="J58" s="421"/>
    </row>
    <row r="59" spans="1:10" x14ac:dyDescent="0.2">
      <c r="A59" s="420"/>
      <c r="B59" s="419"/>
      <c r="C59" s="419"/>
      <c r="D59" s="419"/>
      <c r="E59" s="419"/>
      <c r="F59" s="419"/>
      <c r="G59" s="419"/>
      <c r="H59" s="419"/>
      <c r="I59" s="419"/>
      <c r="J59" s="421"/>
    </row>
    <row r="60" spans="1:10" x14ac:dyDescent="0.2">
      <c r="A60" s="419"/>
      <c r="B60" s="419"/>
      <c r="C60" s="419"/>
      <c r="D60" s="419"/>
      <c r="E60" s="419"/>
      <c r="F60" s="419"/>
      <c r="G60" s="419"/>
      <c r="H60" s="419"/>
      <c r="I60" s="419"/>
      <c r="J60" s="421"/>
    </row>
    <row r="61" spans="1:10" x14ac:dyDescent="0.2">
      <c r="A61" s="419" t="s">
        <v>179</v>
      </c>
      <c r="B61" s="419"/>
      <c r="C61" s="419"/>
      <c r="D61" s="419"/>
      <c r="E61" s="419"/>
      <c r="F61" s="419"/>
      <c r="G61" s="419"/>
      <c r="H61" s="419"/>
      <c r="I61" s="419"/>
      <c r="J61" s="421"/>
    </row>
    <row r="62" spans="1:10" x14ac:dyDescent="0.2">
      <c r="A62" s="419" t="s">
        <v>180</v>
      </c>
      <c r="B62" s="419"/>
      <c r="C62" s="419"/>
      <c r="D62" s="419"/>
      <c r="E62" s="419"/>
      <c r="F62" s="419"/>
      <c r="G62" s="419"/>
      <c r="H62" s="419"/>
      <c r="I62" s="419"/>
      <c r="J62" s="421"/>
    </row>
    <row r="63" spans="1:10" x14ac:dyDescent="0.2">
      <c r="A63" s="420" t="s">
        <v>181</v>
      </c>
      <c r="B63" s="419"/>
      <c r="C63" s="419"/>
      <c r="D63" s="419"/>
      <c r="E63" s="419"/>
      <c r="F63" s="419"/>
      <c r="G63" s="419"/>
      <c r="H63" s="419"/>
      <c r="I63" s="419"/>
      <c r="J63" s="421"/>
    </row>
    <row r="64" spans="1:10" x14ac:dyDescent="0.2">
      <c r="A64" s="420" t="s">
        <v>182</v>
      </c>
      <c r="B64" s="419"/>
      <c r="C64" s="419"/>
      <c r="D64" s="419"/>
      <c r="E64" s="419"/>
      <c r="F64" s="419"/>
      <c r="G64" s="419"/>
      <c r="H64" s="419"/>
      <c r="I64" s="419"/>
      <c r="J64" s="421"/>
    </row>
    <row r="65" spans="1:10" x14ac:dyDescent="0.2">
      <c r="A65" s="420" t="s">
        <v>183</v>
      </c>
      <c r="B65" s="419"/>
      <c r="C65" s="419"/>
      <c r="D65" s="419"/>
      <c r="E65" s="419"/>
      <c r="F65" s="419"/>
      <c r="G65" s="419"/>
      <c r="H65" s="419"/>
      <c r="I65" s="419"/>
      <c r="J65" s="421"/>
    </row>
    <row r="66" spans="1:10" x14ac:dyDescent="0.2">
      <c r="A66" s="420" t="s">
        <v>184</v>
      </c>
      <c r="B66" s="419"/>
      <c r="C66" s="419"/>
      <c r="D66" s="419"/>
      <c r="E66" s="419"/>
      <c r="F66" s="419"/>
      <c r="G66" s="419"/>
      <c r="H66" s="419"/>
      <c r="I66" s="419"/>
      <c r="J66" s="421"/>
    </row>
    <row r="67" spans="1:10" x14ac:dyDescent="0.2">
      <c r="A67" s="419"/>
      <c r="B67" s="419"/>
      <c r="C67" s="419"/>
      <c r="D67" s="419"/>
      <c r="E67" s="419"/>
      <c r="F67" s="419"/>
      <c r="G67" s="419"/>
      <c r="H67" s="419"/>
      <c r="I67" s="419"/>
      <c r="J67" s="421"/>
    </row>
    <row r="68" spans="1:10" x14ac:dyDescent="0.2">
      <c r="A68" s="419"/>
      <c r="B68" s="419"/>
      <c r="C68" s="419"/>
      <c r="D68" s="419"/>
      <c r="E68" s="419"/>
      <c r="F68" s="419"/>
      <c r="G68" s="419"/>
      <c r="H68" s="419"/>
      <c r="I68" s="419"/>
      <c r="J68" s="421"/>
    </row>
    <row r="69" spans="1:10" x14ac:dyDescent="0.2">
      <c r="A69" s="419" t="s">
        <v>185</v>
      </c>
      <c r="B69" s="419"/>
      <c r="C69" s="419"/>
      <c r="D69" s="419"/>
      <c r="E69" s="419"/>
      <c r="F69" s="419"/>
      <c r="G69" s="419"/>
      <c r="H69" s="419"/>
      <c r="I69" s="419"/>
      <c r="J69" s="421"/>
    </row>
    <row r="70" spans="1:10" x14ac:dyDescent="0.2">
      <c r="A70" s="420" t="s">
        <v>186</v>
      </c>
      <c r="B70" s="419"/>
      <c r="C70" s="419"/>
      <c r="D70" s="419"/>
      <c r="E70" s="419"/>
      <c r="F70" s="419"/>
      <c r="G70" s="419"/>
      <c r="H70" s="419"/>
      <c r="I70" s="419"/>
      <c r="J70" s="421"/>
    </row>
    <row r="71" spans="1:10" x14ac:dyDescent="0.2">
      <c r="A71" s="420" t="s">
        <v>187</v>
      </c>
      <c r="B71" s="419"/>
      <c r="C71" s="419"/>
      <c r="D71" s="419"/>
      <c r="E71" s="419"/>
      <c r="F71" s="419"/>
      <c r="G71" s="419"/>
      <c r="H71" s="419"/>
      <c r="I71" s="419"/>
      <c r="J71" s="421"/>
    </row>
    <row r="72" spans="1:10" x14ac:dyDescent="0.2">
      <c r="A72" s="421"/>
      <c r="B72" s="421"/>
      <c r="C72" s="421"/>
      <c r="D72" s="421"/>
      <c r="E72" s="421"/>
      <c r="F72" s="421"/>
      <c r="G72" s="421"/>
      <c r="H72" s="421"/>
      <c r="I72" s="421"/>
      <c r="J72" s="421"/>
    </row>
    <row r="73" spans="1:10" x14ac:dyDescent="0.2">
      <c r="A73" s="421"/>
      <c r="B73" s="421"/>
      <c r="C73" s="421"/>
      <c r="D73" s="421"/>
      <c r="E73" s="421"/>
      <c r="F73" s="421"/>
      <c r="G73" s="421"/>
      <c r="H73" s="421"/>
      <c r="I73" s="421"/>
      <c r="J73" s="421"/>
    </row>
    <row r="74" spans="1:10" x14ac:dyDescent="0.2">
      <c r="A74" s="421"/>
      <c r="B74" s="421"/>
      <c r="C74" s="421"/>
      <c r="D74" s="421"/>
      <c r="E74" s="421"/>
      <c r="F74" s="421"/>
      <c r="G74" s="421"/>
      <c r="H74" s="421"/>
      <c r="I74" s="421"/>
      <c r="J74" s="421"/>
    </row>
  </sheetData>
  <phoneticPr fontId="12" type="noConversion"/>
  <hyperlinks>
    <hyperlink ref="A9" location="'1.1'!A1" display="'1.1'!A1"/>
    <hyperlink ref="A10" location="'1.1'!A1" display="1.1        Übersicht zu bedeutenden steuerlichen Merkmalen"/>
    <hyperlink ref="A11" location="'1.2-S.'!A1" display="'1.2-S.'!A1"/>
    <hyperlink ref="A12" location="'1.2-S.'!A1" display="'1.2-S.'!A1"/>
    <hyperlink ref="A14" location="'2.1'!A1" display="'2.1'!A1"/>
    <hyperlink ref="A15" location="Inhalt!A1" display="2.1       Steuerliche Merkmale "/>
    <hyperlink ref="A16" location="'2.2'!Druckbereich" display="2.2       Steuerpflichtige und deren Lieferungen und Leistungen  nach Größenklassen der Lieferungen und"/>
    <hyperlink ref="A17" location="'2.2'!A1" display="'2.2'!A1"/>
    <hyperlink ref="A18" location="'2.3'!Druckbereich" display="2.3       Steuerpflichtige, Umsätze und Umsatzsteuer nach wirtschaftlicher Gliederung"/>
    <hyperlink ref="A33" location="'3.1_S.1'!A1" display="3.1      Steuerpflichtige und deren Lieferungen und Leistungen nach"/>
    <hyperlink ref="A34" location="'3.1_S.1'!A1" display="'3.1_S.1'!A1"/>
    <hyperlink ref="A36" location="'3.3'!Druckbereich" display="3.3      Steuerpflichtige und deren Lieferungen und Leistungen nach der Rechtsform und "/>
    <hyperlink ref="A37" location="'3.3'!A1" display="'3.3'!A1"/>
    <hyperlink ref="A41" location="'4.1_S.1'!A1" display="4.1      Steuerpflichtige und deren Lieferungen und Leistungen  nach"/>
    <hyperlink ref="A42" location="'4.1_S.1'!A1" display="'4.1_S.1'!A1"/>
    <hyperlink ref="A43" location="Inhalt!A1" display="4.2      Steuerpflichtige und deren Lieferungen und Leistungen  nach"/>
    <hyperlink ref="A44" location="'4.2 '!Druckbereich" display="              ausführlichem Rechtsformschlüssel"/>
    <hyperlink ref="A46" location="'5_S.1'!A1" display="'5_S.1'!A1"/>
    <hyperlink ref="A2:B2" location="Abkürzungen!A1" display="Abkürzungen"/>
    <hyperlink ref="A9:D10" location="'1.1'!A1" display="1             Zeitreihen"/>
    <hyperlink ref="A11:I12" location="'1.2-S.'!Druckbereich" display="1.2          Steuerpflichtige und deren Lieferungen und Leistungen nach Wirtschaftsabschnitten, Größenklassen der"/>
    <hyperlink ref="A14:C15" location="'2.1'!Druckbereich" display="2             Allgemeiner Überblick"/>
    <hyperlink ref="A16:H17" location="'2.2'!Druckbereich" display="2.2       Steuerpflichtige und deren Lieferungen und Leistungen 2003 nach Größenklassen der Lieferungen und"/>
    <hyperlink ref="A18:G18" location="'2.3'!Druckbereich" display="2.3       Steuerpflichtige, Umsätze und Umsatzsteuer 2003 nach wirtschaftlicher Gliederung"/>
    <hyperlink ref="A33:F34" location="'3.1_S.1'!A1" display="3.1      Steuerpflichtige und deren Lieferungen und Leistungen 2003 nach"/>
    <hyperlink ref="A36:G37" location="'3.3'!Druckbereich" display="3.3      Steuerpflichtige und deren Lieferungen und Leistungen 2003 nach der Rechtsform und "/>
    <hyperlink ref="A41:F42" location="'4.1_S.1'!A1" display="4.1      Steuerpflichtige und deren Lieferungen und Leistungen 2003 nach"/>
    <hyperlink ref="A43:F44" location="'4.2'!Druckbereich" display="4.2      Steuerpflichtige und deren Lieferungen und Leistungen 2003 nach"/>
    <hyperlink ref="A46:G46" location="'5_S.1'!Druckbereich" display="5        Steuerpflichtige und deren Lieferungen und Leistungen 2003 nach Wirtschaftszweigen"/>
    <hyperlink ref="A32" location="'3.1_S.1'!A1" display="3             Größenklassen der Lieferungen und Leistungen"/>
    <hyperlink ref="A40" location="'4.1_S.1'!A1" display="4             Rechtsform"/>
    <hyperlink ref="A47" location="'5_S.1'!Druckbereich" display="5         Steuerpflichtige und deren Lieferungen und Leistungen nach Wirtschaftszweigen"/>
    <hyperlink ref="A28" location="'2.8_S.2'!A1" display="              Vermögensmassen nach § 23a UStG"/>
    <hyperlink ref="A51" location="'USt-Voranmeldung'!A1" display="Vordruck Umsatzsteuer-Voranmeldung "/>
    <hyperlink ref="A52" location="Dauerfristverlängerung!A1" display="Antrag auf Dauerfristverlängerung"/>
    <hyperlink ref="A54" location="Datenangebote!A1" display="Datenangebote"/>
    <hyperlink ref="A5" location="'Schaubild 1'!A1" display="Schaubild 1"/>
    <hyperlink ref="A6" location="'Schaubild 2'!A1" display="Schaubild 2"/>
    <hyperlink ref="A50" location="Qualitätsbericht!A1" display="Qualitätsbericht"/>
    <hyperlink ref="A19" location="'2.4.1'!A1" display="2.4.1    Steuersätze nach ausgewählten Wirtschaftszweigen"/>
    <hyperlink ref="A21" location="'2.5'!A1" display="2.5       Innergemeinschaftliche Lieferungen und Erwerbe nach ausgewählten Wirtschaftszweigen"/>
    <hyperlink ref="A22" location="'2.6'!A1" display="2.6       Umsatzsteuermerkmale nach ausgewählten Wirtschaftszweigen"/>
    <hyperlink ref="A23" location="'2.7'!A1" display="2.7       Organkreise nach ausgewählten Wirtschaftszweigen"/>
    <hyperlink ref="A24" location="'2.8.1'!A1" display="2.8       Besteuerungsarten"/>
    <hyperlink ref="A27" location="'2.8.3+4'!A1" display="2.8.3    Besteuerung nach dem Durchschnittsatz für Körperschaften, Personenvereinigungen und"/>
    <hyperlink ref="A30" location="'2.9'!A1" display="2.9       Zugänge und Abgänge"/>
    <hyperlink ref="A25" location="'2.8.1+2'!A1" display="2.8.1    Istbesteuerung nach § 20 UStG"/>
    <hyperlink ref="A38" location="'3.4'!Druckbereich" display="3.4      Steuerpflichtige und deren Lieferungen und Leistungen nach Ländern und Größenklassen"/>
    <hyperlink ref="A20" location="'2.4.2'!A1" display="2.4.2    Steuerfreie Lieferungen und Leistungen mit Vorsteuerabzug 2013 nach ausgewählten Wirtschaftszweigen"/>
    <hyperlink ref="A26" location="'2.8.1+2'!A75" display="2.8.2    Besteuerung nach allgemeinen Durchschnittsätzen nach § 23 UStG"/>
    <hyperlink ref="A29" location="'2.8.3+4'!A75" display="2.8.4    Land- und forstwirtschaftliche Betriebe mit Regelbesteuerung nach § 24 Abs. 4 UStG"/>
    <hyperlink ref="A35" location="'3.2'!A1" display="3.2      Steuerpflichtige und deren Lieferungen und Leistungen nach der Rechtsform "/>
    <hyperlink ref="A3" location="Abkürzungen!A1" display="Abkürzungen"/>
    <hyperlink ref="A2" location="Inhalt!A72" display="Zeichenerklärungen"/>
  </hyperlinks>
  <pageMargins left="0.78740157499999996" right="0.78740157499999996" top="0.984251969" bottom="0.984251969" header="0.4921259845" footer="0.4921259845"/>
  <pageSetup paperSize="9" scale="76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 enableFormatConditionsCalculation="0"/>
  <dimension ref="A1:D156"/>
  <sheetViews>
    <sheetView zoomScaleNormal="100" workbookViewId="0">
      <selection activeCell="N40" sqref="N40"/>
    </sheetView>
  </sheetViews>
  <sheetFormatPr baseColWidth="10" defaultRowHeight="12.75" x14ac:dyDescent="0.2"/>
  <cols>
    <col min="1" max="1" width="21.7109375" style="45" customWidth="1"/>
    <col min="2" max="2" width="24.7109375" style="349" customWidth="1"/>
    <col min="3" max="3" width="21.7109375" style="45" customWidth="1"/>
    <col min="4" max="4" width="24.7109375" style="349" customWidth="1"/>
  </cols>
  <sheetData>
    <row r="1" spans="1:4" x14ac:dyDescent="0.2">
      <c r="A1" s="446" t="s">
        <v>1056</v>
      </c>
      <c r="B1" s="446"/>
      <c r="C1" s="446"/>
      <c r="D1" s="446"/>
    </row>
    <row r="2" spans="1:4" x14ac:dyDescent="0.2">
      <c r="A2" s="340"/>
      <c r="B2" s="345"/>
      <c r="C2" s="341"/>
      <c r="D2" s="345"/>
    </row>
    <row r="3" spans="1:4" x14ac:dyDescent="0.2">
      <c r="A3" s="342" t="s">
        <v>1057</v>
      </c>
      <c r="B3" s="346" t="s">
        <v>1058</v>
      </c>
      <c r="C3" s="343" t="s">
        <v>1059</v>
      </c>
      <c r="D3" s="350" t="s">
        <v>1060</v>
      </c>
    </row>
    <row r="4" spans="1:4" x14ac:dyDescent="0.2">
      <c r="A4" s="342" t="s">
        <v>1061</v>
      </c>
      <c r="B4" s="346" t="s">
        <v>1062</v>
      </c>
      <c r="C4" s="343" t="s">
        <v>1063</v>
      </c>
      <c r="D4" s="350" t="s">
        <v>1064</v>
      </c>
    </row>
    <row r="5" spans="1:4" x14ac:dyDescent="0.2">
      <c r="A5" s="342" t="s">
        <v>1065</v>
      </c>
      <c r="B5" s="346" t="s">
        <v>1066</v>
      </c>
      <c r="C5" s="343" t="s">
        <v>1067</v>
      </c>
      <c r="D5" s="350" t="s">
        <v>1068</v>
      </c>
    </row>
    <row r="6" spans="1:4" ht="24" x14ac:dyDescent="0.2">
      <c r="A6" s="342" t="s">
        <v>1069</v>
      </c>
      <c r="B6" s="346" t="s">
        <v>1070</v>
      </c>
      <c r="C6" s="343" t="s">
        <v>1071</v>
      </c>
      <c r="D6" s="350" t="s">
        <v>1072</v>
      </c>
    </row>
    <row r="7" spans="1:4" x14ac:dyDescent="0.2">
      <c r="A7" s="342" t="s">
        <v>1073</v>
      </c>
      <c r="B7" s="346" t="s">
        <v>1074</v>
      </c>
      <c r="C7" s="343" t="s">
        <v>1075</v>
      </c>
      <c r="D7" s="350" t="s">
        <v>1076</v>
      </c>
    </row>
    <row r="8" spans="1:4" x14ac:dyDescent="0.2">
      <c r="A8" s="342" t="s">
        <v>1077</v>
      </c>
      <c r="B8" s="346" t="s">
        <v>1078</v>
      </c>
      <c r="C8" s="343"/>
      <c r="D8" s="350"/>
    </row>
    <row r="9" spans="1:4" x14ac:dyDescent="0.2">
      <c r="A9" s="342" t="s">
        <v>1079</v>
      </c>
      <c r="B9" s="346" t="s">
        <v>1080</v>
      </c>
      <c r="C9" s="343" t="s">
        <v>1081</v>
      </c>
      <c r="D9" s="350" t="s">
        <v>1082</v>
      </c>
    </row>
    <row r="10" spans="1:4" x14ac:dyDescent="0.2">
      <c r="A10" s="342" t="s">
        <v>1083</v>
      </c>
      <c r="B10" s="346" t="s">
        <v>1084</v>
      </c>
      <c r="C10" s="343" t="s">
        <v>1085</v>
      </c>
      <c r="D10" s="350" t="s">
        <v>1086</v>
      </c>
    </row>
    <row r="11" spans="1:4" x14ac:dyDescent="0.2">
      <c r="A11" s="342" t="s">
        <v>1087</v>
      </c>
      <c r="B11" s="346" t="s">
        <v>1088</v>
      </c>
      <c r="C11" s="343" t="s">
        <v>1089</v>
      </c>
      <c r="D11" s="350" t="s">
        <v>1090</v>
      </c>
    </row>
    <row r="12" spans="1:4" x14ac:dyDescent="0.2">
      <c r="A12" s="342" t="s">
        <v>1091</v>
      </c>
      <c r="B12" s="346" t="s">
        <v>1092</v>
      </c>
      <c r="C12" s="343" t="s">
        <v>1093</v>
      </c>
      <c r="D12" s="350" t="s">
        <v>1094</v>
      </c>
    </row>
    <row r="13" spans="1:4" x14ac:dyDescent="0.2">
      <c r="A13" s="342" t="s">
        <v>1095</v>
      </c>
      <c r="B13" s="346" t="s">
        <v>1096</v>
      </c>
      <c r="C13" s="343" t="s">
        <v>1097</v>
      </c>
      <c r="D13" s="350" t="s">
        <v>1098</v>
      </c>
    </row>
    <row r="14" spans="1:4" x14ac:dyDescent="0.2">
      <c r="A14" s="342" t="s">
        <v>1099</v>
      </c>
      <c r="B14" s="346" t="s">
        <v>1100</v>
      </c>
      <c r="C14" s="343" t="s">
        <v>1101</v>
      </c>
      <c r="D14" s="350" t="s">
        <v>1102</v>
      </c>
    </row>
    <row r="15" spans="1:4" ht="24" x14ac:dyDescent="0.2">
      <c r="A15" s="342" t="s">
        <v>5</v>
      </c>
      <c r="B15" s="346" t="s">
        <v>6</v>
      </c>
      <c r="C15" s="343" t="s">
        <v>7</v>
      </c>
      <c r="D15" s="350" t="s">
        <v>8</v>
      </c>
    </row>
    <row r="16" spans="1:4" x14ac:dyDescent="0.2">
      <c r="A16" s="342" t="s">
        <v>9</v>
      </c>
      <c r="B16" s="346" t="s">
        <v>10</v>
      </c>
      <c r="C16" s="343" t="s">
        <v>11</v>
      </c>
      <c r="D16" s="350" t="s">
        <v>12</v>
      </c>
    </row>
    <row r="17" spans="1:4" x14ac:dyDescent="0.2">
      <c r="A17" s="342" t="s">
        <v>13</v>
      </c>
      <c r="B17" s="346" t="s">
        <v>14</v>
      </c>
      <c r="C17" s="343" t="s">
        <v>15</v>
      </c>
      <c r="D17" s="350" t="s">
        <v>16</v>
      </c>
    </row>
    <row r="18" spans="1:4" x14ac:dyDescent="0.2">
      <c r="A18" s="342" t="s">
        <v>17</v>
      </c>
      <c r="B18" s="346" t="s">
        <v>18</v>
      </c>
      <c r="C18" s="343" t="s">
        <v>19</v>
      </c>
      <c r="D18" s="350" t="s">
        <v>20</v>
      </c>
    </row>
    <row r="19" spans="1:4" x14ac:dyDescent="0.2">
      <c r="A19" s="342" t="s">
        <v>21</v>
      </c>
      <c r="B19" s="346" t="s">
        <v>22</v>
      </c>
      <c r="C19" s="343" t="s">
        <v>23</v>
      </c>
      <c r="D19" s="350" t="s">
        <v>24</v>
      </c>
    </row>
    <row r="20" spans="1:4" x14ac:dyDescent="0.2">
      <c r="A20" s="342"/>
      <c r="B20" s="346"/>
      <c r="C20" s="343" t="s">
        <v>25</v>
      </c>
      <c r="D20" s="350" t="s">
        <v>26</v>
      </c>
    </row>
    <row r="21" spans="1:4" x14ac:dyDescent="0.2">
      <c r="A21" s="342" t="s">
        <v>27</v>
      </c>
      <c r="B21" s="346" t="s">
        <v>28</v>
      </c>
      <c r="C21" s="343" t="s">
        <v>29</v>
      </c>
      <c r="D21" s="350" t="s">
        <v>30</v>
      </c>
    </row>
    <row r="22" spans="1:4" x14ac:dyDescent="0.2">
      <c r="A22" s="342" t="s">
        <v>31</v>
      </c>
      <c r="B22" s="346" t="s">
        <v>32</v>
      </c>
      <c r="C22" s="343" t="s">
        <v>33</v>
      </c>
      <c r="D22" s="350" t="s">
        <v>34</v>
      </c>
    </row>
    <row r="23" spans="1:4" x14ac:dyDescent="0.2">
      <c r="A23" s="342" t="s">
        <v>35</v>
      </c>
      <c r="B23" s="346" t="s">
        <v>36</v>
      </c>
      <c r="C23" s="343"/>
      <c r="D23" s="350"/>
    </row>
    <row r="24" spans="1:4" x14ac:dyDescent="0.2">
      <c r="A24" s="342" t="s">
        <v>37</v>
      </c>
      <c r="B24" s="346" t="s">
        <v>38</v>
      </c>
      <c r="C24" s="343" t="s">
        <v>39</v>
      </c>
      <c r="D24" s="350" t="s">
        <v>40</v>
      </c>
    </row>
    <row r="25" spans="1:4" x14ac:dyDescent="0.2">
      <c r="A25" s="342" t="s">
        <v>41</v>
      </c>
      <c r="B25" s="346" t="s">
        <v>42</v>
      </c>
      <c r="C25" s="343" t="s">
        <v>43</v>
      </c>
      <c r="D25" s="350" t="s">
        <v>44</v>
      </c>
    </row>
    <row r="26" spans="1:4" x14ac:dyDescent="0.2">
      <c r="A26" s="342" t="s">
        <v>45</v>
      </c>
      <c r="B26" s="346" t="s">
        <v>46</v>
      </c>
      <c r="C26" s="343" t="s">
        <v>47</v>
      </c>
      <c r="D26" s="350" t="s">
        <v>48</v>
      </c>
    </row>
    <row r="27" spans="1:4" x14ac:dyDescent="0.2">
      <c r="A27" s="342" t="s">
        <v>49</v>
      </c>
      <c r="B27" s="346" t="s">
        <v>50</v>
      </c>
      <c r="C27" s="343" t="s">
        <v>51</v>
      </c>
      <c r="D27" s="350" t="s">
        <v>52</v>
      </c>
    </row>
    <row r="28" spans="1:4" x14ac:dyDescent="0.2">
      <c r="A28" s="342" t="s">
        <v>53</v>
      </c>
      <c r="B28" s="346" t="s">
        <v>54</v>
      </c>
      <c r="C28" s="343" t="s">
        <v>55</v>
      </c>
      <c r="D28" s="350" t="s">
        <v>56</v>
      </c>
    </row>
    <row r="29" spans="1:4" x14ac:dyDescent="0.2">
      <c r="A29" s="342" t="s">
        <v>57</v>
      </c>
      <c r="B29" s="346" t="s">
        <v>58</v>
      </c>
      <c r="C29" s="343"/>
      <c r="D29" s="350"/>
    </row>
    <row r="30" spans="1:4" x14ac:dyDescent="0.2">
      <c r="A30" s="342" t="s">
        <v>59</v>
      </c>
      <c r="B30" s="346" t="s">
        <v>60</v>
      </c>
      <c r="C30" s="343" t="s">
        <v>61</v>
      </c>
      <c r="D30" s="350" t="s">
        <v>62</v>
      </c>
    </row>
    <row r="31" spans="1:4" x14ac:dyDescent="0.2">
      <c r="A31" s="342" t="s">
        <v>63</v>
      </c>
      <c r="B31" s="346" t="s">
        <v>64</v>
      </c>
      <c r="C31" s="343" t="s">
        <v>65</v>
      </c>
      <c r="D31" s="350" t="s">
        <v>66</v>
      </c>
    </row>
    <row r="32" spans="1:4" x14ac:dyDescent="0.2">
      <c r="A32" s="342" t="s">
        <v>67</v>
      </c>
      <c r="B32" s="346" t="s">
        <v>68</v>
      </c>
      <c r="C32" s="343" t="s">
        <v>69</v>
      </c>
      <c r="D32" s="350" t="s">
        <v>70</v>
      </c>
    </row>
    <row r="33" spans="1:4" x14ac:dyDescent="0.2">
      <c r="A33" s="342" t="s">
        <v>71</v>
      </c>
      <c r="B33" s="346" t="s">
        <v>72</v>
      </c>
      <c r="C33" s="343" t="s">
        <v>73</v>
      </c>
      <c r="D33" s="350" t="s">
        <v>74</v>
      </c>
    </row>
    <row r="34" spans="1:4" x14ac:dyDescent="0.2">
      <c r="A34" s="342" t="s">
        <v>75</v>
      </c>
      <c r="B34" s="346" t="s">
        <v>76</v>
      </c>
      <c r="C34" s="343" t="s">
        <v>77</v>
      </c>
      <c r="D34" s="350" t="s">
        <v>78</v>
      </c>
    </row>
    <row r="35" spans="1:4" x14ac:dyDescent="0.2">
      <c r="A35" s="342" t="s">
        <v>79</v>
      </c>
      <c r="B35" s="346" t="s">
        <v>80</v>
      </c>
      <c r="C35" s="343" t="s">
        <v>1221</v>
      </c>
      <c r="D35" s="350" t="s">
        <v>1222</v>
      </c>
    </row>
    <row r="36" spans="1:4" x14ac:dyDescent="0.2">
      <c r="A36" s="342" t="s">
        <v>1223</v>
      </c>
      <c r="B36" s="346" t="s">
        <v>1224</v>
      </c>
      <c r="C36" s="343" t="s">
        <v>1225</v>
      </c>
      <c r="D36" s="350" t="s">
        <v>1226</v>
      </c>
    </row>
    <row r="37" spans="1:4" x14ac:dyDescent="0.2">
      <c r="A37" s="342" t="s">
        <v>1227</v>
      </c>
      <c r="B37" s="346" t="s">
        <v>1228</v>
      </c>
      <c r="C37" s="343" t="s">
        <v>1229</v>
      </c>
      <c r="D37" s="350" t="s">
        <v>1230</v>
      </c>
    </row>
    <row r="38" spans="1:4" x14ac:dyDescent="0.2">
      <c r="A38" s="342" t="s">
        <v>1231</v>
      </c>
      <c r="B38" s="346" t="s">
        <v>1232</v>
      </c>
      <c r="C38" s="343"/>
      <c r="D38" s="350"/>
    </row>
    <row r="39" spans="1:4" x14ac:dyDescent="0.2">
      <c r="A39" s="342"/>
      <c r="B39" s="346"/>
      <c r="C39" s="343" t="s">
        <v>1233</v>
      </c>
      <c r="D39" s="350" t="s">
        <v>1234</v>
      </c>
    </row>
    <row r="40" spans="1:4" x14ac:dyDescent="0.2">
      <c r="A40" s="342" t="s">
        <v>1235</v>
      </c>
      <c r="B40" s="346" t="s">
        <v>1236</v>
      </c>
      <c r="C40" s="343"/>
      <c r="D40" s="350"/>
    </row>
    <row r="41" spans="1:4" x14ac:dyDescent="0.2">
      <c r="A41" s="342" t="s">
        <v>1237</v>
      </c>
      <c r="B41" s="346" t="s">
        <v>1238</v>
      </c>
      <c r="C41" s="343" t="s">
        <v>1239</v>
      </c>
      <c r="D41" s="350" t="s">
        <v>1240</v>
      </c>
    </row>
    <row r="42" spans="1:4" x14ac:dyDescent="0.2">
      <c r="A42" s="342"/>
      <c r="B42" s="346"/>
      <c r="C42" s="343" t="s">
        <v>1241</v>
      </c>
      <c r="D42" s="350" t="s">
        <v>1242</v>
      </c>
    </row>
    <row r="43" spans="1:4" ht="24" x14ac:dyDescent="0.2">
      <c r="A43" s="342" t="s">
        <v>1243</v>
      </c>
      <c r="B43" s="346" t="s">
        <v>1244</v>
      </c>
      <c r="C43" s="343" t="s">
        <v>1245</v>
      </c>
      <c r="D43" s="350" t="s">
        <v>1246</v>
      </c>
    </row>
    <row r="44" spans="1:4" x14ac:dyDescent="0.2">
      <c r="A44" s="342" t="s">
        <v>1247</v>
      </c>
      <c r="B44" s="346" t="s">
        <v>1248</v>
      </c>
      <c r="C44" s="343" t="s">
        <v>1249</v>
      </c>
      <c r="D44" s="350" t="s">
        <v>1250</v>
      </c>
    </row>
    <row r="45" spans="1:4" x14ac:dyDescent="0.2">
      <c r="A45" s="342" t="s">
        <v>1251</v>
      </c>
      <c r="B45" s="346" t="s">
        <v>1252</v>
      </c>
      <c r="C45" s="343" t="s">
        <v>1253</v>
      </c>
      <c r="D45" s="350" t="s">
        <v>1254</v>
      </c>
    </row>
    <row r="46" spans="1:4" x14ac:dyDescent="0.2">
      <c r="A46" s="342" t="s">
        <v>1255</v>
      </c>
      <c r="B46" s="346" t="s">
        <v>1256</v>
      </c>
      <c r="C46" s="343" t="s">
        <v>1257</v>
      </c>
      <c r="D46" s="350" t="s">
        <v>1258</v>
      </c>
    </row>
    <row r="47" spans="1:4" x14ac:dyDescent="0.2">
      <c r="A47" s="342" t="s">
        <v>1259</v>
      </c>
      <c r="B47" s="346" t="s">
        <v>1260</v>
      </c>
      <c r="C47" s="343" t="s">
        <v>1261</v>
      </c>
      <c r="D47" s="350" t="s">
        <v>1262</v>
      </c>
    </row>
    <row r="48" spans="1:4" x14ac:dyDescent="0.2">
      <c r="A48" s="342"/>
      <c r="B48" s="346"/>
      <c r="C48" s="343" t="s">
        <v>1263</v>
      </c>
      <c r="D48" s="350" t="s">
        <v>1264</v>
      </c>
    </row>
    <row r="49" spans="1:4" x14ac:dyDescent="0.2">
      <c r="A49" s="342" t="s">
        <v>1265</v>
      </c>
      <c r="B49" s="346" t="s">
        <v>1266</v>
      </c>
      <c r="C49" s="343"/>
      <c r="D49" s="350"/>
    </row>
    <row r="50" spans="1:4" ht="24" x14ac:dyDescent="0.2">
      <c r="A50" s="342" t="s">
        <v>1267</v>
      </c>
      <c r="B50" s="346" t="s">
        <v>1268</v>
      </c>
      <c r="C50" s="343" t="s">
        <v>1269</v>
      </c>
      <c r="D50" s="350" t="s">
        <v>1270</v>
      </c>
    </row>
    <row r="51" spans="1:4" x14ac:dyDescent="0.2">
      <c r="A51" s="342" t="s">
        <v>1271</v>
      </c>
      <c r="B51" s="346" t="s">
        <v>1272</v>
      </c>
      <c r="C51" s="343" t="s">
        <v>1273</v>
      </c>
      <c r="D51" s="350" t="s">
        <v>1274</v>
      </c>
    </row>
    <row r="52" spans="1:4" x14ac:dyDescent="0.2">
      <c r="A52" s="342" t="s">
        <v>1275</v>
      </c>
      <c r="B52" s="346" t="s">
        <v>1276</v>
      </c>
      <c r="C52" s="343"/>
      <c r="D52" s="350"/>
    </row>
    <row r="53" spans="1:4" x14ac:dyDescent="0.2">
      <c r="A53" s="342" t="s">
        <v>1277</v>
      </c>
      <c r="B53" s="346" t="s">
        <v>1278</v>
      </c>
      <c r="C53" s="343" t="s">
        <v>1279</v>
      </c>
      <c r="D53" s="350" t="s">
        <v>1280</v>
      </c>
    </row>
    <row r="54" spans="1:4" x14ac:dyDescent="0.2">
      <c r="A54" s="342" t="s">
        <v>1281</v>
      </c>
      <c r="B54" s="346" t="s">
        <v>1282</v>
      </c>
      <c r="C54" s="343" t="s">
        <v>1283</v>
      </c>
      <c r="D54" s="350" t="s">
        <v>1284</v>
      </c>
    </row>
    <row r="55" spans="1:4" x14ac:dyDescent="0.2">
      <c r="A55" s="342" t="s">
        <v>1285</v>
      </c>
      <c r="B55" s="346" t="s">
        <v>1286</v>
      </c>
      <c r="C55" s="343" t="s">
        <v>1287</v>
      </c>
      <c r="D55" s="350" t="s">
        <v>1288</v>
      </c>
    </row>
    <row r="56" spans="1:4" x14ac:dyDescent="0.2">
      <c r="A56" s="342" t="s">
        <v>1289</v>
      </c>
      <c r="B56" s="346" t="s">
        <v>1290</v>
      </c>
      <c r="C56" s="343" t="s">
        <v>1291</v>
      </c>
      <c r="D56" s="350" t="s">
        <v>1292</v>
      </c>
    </row>
    <row r="57" spans="1:4" x14ac:dyDescent="0.2">
      <c r="A57" s="342" t="s">
        <v>1293</v>
      </c>
      <c r="B57" s="346" t="s">
        <v>1294</v>
      </c>
      <c r="C57" s="343" t="s">
        <v>1295</v>
      </c>
      <c r="D57" s="350" t="s">
        <v>1296</v>
      </c>
    </row>
    <row r="58" spans="1:4" x14ac:dyDescent="0.2">
      <c r="A58" s="342" t="s">
        <v>1297</v>
      </c>
      <c r="B58" s="346" t="s">
        <v>1298</v>
      </c>
      <c r="C58" s="343" t="s">
        <v>1299</v>
      </c>
      <c r="D58" s="350" t="s">
        <v>1300</v>
      </c>
    </row>
    <row r="59" spans="1:4" x14ac:dyDescent="0.2">
      <c r="A59" s="342" t="s">
        <v>1301</v>
      </c>
      <c r="B59" s="346" t="s">
        <v>1302</v>
      </c>
      <c r="C59" s="343" t="s">
        <v>1303</v>
      </c>
      <c r="D59" s="350" t="s">
        <v>1304</v>
      </c>
    </row>
    <row r="60" spans="1:4" x14ac:dyDescent="0.2">
      <c r="A60" s="342" t="s">
        <v>1305</v>
      </c>
      <c r="B60" s="346" t="s">
        <v>1306</v>
      </c>
      <c r="C60" s="343" t="s">
        <v>1307</v>
      </c>
      <c r="D60" s="350" t="s">
        <v>1308</v>
      </c>
    </row>
    <row r="61" spans="1:4" x14ac:dyDescent="0.2">
      <c r="A61" s="342" t="s">
        <v>1309</v>
      </c>
      <c r="B61" s="346" t="s">
        <v>1310</v>
      </c>
      <c r="C61" s="343" t="s">
        <v>1311</v>
      </c>
      <c r="D61" s="350" t="s">
        <v>1312</v>
      </c>
    </row>
    <row r="62" spans="1:4" x14ac:dyDescent="0.2">
      <c r="A62" s="342" t="s">
        <v>1313</v>
      </c>
      <c r="B62" s="346" t="s">
        <v>1314</v>
      </c>
      <c r="C62" s="343"/>
      <c r="D62" s="350"/>
    </row>
    <row r="63" spans="1:4" x14ac:dyDescent="0.2">
      <c r="A63" s="342" t="s">
        <v>1315</v>
      </c>
      <c r="B63" s="346" t="s">
        <v>2275</v>
      </c>
      <c r="C63" s="343" t="s">
        <v>2276</v>
      </c>
      <c r="D63" s="350" t="s">
        <v>2277</v>
      </c>
    </row>
    <row r="64" spans="1:4" x14ac:dyDescent="0.2">
      <c r="A64" s="342" t="s">
        <v>2278</v>
      </c>
      <c r="B64" s="346" t="s">
        <v>2279</v>
      </c>
      <c r="C64" s="343" t="s">
        <v>2280</v>
      </c>
      <c r="D64" s="350" t="s">
        <v>2281</v>
      </c>
    </row>
    <row r="65" spans="1:4" x14ac:dyDescent="0.2">
      <c r="A65" s="342" t="s">
        <v>2282</v>
      </c>
      <c r="B65" s="346" t="s">
        <v>2283</v>
      </c>
      <c r="C65" s="343" t="s">
        <v>2284</v>
      </c>
      <c r="D65" s="350" t="s">
        <v>2285</v>
      </c>
    </row>
    <row r="66" spans="1:4" x14ac:dyDescent="0.2">
      <c r="A66" s="342"/>
      <c r="B66" s="346"/>
      <c r="C66" s="343" t="s">
        <v>2286</v>
      </c>
      <c r="D66" s="350" t="s">
        <v>2287</v>
      </c>
    </row>
    <row r="67" spans="1:4" x14ac:dyDescent="0.2">
      <c r="A67" s="342" t="s">
        <v>2288</v>
      </c>
      <c r="B67" s="346" t="s">
        <v>2289</v>
      </c>
      <c r="C67" s="343" t="s">
        <v>2290</v>
      </c>
      <c r="D67" s="350" t="s">
        <v>2291</v>
      </c>
    </row>
    <row r="68" spans="1:4" x14ac:dyDescent="0.2">
      <c r="A68" s="342" t="s">
        <v>2292</v>
      </c>
      <c r="B68" s="346" t="s">
        <v>2293</v>
      </c>
      <c r="C68" s="343" t="s">
        <v>2294</v>
      </c>
      <c r="D68" s="350" t="s">
        <v>2295</v>
      </c>
    </row>
    <row r="69" spans="1:4" x14ac:dyDescent="0.2">
      <c r="A69" s="342"/>
      <c r="B69" s="346"/>
      <c r="C69" s="343"/>
      <c r="D69" s="350"/>
    </row>
    <row r="70" spans="1:4" ht="24" x14ac:dyDescent="0.2">
      <c r="A70" s="342" t="s">
        <v>2296</v>
      </c>
      <c r="B70" s="346" t="s">
        <v>1007</v>
      </c>
      <c r="C70" s="343" t="s">
        <v>1008</v>
      </c>
      <c r="D70" s="350" t="s">
        <v>1009</v>
      </c>
    </row>
    <row r="71" spans="1:4" x14ac:dyDescent="0.2">
      <c r="A71" s="342" t="s">
        <v>1010</v>
      </c>
      <c r="B71" s="346" t="s">
        <v>1011</v>
      </c>
      <c r="C71" s="343" t="s">
        <v>1012</v>
      </c>
      <c r="D71" s="350" t="s">
        <v>1013</v>
      </c>
    </row>
    <row r="72" spans="1:4" x14ac:dyDescent="0.2">
      <c r="A72" s="342" t="s">
        <v>1014</v>
      </c>
      <c r="B72" s="346" t="s">
        <v>1015</v>
      </c>
      <c r="C72" s="343" t="s">
        <v>1016</v>
      </c>
      <c r="D72" s="350" t="s">
        <v>1017</v>
      </c>
    </row>
    <row r="73" spans="1:4" x14ac:dyDescent="0.2">
      <c r="A73" s="342" t="s">
        <v>1018</v>
      </c>
      <c r="B73" s="346" t="s">
        <v>1019</v>
      </c>
      <c r="C73" s="343" t="s">
        <v>1020</v>
      </c>
      <c r="D73" s="350" t="s">
        <v>1021</v>
      </c>
    </row>
    <row r="74" spans="1:4" x14ac:dyDescent="0.2">
      <c r="A74" s="342" t="s">
        <v>1022</v>
      </c>
      <c r="B74" s="346" t="s">
        <v>1023</v>
      </c>
      <c r="C74" s="343" t="s">
        <v>1024</v>
      </c>
      <c r="D74" s="350" t="s">
        <v>1025</v>
      </c>
    </row>
    <row r="75" spans="1:4" x14ac:dyDescent="0.2">
      <c r="A75" s="342" t="s">
        <v>1026</v>
      </c>
      <c r="B75" s="346" t="s">
        <v>1027</v>
      </c>
      <c r="C75" s="343"/>
      <c r="D75" s="350"/>
    </row>
    <row r="76" spans="1:4" x14ac:dyDescent="0.2">
      <c r="A76" s="342" t="s">
        <v>1028</v>
      </c>
      <c r="B76" s="346" t="s">
        <v>1029</v>
      </c>
      <c r="C76" s="343" t="s">
        <v>1030</v>
      </c>
      <c r="D76" s="350" t="s">
        <v>1031</v>
      </c>
    </row>
    <row r="77" spans="1:4" x14ac:dyDescent="0.2">
      <c r="A77" s="342" t="s">
        <v>1032</v>
      </c>
      <c r="B77" s="346" t="s">
        <v>1033</v>
      </c>
      <c r="C77" s="343" t="s">
        <v>1034</v>
      </c>
      <c r="D77" s="350" t="s">
        <v>1035</v>
      </c>
    </row>
    <row r="78" spans="1:4" x14ac:dyDescent="0.2">
      <c r="A78" s="342"/>
      <c r="B78" s="346"/>
      <c r="C78" s="343" t="s">
        <v>1036</v>
      </c>
      <c r="D78" s="350" t="s">
        <v>1037</v>
      </c>
    </row>
    <row r="79" spans="1:4" x14ac:dyDescent="0.2">
      <c r="A79" s="342" t="s">
        <v>1038</v>
      </c>
      <c r="B79" s="346" t="s">
        <v>1039</v>
      </c>
      <c r="C79" s="343" t="s">
        <v>1040</v>
      </c>
      <c r="D79" s="350" t="s">
        <v>1041</v>
      </c>
    </row>
    <row r="80" spans="1:4" x14ac:dyDescent="0.2">
      <c r="A80" s="342" t="s">
        <v>1042</v>
      </c>
      <c r="B80" s="346" t="s">
        <v>1043</v>
      </c>
      <c r="C80" s="343" t="s">
        <v>1044</v>
      </c>
      <c r="D80" s="350" t="s">
        <v>1045</v>
      </c>
    </row>
    <row r="81" spans="1:4" x14ac:dyDescent="0.2">
      <c r="A81" s="342" t="s">
        <v>1046</v>
      </c>
      <c r="B81" s="346" t="s">
        <v>1047</v>
      </c>
      <c r="C81" s="343" t="s">
        <v>1048</v>
      </c>
      <c r="D81" s="350" t="s">
        <v>1049</v>
      </c>
    </row>
    <row r="82" spans="1:4" x14ac:dyDescent="0.2">
      <c r="A82" s="342" t="s">
        <v>1050</v>
      </c>
      <c r="B82" s="346" t="s">
        <v>1051</v>
      </c>
      <c r="C82" s="343" t="s">
        <v>1052</v>
      </c>
      <c r="D82" s="350" t="s">
        <v>1053</v>
      </c>
    </row>
    <row r="83" spans="1:4" x14ac:dyDescent="0.2">
      <c r="A83" s="342" t="s">
        <v>1054</v>
      </c>
      <c r="B83" s="346" t="s">
        <v>1055</v>
      </c>
      <c r="C83" s="343" t="s">
        <v>2051</v>
      </c>
      <c r="D83" s="350" t="s">
        <v>2052</v>
      </c>
    </row>
    <row r="84" spans="1:4" x14ac:dyDescent="0.2">
      <c r="A84" s="342" t="s">
        <v>2053</v>
      </c>
      <c r="B84" s="346" t="s">
        <v>2054</v>
      </c>
      <c r="C84" s="343" t="s">
        <v>2055</v>
      </c>
      <c r="D84" s="350" t="s">
        <v>2056</v>
      </c>
    </row>
    <row r="85" spans="1:4" x14ac:dyDescent="0.2">
      <c r="A85" s="342"/>
      <c r="B85" s="346"/>
      <c r="C85" s="343" t="s">
        <v>2057</v>
      </c>
      <c r="D85" s="350" t="s">
        <v>2058</v>
      </c>
    </row>
    <row r="86" spans="1:4" x14ac:dyDescent="0.2">
      <c r="A86" s="342" t="s">
        <v>2059</v>
      </c>
      <c r="B86" s="346" t="s">
        <v>2060</v>
      </c>
      <c r="C86" s="343" t="s">
        <v>2061</v>
      </c>
      <c r="D86" s="350" t="s">
        <v>2062</v>
      </c>
    </row>
    <row r="87" spans="1:4" x14ac:dyDescent="0.2">
      <c r="A87" s="342" t="s">
        <v>2063</v>
      </c>
      <c r="B87" s="346" t="s">
        <v>2064</v>
      </c>
      <c r="C87" s="343" t="s">
        <v>2065</v>
      </c>
      <c r="D87" s="350" t="s">
        <v>2066</v>
      </c>
    </row>
    <row r="88" spans="1:4" x14ac:dyDescent="0.2">
      <c r="A88" s="342" t="s">
        <v>2067</v>
      </c>
      <c r="B88" s="346" t="s">
        <v>2068</v>
      </c>
      <c r="C88" s="343" t="s">
        <v>2069</v>
      </c>
      <c r="D88" s="350" t="s">
        <v>2070</v>
      </c>
    </row>
    <row r="89" spans="1:4" x14ac:dyDescent="0.2">
      <c r="A89" s="342" t="s">
        <v>2071</v>
      </c>
      <c r="B89" s="346" t="s">
        <v>2072</v>
      </c>
      <c r="C89" s="343" t="s">
        <v>2073</v>
      </c>
      <c r="D89" s="350" t="s">
        <v>2074</v>
      </c>
    </row>
    <row r="90" spans="1:4" x14ac:dyDescent="0.2">
      <c r="A90" s="342" t="s">
        <v>2075</v>
      </c>
      <c r="B90" s="346" t="s">
        <v>2076</v>
      </c>
      <c r="C90" s="343" t="s">
        <v>2077</v>
      </c>
      <c r="D90" s="350" t="s">
        <v>2078</v>
      </c>
    </row>
    <row r="91" spans="1:4" x14ac:dyDescent="0.2">
      <c r="A91" s="342"/>
      <c r="B91" s="346"/>
      <c r="C91" s="343" t="s">
        <v>2079</v>
      </c>
      <c r="D91" s="350" t="s">
        <v>2080</v>
      </c>
    </row>
    <row r="92" spans="1:4" x14ac:dyDescent="0.2">
      <c r="A92" s="342" t="s">
        <v>2081</v>
      </c>
      <c r="B92" s="346" t="s">
        <v>2082</v>
      </c>
      <c r="C92" s="343" t="s">
        <v>2083</v>
      </c>
      <c r="D92" s="350" t="s">
        <v>2084</v>
      </c>
    </row>
    <row r="93" spans="1:4" x14ac:dyDescent="0.2">
      <c r="A93" s="342" t="s">
        <v>2085</v>
      </c>
      <c r="B93" s="346" t="s">
        <v>2086</v>
      </c>
      <c r="C93" s="343" t="s">
        <v>2087</v>
      </c>
      <c r="D93" s="350" t="s">
        <v>2088</v>
      </c>
    </row>
    <row r="94" spans="1:4" x14ac:dyDescent="0.2">
      <c r="A94" s="342" t="s">
        <v>2089</v>
      </c>
      <c r="B94" s="346" t="s">
        <v>2090</v>
      </c>
      <c r="C94" s="343" t="s">
        <v>2091</v>
      </c>
      <c r="D94" s="350" t="s">
        <v>2092</v>
      </c>
    </row>
    <row r="95" spans="1:4" x14ac:dyDescent="0.2">
      <c r="A95" s="342" t="s">
        <v>2093</v>
      </c>
      <c r="B95" s="346" t="s">
        <v>2094</v>
      </c>
      <c r="C95" s="343" t="s">
        <v>2095</v>
      </c>
      <c r="D95" s="350" t="s">
        <v>2096</v>
      </c>
    </row>
    <row r="96" spans="1:4" ht="24" x14ac:dyDescent="0.2">
      <c r="A96" s="342" t="s">
        <v>2097</v>
      </c>
      <c r="B96" s="346" t="s">
        <v>2098</v>
      </c>
      <c r="C96" s="343" t="s">
        <v>2099</v>
      </c>
      <c r="D96" s="350" t="s">
        <v>2100</v>
      </c>
    </row>
    <row r="97" spans="1:4" x14ac:dyDescent="0.2">
      <c r="A97" s="342" t="s">
        <v>2101</v>
      </c>
      <c r="B97" s="346" t="s">
        <v>2102</v>
      </c>
      <c r="C97" s="343" t="s">
        <v>2103</v>
      </c>
      <c r="D97" s="350" t="s">
        <v>2104</v>
      </c>
    </row>
    <row r="98" spans="1:4" x14ac:dyDescent="0.2">
      <c r="A98" s="342" t="s">
        <v>2105</v>
      </c>
      <c r="B98" s="346" t="s">
        <v>2106</v>
      </c>
      <c r="C98" s="343" t="s">
        <v>2107</v>
      </c>
      <c r="D98" s="350" t="s">
        <v>2108</v>
      </c>
    </row>
    <row r="99" spans="1:4" x14ac:dyDescent="0.2">
      <c r="A99" s="342" t="s">
        <v>2109</v>
      </c>
      <c r="B99" s="346" t="s">
        <v>2110</v>
      </c>
      <c r="C99" s="343"/>
      <c r="D99" s="350"/>
    </row>
    <row r="100" spans="1:4" x14ac:dyDescent="0.2">
      <c r="A100" s="342" t="s">
        <v>2111</v>
      </c>
      <c r="B100" s="346" t="s">
        <v>2112</v>
      </c>
      <c r="C100" s="343" t="s">
        <v>2113</v>
      </c>
      <c r="D100" s="350" t="s">
        <v>2114</v>
      </c>
    </row>
    <row r="101" spans="1:4" x14ac:dyDescent="0.2">
      <c r="A101" s="342" t="s">
        <v>2115</v>
      </c>
      <c r="B101" s="346" t="s">
        <v>2116</v>
      </c>
      <c r="C101" s="343" t="s">
        <v>2117</v>
      </c>
      <c r="D101" s="350" t="s">
        <v>2118</v>
      </c>
    </row>
    <row r="102" spans="1:4" x14ac:dyDescent="0.2">
      <c r="A102" s="342" t="s">
        <v>2119</v>
      </c>
      <c r="B102" s="346" t="s">
        <v>2120</v>
      </c>
      <c r="C102" s="343" t="s">
        <v>2121</v>
      </c>
      <c r="D102" s="350" t="s">
        <v>2122</v>
      </c>
    </row>
    <row r="103" spans="1:4" x14ac:dyDescent="0.2">
      <c r="A103" s="342"/>
      <c r="B103" s="346"/>
      <c r="C103" s="343" t="s">
        <v>2123</v>
      </c>
      <c r="D103" s="350" t="s">
        <v>2124</v>
      </c>
    </row>
    <row r="104" spans="1:4" x14ac:dyDescent="0.2">
      <c r="A104" s="342" t="s">
        <v>2125</v>
      </c>
      <c r="B104" s="346" t="s">
        <v>2126</v>
      </c>
      <c r="C104" s="343" t="s">
        <v>2127</v>
      </c>
      <c r="D104" s="350" t="s">
        <v>2128</v>
      </c>
    </row>
    <row r="105" spans="1:4" x14ac:dyDescent="0.2">
      <c r="A105" s="342" t="s">
        <v>2129</v>
      </c>
      <c r="B105" s="346" t="s">
        <v>2130</v>
      </c>
      <c r="C105" s="343"/>
      <c r="D105" s="350"/>
    </row>
    <row r="106" spans="1:4" x14ac:dyDescent="0.2">
      <c r="A106" s="342" t="s">
        <v>2131</v>
      </c>
      <c r="B106" s="346" t="s">
        <v>2132</v>
      </c>
      <c r="C106" s="343" t="s">
        <v>2133</v>
      </c>
      <c r="D106" s="350" t="s">
        <v>2134</v>
      </c>
    </row>
    <row r="107" spans="1:4" x14ac:dyDescent="0.2">
      <c r="A107" s="342" t="s">
        <v>2135</v>
      </c>
      <c r="B107" s="346" t="s">
        <v>2136</v>
      </c>
      <c r="C107" s="343" t="s">
        <v>2137</v>
      </c>
      <c r="D107" s="350" t="s">
        <v>2138</v>
      </c>
    </row>
    <row r="108" spans="1:4" x14ac:dyDescent="0.2">
      <c r="A108" s="342" t="s">
        <v>2139</v>
      </c>
      <c r="B108" s="346" t="s">
        <v>2140</v>
      </c>
      <c r="C108" s="343" t="s">
        <v>2141</v>
      </c>
      <c r="D108" s="350" t="s">
        <v>2142</v>
      </c>
    </row>
    <row r="109" spans="1:4" x14ac:dyDescent="0.2">
      <c r="A109" s="342" t="s">
        <v>2143</v>
      </c>
      <c r="B109" s="346" t="s">
        <v>2144</v>
      </c>
      <c r="C109" s="343" t="s">
        <v>2145</v>
      </c>
      <c r="D109" s="350" t="s">
        <v>2146</v>
      </c>
    </row>
    <row r="110" spans="1:4" x14ac:dyDescent="0.2">
      <c r="A110" s="342" t="s">
        <v>2147</v>
      </c>
      <c r="B110" s="346" t="s">
        <v>2148</v>
      </c>
      <c r="C110" s="343" t="s">
        <v>2149</v>
      </c>
      <c r="D110" s="350" t="s">
        <v>2150</v>
      </c>
    </row>
    <row r="111" spans="1:4" x14ac:dyDescent="0.2">
      <c r="A111" s="342" t="s">
        <v>2151</v>
      </c>
      <c r="B111" s="346" t="s">
        <v>2152</v>
      </c>
      <c r="C111" s="343" t="s">
        <v>2153</v>
      </c>
      <c r="D111" s="350" t="s">
        <v>2154</v>
      </c>
    </row>
    <row r="112" spans="1:4" x14ac:dyDescent="0.2">
      <c r="A112" s="342" t="s">
        <v>2155</v>
      </c>
      <c r="B112" s="346" t="s">
        <v>2156</v>
      </c>
      <c r="C112" s="343"/>
      <c r="D112" s="350"/>
    </row>
    <row r="113" spans="1:4" x14ac:dyDescent="0.2">
      <c r="A113" s="342" t="s">
        <v>2157</v>
      </c>
      <c r="B113" s="346" t="s">
        <v>2158</v>
      </c>
      <c r="C113" s="343"/>
      <c r="D113" s="350"/>
    </row>
    <row r="114" spans="1:4" x14ac:dyDescent="0.2">
      <c r="A114" s="342" t="s">
        <v>2159</v>
      </c>
      <c r="B114" s="346" t="s">
        <v>2160</v>
      </c>
      <c r="C114" s="343"/>
      <c r="D114" s="350"/>
    </row>
    <row r="115" spans="1:4" x14ac:dyDescent="0.2">
      <c r="A115" s="344"/>
      <c r="B115" s="347"/>
      <c r="C115" s="344"/>
      <c r="D115" s="347"/>
    </row>
    <row r="116" spans="1:4" x14ac:dyDescent="0.2">
      <c r="A116" s="344"/>
      <c r="B116" s="347"/>
      <c r="C116" s="344"/>
      <c r="D116" s="347"/>
    </row>
    <row r="117" spans="1:4" x14ac:dyDescent="0.2">
      <c r="A117" s="447" t="s">
        <v>2161</v>
      </c>
      <c r="B117" s="447"/>
      <c r="C117" s="447"/>
      <c r="D117" s="447"/>
    </row>
    <row r="118" spans="1:4" x14ac:dyDescent="0.2">
      <c r="A118" s="344"/>
      <c r="B118" s="347"/>
      <c r="C118" s="344"/>
      <c r="D118" s="347"/>
    </row>
    <row r="119" spans="1:4" x14ac:dyDescent="0.2">
      <c r="A119" s="342" t="s">
        <v>2162</v>
      </c>
      <c r="B119" s="346" t="s">
        <v>2163</v>
      </c>
      <c r="C119" s="343" t="s">
        <v>2164</v>
      </c>
      <c r="D119" s="350" t="s">
        <v>1126</v>
      </c>
    </row>
    <row r="120" spans="1:4" x14ac:dyDescent="0.2">
      <c r="A120" s="342" t="s">
        <v>1127</v>
      </c>
      <c r="B120" s="346" t="s">
        <v>1128</v>
      </c>
      <c r="C120" s="343" t="s">
        <v>1129</v>
      </c>
      <c r="D120" s="350" t="s">
        <v>1130</v>
      </c>
    </row>
    <row r="121" spans="1:4" x14ac:dyDescent="0.2">
      <c r="A121" s="342" t="s">
        <v>1131</v>
      </c>
      <c r="B121" s="346" t="s">
        <v>1132</v>
      </c>
      <c r="C121" s="343" t="s">
        <v>1133</v>
      </c>
      <c r="D121" s="350" t="s">
        <v>1134</v>
      </c>
    </row>
    <row r="122" spans="1:4" x14ac:dyDescent="0.2">
      <c r="A122" s="342" t="s">
        <v>1135</v>
      </c>
      <c r="B122" s="346" t="s">
        <v>1136</v>
      </c>
      <c r="C122" s="343" t="s">
        <v>1137</v>
      </c>
      <c r="D122" s="350" t="s">
        <v>1138</v>
      </c>
    </row>
    <row r="123" spans="1:4" x14ac:dyDescent="0.2">
      <c r="A123" s="342" t="s">
        <v>1139</v>
      </c>
      <c r="B123" s="346" t="s">
        <v>1140</v>
      </c>
      <c r="C123" s="343" t="s">
        <v>1141</v>
      </c>
      <c r="D123" s="350" t="s">
        <v>1142</v>
      </c>
    </row>
    <row r="124" spans="1:4" x14ac:dyDescent="0.2">
      <c r="A124" s="342" t="s">
        <v>1143</v>
      </c>
      <c r="B124" s="346" t="s">
        <v>1144</v>
      </c>
      <c r="C124" s="343" t="s">
        <v>1145</v>
      </c>
      <c r="D124" s="350" t="s">
        <v>1146</v>
      </c>
    </row>
    <row r="125" spans="1:4" x14ac:dyDescent="0.2">
      <c r="A125" s="342" t="s">
        <v>1147</v>
      </c>
      <c r="B125" s="346" t="s">
        <v>1148</v>
      </c>
      <c r="C125" s="343" t="s">
        <v>1149</v>
      </c>
      <c r="D125" s="350" t="s">
        <v>1150</v>
      </c>
    </row>
    <row r="126" spans="1:4" x14ac:dyDescent="0.2">
      <c r="A126" s="342" t="s">
        <v>1151</v>
      </c>
      <c r="B126" s="346" t="s">
        <v>1152</v>
      </c>
      <c r="C126" s="343" t="s">
        <v>1153</v>
      </c>
      <c r="D126" s="350" t="s">
        <v>1009</v>
      </c>
    </row>
    <row r="127" spans="1:4" x14ac:dyDescent="0.2">
      <c r="A127" s="342" t="s">
        <v>1154</v>
      </c>
      <c r="B127" s="346" t="s">
        <v>1155</v>
      </c>
      <c r="C127" s="343" t="s">
        <v>1156</v>
      </c>
      <c r="D127" s="350" t="s">
        <v>1157</v>
      </c>
    </row>
    <row r="128" spans="1:4" ht="24" x14ac:dyDescent="0.2">
      <c r="A128" s="342" t="s">
        <v>1158</v>
      </c>
      <c r="B128" s="346" t="s">
        <v>1159</v>
      </c>
      <c r="C128" s="343" t="s">
        <v>1160</v>
      </c>
      <c r="D128" s="350" t="s">
        <v>816</v>
      </c>
    </row>
    <row r="129" spans="1:4" ht="24" x14ac:dyDescent="0.2">
      <c r="A129" s="342" t="s">
        <v>1285</v>
      </c>
      <c r="B129" s="346" t="s">
        <v>1286</v>
      </c>
      <c r="C129" s="343" t="s">
        <v>1161</v>
      </c>
      <c r="D129" s="350" t="s">
        <v>1162</v>
      </c>
    </row>
    <row r="130" spans="1:4" x14ac:dyDescent="0.2">
      <c r="A130" s="342" t="s">
        <v>1163</v>
      </c>
      <c r="B130" s="346" t="s">
        <v>1164</v>
      </c>
      <c r="C130" s="343" t="s">
        <v>1165</v>
      </c>
      <c r="D130" s="350" t="s">
        <v>1166</v>
      </c>
    </row>
    <row r="131" spans="1:4" ht="24" x14ac:dyDescent="0.2">
      <c r="A131" s="342" t="s">
        <v>1167</v>
      </c>
      <c r="B131" s="346" t="s">
        <v>1168</v>
      </c>
      <c r="C131" s="343" t="s">
        <v>1169</v>
      </c>
      <c r="D131" s="350" t="s">
        <v>1170</v>
      </c>
    </row>
    <row r="132" spans="1:4" x14ac:dyDescent="0.2">
      <c r="A132" s="342" t="s">
        <v>1171</v>
      </c>
      <c r="B132" s="346" t="s">
        <v>1172</v>
      </c>
      <c r="C132" s="343" t="s">
        <v>1173</v>
      </c>
      <c r="D132" s="350" t="s">
        <v>1174</v>
      </c>
    </row>
    <row r="133" spans="1:4" x14ac:dyDescent="0.2">
      <c r="A133" s="342" t="s">
        <v>1175</v>
      </c>
      <c r="B133" s="346" t="s">
        <v>1176</v>
      </c>
      <c r="C133" s="343" t="s">
        <v>1024</v>
      </c>
      <c r="D133" s="350" t="s">
        <v>1025</v>
      </c>
    </row>
    <row r="134" spans="1:4" ht="24" x14ac:dyDescent="0.2">
      <c r="A134" s="342" t="s">
        <v>1177</v>
      </c>
      <c r="B134" s="346" t="s">
        <v>1178</v>
      </c>
      <c r="C134" s="343" t="s">
        <v>1179</v>
      </c>
      <c r="D134" s="350" t="s">
        <v>1180</v>
      </c>
    </row>
    <row r="135" spans="1:4" x14ac:dyDescent="0.2">
      <c r="A135" s="342" t="s">
        <v>1181</v>
      </c>
      <c r="B135" s="346" t="s">
        <v>1182</v>
      </c>
      <c r="C135" s="343" t="s">
        <v>1183</v>
      </c>
      <c r="D135" s="350" t="s">
        <v>1184</v>
      </c>
    </row>
    <row r="136" spans="1:4" ht="24" x14ac:dyDescent="0.2">
      <c r="A136" s="342" t="s">
        <v>1185</v>
      </c>
      <c r="B136" s="346" t="s">
        <v>1186</v>
      </c>
      <c r="C136" s="343" t="s">
        <v>1187</v>
      </c>
      <c r="D136" s="350" t="s">
        <v>1188</v>
      </c>
    </row>
    <row r="137" spans="1:4" ht="24" x14ac:dyDescent="0.2">
      <c r="A137" s="342" t="s">
        <v>1189</v>
      </c>
      <c r="B137" s="346" t="s">
        <v>1190</v>
      </c>
      <c r="C137" s="343" t="s">
        <v>1191</v>
      </c>
      <c r="D137" s="350" t="s">
        <v>1192</v>
      </c>
    </row>
    <row r="138" spans="1:4" x14ac:dyDescent="0.2">
      <c r="A138" s="342" t="s">
        <v>1193</v>
      </c>
      <c r="B138" s="346" t="s">
        <v>0</v>
      </c>
      <c r="C138" s="343" t="s">
        <v>1</v>
      </c>
      <c r="D138" s="350" t="s">
        <v>2</v>
      </c>
    </row>
    <row r="139" spans="1:4" x14ac:dyDescent="0.2">
      <c r="A139" s="342" t="s">
        <v>3</v>
      </c>
      <c r="B139" s="346" t="s">
        <v>4</v>
      </c>
      <c r="C139" s="343"/>
      <c r="D139" s="350"/>
    </row>
    <row r="140" spans="1:4" x14ac:dyDescent="0.2">
      <c r="A140" s="274"/>
      <c r="B140" s="348"/>
    </row>
    <row r="146" spans="1:3" x14ac:dyDescent="0.2">
      <c r="C146" s="274"/>
    </row>
    <row r="151" spans="1:3" x14ac:dyDescent="0.2">
      <c r="C151" s="274"/>
    </row>
    <row r="153" spans="1:3" x14ac:dyDescent="0.2">
      <c r="A153" s="274"/>
    </row>
    <row r="154" spans="1:3" x14ac:dyDescent="0.2">
      <c r="A154" s="274"/>
    </row>
    <row r="156" spans="1:3" x14ac:dyDescent="0.2">
      <c r="A156" s="275"/>
    </row>
  </sheetData>
  <mergeCells count="2">
    <mergeCell ref="A1:D1"/>
    <mergeCell ref="A117:D117"/>
  </mergeCells>
  <phoneticPr fontId="12" type="noConversion"/>
  <pageMargins left="0.6692913385826772" right="0.6692913385826772" top="0.6692913385826772" bottom="0.6692913385826772" header="0.51181102362204722" footer="0.51181102362204722"/>
  <pageSetup paperSize="9" scale="83" orientation="portrait" horizontalDpi="1200" verticalDpi="1200" r:id="rId1"/>
  <headerFooter alignWithMargins="0"/>
  <rowBreaks count="1" manualBreakCount="1">
    <brk id="11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85"/>
  <sheetViews>
    <sheetView zoomScale="65" zoomScaleNormal="65" zoomScaleSheetLayoutView="70" zoomScalePageLayoutView="60" workbookViewId="0">
      <selection activeCell="N40" sqref="N40"/>
    </sheetView>
  </sheetViews>
  <sheetFormatPr baseColWidth="10" defaultRowHeight="12.75" x14ac:dyDescent="0.2"/>
  <cols>
    <col min="12" max="12" width="12.85546875" customWidth="1"/>
    <col min="263" max="263" width="12.85546875" customWidth="1"/>
    <col min="519" max="519" width="12.85546875" customWidth="1"/>
    <col min="775" max="775" width="12.85546875" customWidth="1"/>
    <col min="1031" max="1031" width="12.85546875" customWidth="1"/>
    <col min="1287" max="1287" width="12.85546875" customWidth="1"/>
    <col min="1543" max="1543" width="12.85546875" customWidth="1"/>
    <col min="1799" max="1799" width="12.85546875" customWidth="1"/>
    <col min="2055" max="2055" width="12.85546875" customWidth="1"/>
    <col min="2311" max="2311" width="12.85546875" customWidth="1"/>
    <col min="2567" max="2567" width="12.85546875" customWidth="1"/>
    <col min="2823" max="2823" width="12.85546875" customWidth="1"/>
    <col min="3079" max="3079" width="12.85546875" customWidth="1"/>
    <col min="3335" max="3335" width="12.85546875" customWidth="1"/>
    <col min="3591" max="3591" width="12.85546875" customWidth="1"/>
    <col min="3847" max="3847" width="12.85546875" customWidth="1"/>
    <col min="4103" max="4103" width="12.85546875" customWidth="1"/>
    <col min="4359" max="4359" width="12.85546875" customWidth="1"/>
    <col min="4615" max="4615" width="12.85546875" customWidth="1"/>
    <col min="4871" max="4871" width="12.85546875" customWidth="1"/>
    <col min="5127" max="5127" width="12.85546875" customWidth="1"/>
    <col min="5383" max="5383" width="12.85546875" customWidth="1"/>
    <col min="5639" max="5639" width="12.85546875" customWidth="1"/>
    <col min="5895" max="5895" width="12.85546875" customWidth="1"/>
    <col min="6151" max="6151" width="12.85546875" customWidth="1"/>
    <col min="6407" max="6407" width="12.85546875" customWidth="1"/>
    <col min="6663" max="6663" width="12.85546875" customWidth="1"/>
    <col min="6919" max="6919" width="12.85546875" customWidth="1"/>
    <col min="7175" max="7175" width="12.85546875" customWidth="1"/>
    <col min="7431" max="7431" width="12.85546875" customWidth="1"/>
    <col min="7687" max="7687" width="12.85546875" customWidth="1"/>
    <col min="7943" max="7943" width="12.85546875" customWidth="1"/>
    <col min="8199" max="8199" width="12.85546875" customWidth="1"/>
    <col min="8455" max="8455" width="12.85546875" customWidth="1"/>
    <col min="8711" max="8711" width="12.85546875" customWidth="1"/>
    <col min="8967" max="8967" width="12.85546875" customWidth="1"/>
    <col min="9223" max="9223" width="12.85546875" customWidth="1"/>
    <col min="9479" max="9479" width="12.85546875" customWidth="1"/>
    <col min="9735" max="9735" width="12.85546875" customWidth="1"/>
    <col min="9991" max="9991" width="12.85546875" customWidth="1"/>
    <col min="10247" max="10247" width="12.85546875" customWidth="1"/>
    <col min="10503" max="10503" width="12.85546875" customWidth="1"/>
    <col min="10759" max="10759" width="12.85546875" customWidth="1"/>
    <col min="11015" max="11015" width="12.85546875" customWidth="1"/>
    <col min="11271" max="11271" width="12.85546875" customWidth="1"/>
    <col min="11527" max="11527" width="12.85546875" customWidth="1"/>
    <col min="11783" max="11783" width="12.85546875" customWidth="1"/>
    <col min="12039" max="12039" width="12.85546875" customWidth="1"/>
    <col min="12295" max="12295" width="12.85546875" customWidth="1"/>
    <col min="12551" max="12551" width="12.85546875" customWidth="1"/>
    <col min="12807" max="12807" width="12.85546875" customWidth="1"/>
    <col min="13063" max="13063" width="12.85546875" customWidth="1"/>
    <col min="13319" max="13319" width="12.85546875" customWidth="1"/>
    <col min="13575" max="13575" width="12.85546875" customWidth="1"/>
    <col min="13831" max="13831" width="12.85546875" customWidth="1"/>
    <col min="14087" max="14087" width="12.85546875" customWidth="1"/>
    <col min="14343" max="14343" width="12.85546875" customWidth="1"/>
    <col min="14599" max="14599" width="12.85546875" customWidth="1"/>
    <col min="14855" max="14855" width="12.85546875" customWidth="1"/>
    <col min="15111" max="15111" width="12.85546875" customWidth="1"/>
    <col min="15367" max="15367" width="12.85546875" customWidth="1"/>
    <col min="15623" max="15623" width="12.85546875" customWidth="1"/>
    <col min="15879" max="15879" width="12.85546875" customWidth="1"/>
    <col min="16135" max="16135" width="12.85546875" customWidth="1"/>
  </cols>
  <sheetData>
    <row r="1" spans="1:23" s="245" customFormat="1" x14ac:dyDescent="0.2">
      <c r="A1" s="386"/>
      <c r="B1" s="386"/>
      <c r="C1" s="386"/>
      <c r="D1" s="386"/>
      <c r="E1" s="386"/>
      <c r="F1" s="386"/>
      <c r="G1" s="386"/>
      <c r="H1" s="386"/>
      <c r="I1" s="386"/>
      <c r="J1" s="386"/>
      <c r="K1" s="386"/>
      <c r="L1" s="386"/>
      <c r="M1" s="386"/>
      <c r="N1" s="386"/>
      <c r="O1" s="386"/>
      <c r="P1" s="386"/>
      <c r="Q1" s="386"/>
      <c r="R1" s="386"/>
      <c r="S1" s="386"/>
      <c r="T1" s="386"/>
      <c r="U1" s="386"/>
      <c r="V1" s="386"/>
      <c r="W1" s="386"/>
    </row>
    <row r="2" spans="1:23" s="245" customFormat="1" x14ac:dyDescent="0.2">
      <c r="A2" s="386"/>
      <c r="B2" s="386"/>
      <c r="C2" s="386"/>
      <c r="D2" s="386"/>
      <c r="E2" s="386"/>
      <c r="F2" s="386"/>
      <c r="G2" s="386"/>
      <c r="H2" s="386"/>
      <c r="I2" s="386"/>
      <c r="J2" s="386"/>
      <c r="K2" s="386"/>
      <c r="L2" s="386"/>
      <c r="M2" s="386"/>
      <c r="N2" s="386"/>
      <c r="O2" s="386"/>
      <c r="P2" s="386"/>
      <c r="Q2" s="386"/>
      <c r="R2" s="386"/>
      <c r="S2" s="386"/>
      <c r="T2" s="386"/>
      <c r="U2" s="386"/>
      <c r="V2" s="386"/>
      <c r="W2" s="386"/>
    </row>
    <row r="3" spans="1:23" s="245" customFormat="1" x14ac:dyDescent="0.2">
      <c r="A3" s="386"/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  <c r="O3" s="386"/>
      <c r="P3" s="386"/>
      <c r="Q3" s="386"/>
      <c r="R3" s="386"/>
      <c r="S3" s="386"/>
      <c r="T3" s="386"/>
      <c r="U3" s="386"/>
      <c r="V3" s="386"/>
      <c r="W3" s="386"/>
    </row>
    <row r="4" spans="1:23" s="245" customFormat="1" x14ac:dyDescent="0.2">
      <c r="A4" s="386"/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N4" s="386"/>
      <c r="O4" s="386"/>
      <c r="P4" s="386"/>
      <c r="Q4" s="386"/>
      <c r="R4" s="386"/>
      <c r="S4" s="386"/>
      <c r="T4" s="386"/>
      <c r="U4" s="386"/>
      <c r="V4" s="386"/>
      <c r="W4" s="386"/>
    </row>
    <row r="5" spans="1:23" s="245" customFormat="1" x14ac:dyDescent="0.2">
      <c r="A5" s="386"/>
      <c r="B5" s="386"/>
      <c r="C5" s="386"/>
      <c r="D5" s="386"/>
      <c r="E5" s="386"/>
      <c r="F5" s="386"/>
      <c r="G5" s="386"/>
      <c r="H5" s="386"/>
      <c r="I5" s="386"/>
      <c r="J5" s="386"/>
      <c r="K5" s="386"/>
      <c r="L5" s="386"/>
      <c r="M5" s="386"/>
      <c r="N5" s="386"/>
      <c r="O5" s="386"/>
      <c r="P5" s="386"/>
      <c r="Q5" s="386"/>
      <c r="R5" s="386"/>
      <c r="S5" s="386"/>
      <c r="T5" s="386"/>
      <c r="U5" s="386"/>
      <c r="V5" s="386"/>
      <c r="W5" s="386"/>
    </row>
    <row r="6" spans="1:23" s="245" customFormat="1" x14ac:dyDescent="0.2">
      <c r="A6" s="386"/>
      <c r="B6" s="386"/>
      <c r="C6" s="386"/>
      <c r="D6" s="386"/>
      <c r="E6" s="386"/>
      <c r="F6" s="386"/>
      <c r="G6" s="386"/>
      <c r="H6" s="386"/>
      <c r="I6" s="386"/>
      <c r="J6" s="386"/>
      <c r="K6" s="386"/>
      <c r="L6" s="386"/>
      <c r="M6" s="386"/>
      <c r="N6" s="386"/>
      <c r="O6" s="386"/>
      <c r="P6" s="386"/>
      <c r="Q6" s="386"/>
      <c r="R6" s="386"/>
      <c r="S6" s="386"/>
      <c r="T6" s="386"/>
      <c r="U6" s="386"/>
      <c r="V6" s="386"/>
      <c r="W6" s="386"/>
    </row>
    <row r="7" spans="1:23" s="245" customFormat="1" x14ac:dyDescent="0.2">
      <c r="A7" s="386"/>
      <c r="B7" s="386"/>
      <c r="C7" s="386"/>
      <c r="D7" s="386"/>
      <c r="E7" s="386"/>
      <c r="F7" s="386"/>
      <c r="G7" s="386"/>
      <c r="H7" s="386"/>
      <c r="I7" s="386"/>
      <c r="J7" s="386"/>
      <c r="K7" s="386"/>
      <c r="L7" s="386"/>
      <c r="M7" s="386"/>
      <c r="N7" s="386"/>
      <c r="O7" s="386"/>
      <c r="P7" s="386"/>
      <c r="Q7" s="386"/>
      <c r="R7" s="386"/>
      <c r="S7" s="386"/>
      <c r="T7" s="386"/>
      <c r="U7" s="386"/>
      <c r="V7" s="386"/>
      <c r="W7" s="386"/>
    </row>
    <row r="8" spans="1:23" s="245" customFormat="1" x14ac:dyDescent="0.2">
      <c r="A8" s="386"/>
      <c r="B8" s="386"/>
      <c r="C8" s="386"/>
      <c r="D8" s="386"/>
      <c r="E8" s="386"/>
      <c r="F8" s="386"/>
      <c r="G8" s="386"/>
      <c r="H8" s="386"/>
      <c r="I8" s="386"/>
      <c r="J8" s="386"/>
      <c r="K8" s="386"/>
      <c r="L8" s="386"/>
      <c r="M8" s="386"/>
      <c r="N8" s="386"/>
      <c r="O8" s="386"/>
      <c r="P8" s="386"/>
      <c r="Q8" s="386"/>
      <c r="R8" s="386"/>
      <c r="S8" s="386"/>
      <c r="T8" s="386"/>
      <c r="U8" s="386"/>
      <c r="V8" s="386"/>
      <c r="W8" s="386"/>
    </row>
    <row r="9" spans="1:23" s="245" customFormat="1" x14ac:dyDescent="0.2">
      <c r="A9" s="386"/>
      <c r="B9" s="386"/>
      <c r="C9" s="386"/>
      <c r="D9" s="386"/>
      <c r="E9" s="386"/>
      <c r="F9" s="386"/>
      <c r="G9" s="386"/>
      <c r="H9" s="386"/>
      <c r="I9" s="386"/>
      <c r="J9" s="386"/>
      <c r="K9" s="386"/>
      <c r="L9" s="386"/>
      <c r="M9" s="386"/>
      <c r="N9" s="386"/>
      <c r="O9" s="386"/>
      <c r="P9" s="386"/>
      <c r="Q9" s="386"/>
      <c r="R9" s="386"/>
      <c r="S9" s="386"/>
      <c r="T9" s="386"/>
      <c r="U9" s="386"/>
      <c r="V9" s="386"/>
      <c r="W9" s="386"/>
    </row>
    <row r="10" spans="1:23" s="245" customFormat="1" x14ac:dyDescent="0.2">
      <c r="A10" s="386"/>
      <c r="B10" s="386"/>
      <c r="C10" s="386"/>
      <c r="D10" s="386"/>
      <c r="E10" s="386"/>
      <c r="F10" s="386"/>
      <c r="G10" s="386"/>
      <c r="H10" s="386"/>
      <c r="I10" s="386"/>
      <c r="J10" s="386"/>
      <c r="K10" s="386"/>
      <c r="L10" s="386"/>
      <c r="M10" s="386"/>
      <c r="N10" s="386"/>
      <c r="O10" s="386"/>
      <c r="P10" s="386"/>
      <c r="Q10" s="386"/>
      <c r="R10" s="386"/>
      <c r="S10" s="386"/>
      <c r="T10" s="386"/>
      <c r="U10" s="386"/>
      <c r="V10" s="386"/>
      <c r="W10" s="386"/>
    </row>
    <row r="11" spans="1:23" s="245" customFormat="1" x14ac:dyDescent="0.2">
      <c r="A11" s="386"/>
      <c r="B11" s="386"/>
      <c r="C11" s="386"/>
      <c r="D11" s="386"/>
      <c r="E11" s="386"/>
      <c r="F11" s="386"/>
      <c r="G11" s="386"/>
      <c r="H11" s="386"/>
      <c r="I11" s="386"/>
      <c r="J11" s="386"/>
      <c r="K11" s="386"/>
      <c r="L11" s="386"/>
      <c r="M11" s="386"/>
      <c r="N11" s="386"/>
      <c r="O11" s="386"/>
      <c r="P11" s="386"/>
      <c r="Q11" s="386"/>
      <c r="R11" s="386"/>
      <c r="S11" s="386"/>
      <c r="T11" s="386"/>
      <c r="U11" s="386"/>
      <c r="V11" s="386"/>
      <c r="W11" s="386"/>
    </row>
    <row r="12" spans="1:23" s="245" customFormat="1" x14ac:dyDescent="0.2">
      <c r="A12" s="386"/>
      <c r="B12" s="386"/>
      <c r="C12" s="386"/>
      <c r="D12" s="386"/>
      <c r="E12" s="386"/>
      <c r="F12" s="386"/>
      <c r="G12" s="386"/>
      <c r="H12" s="386"/>
      <c r="I12" s="386"/>
      <c r="J12" s="386"/>
      <c r="K12" s="386"/>
      <c r="L12" s="386"/>
      <c r="M12" s="386"/>
      <c r="N12" s="386"/>
      <c r="O12" s="386"/>
      <c r="P12" s="386"/>
      <c r="Q12" s="386"/>
      <c r="R12" s="386"/>
      <c r="S12" s="386"/>
      <c r="T12" s="386"/>
      <c r="U12" s="386"/>
      <c r="V12" s="386"/>
      <c r="W12" s="386"/>
    </row>
    <row r="13" spans="1:23" s="245" customFormat="1" x14ac:dyDescent="0.2">
      <c r="A13" s="386"/>
      <c r="B13" s="386"/>
      <c r="C13" s="386"/>
      <c r="D13" s="386"/>
      <c r="E13" s="386"/>
      <c r="F13" s="386"/>
      <c r="G13" s="386"/>
      <c r="H13" s="386"/>
      <c r="I13" s="386"/>
      <c r="J13" s="386"/>
      <c r="K13" s="386"/>
      <c r="L13" s="386"/>
      <c r="M13" s="386"/>
      <c r="N13" s="386"/>
      <c r="O13" s="386"/>
      <c r="P13" s="386"/>
      <c r="Q13" s="386"/>
      <c r="R13" s="386"/>
      <c r="S13" s="386"/>
      <c r="T13" s="386"/>
      <c r="U13" s="386"/>
      <c r="V13" s="386"/>
      <c r="W13" s="386"/>
    </row>
    <row r="14" spans="1:23" s="245" customFormat="1" x14ac:dyDescent="0.2">
      <c r="A14" s="386"/>
      <c r="B14" s="386"/>
      <c r="C14" s="386"/>
      <c r="D14" s="386"/>
      <c r="E14" s="386"/>
      <c r="F14" s="386"/>
      <c r="G14" s="386"/>
      <c r="H14" s="386"/>
      <c r="I14" s="386"/>
      <c r="J14" s="386"/>
      <c r="K14" s="386"/>
      <c r="L14" s="386"/>
      <c r="M14" s="386"/>
      <c r="N14" s="386"/>
      <c r="O14" s="386"/>
      <c r="P14" s="386"/>
      <c r="Q14" s="386"/>
      <c r="R14" s="386"/>
      <c r="S14" s="386"/>
      <c r="T14" s="386"/>
      <c r="U14" s="386"/>
      <c r="V14" s="386"/>
      <c r="W14" s="386"/>
    </row>
    <row r="15" spans="1:23" s="245" customFormat="1" x14ac:dyDescent="0.2">
      <c r="A15" s="386"/>
      <c r="B15" s="386"/>
      <c r="C15" s="386"/>
      <c r="D15" s="386"/>
      <c r="E15" s="386"/>
      <c r="F15" s="386"/>
      <c r="G15" s="386"/>
      <c r="H15" s="386"/>
      <c r="I15" s="386"/>
      <c r="J15" s="386"/>
      <c r="K15" s="386"/>
      <c r="L15" s="386"/>
      <c r="M15" s="386"/>
      <c r="N15" s="386"/>
      <c r="O15" s="386"/>
      <c r="P15" s="386"/>
      <c r="Q15" s="386"/>
      <c r="R15" s="386"/>
      <c r="S15" s="386"/>
      <c r="T15" s="386"/>
      <c r="U15" s="386"/>
      <c r="V15" s="386"/>
      <c r="W15" s="386"/>
    </row>
    <row r="16" spans="1:23" s="245" customFormat="1" x14ac:dyDescent="0.2">
      <c r="A16" s="386"/>
      <c r="B16" s="386"/>
      <c r="C16" s="386"/>
      <c r="D16" s="386"/>
      <c r="E16" s="386"/>
      <c r="F16" s="386"/>
      <c r="G16" s="386"/>
      <c r="H16" s="386"/>
      <c r="I16" s="386"/>
      <c r="J16" s="386"/>
      <c r="K16" s="386"/>
      <c r="L16" s="386"/>
      <c r="M16" s="386"/>
      <c r="N16" s="386"/>
      <c r="O16" s="386"/>
      <c r="P16" s="386"/>
      <c r="Q16" s="386"/>
      <c r="R16" s="386"/>
      <c r="S16" s="386"/>
      <c r="T16" s="386"/>
      <c r="U16" s="386"/>
      <c r="V16" s="386"/>
      <c r="W16" s="386"/>
    </row>
    <row r="17" spans="1:23" s="245" customFormat="1" x14ac:dyDescent="0.2">
      <c r="A17" s="386"/>
      <c r="B17" s="386"/>
      <c r="C17" s="386"/>
      <c r="D17" s="386"/>
      <c r="E17" s="386"/>
      <c r="F17" s="386"/>
      <c r="G17" s="386"/>
      <c r="H17" s="386"/>
      <c r="I17" s="386"/>
      <c r="J17" s="386"/>
      <c r="K17" s="386"/>
      <c r="L17" s="386"/>
      <c r="M17" s="386"/>
      <c r="N17" s="386"/>
      <c r="O17" s="386"/>
      <c r="P17" s="386"/>
      <c r="Q17" s="386"/>
      <c r="R17" s="386"/>
      <c r="S17" s="386"/>
      <c r="T17" s="386"/>
      <c r="U17" s="386"/>
      <c r="V17" s="386"/>
      <c r="W17" s="386"/>
    </row>
    <row r="18" spans="1:23" s="245" customFormat="1" x14ac:dyDescent="0.2">
      <c r="A18" s="386"/>
      <c r="B18" s="386"/>
      <c r="C18" s="386"/>
      <c r="D18" s="386"/>
      <c r="E18" s="386"/>
      <c r="F18" s="386"/>
      <c r="G18" s="386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</row>
    <row r="19" spans="1:23" s="245" customFormat="1" x14ac:dyDescent="0.2">
      <c r="A19" s="386"/>
      <c r="B19" s="386"/>
      <c r="C19" s="386"/>
      <c r="D19" s="386"/>
      <c r="E19" s="386"/>
      <c r="F19" s="386"/>
      <c r="G19" s="386"/>
      <c r="H19" s="386"/>
      <c r="I19" s="386"/>
      <c r="J19" s="386"/>
      <c r="K19" s="386"/>
      <c r="L19" s="386"/>
      <c r="M19" s="386"/>
      <c r="N19" s="386"/>
      <c r="O19" s="386"/>
      <c r="P19" s="386"/>
      <c r="Q19" s="386"/>
      <c r="R19" s="386"/>
      <c r="S19" s="386"/>
      <c r="T19" s="386"/>
      <c r="U19" s="386"/>
      <c r="V19" s="386"/>
      <c r="W19" s="386"/>
    </row>
    <row r="20" spans="1:23" s="245" customFormat="1" x14ac:dyDescent="0.2">
      <c r="A20" s="386"/>
      <c r="B20" s="386"/>
      <c r="C20" s="386"/>
      <c r="D20" s="386"/>
      <c r="E20" s="386"/>
      <c r="F20" s="386"/>
      <c r="G20" s="386"/>
      <c r="H20" s="386"/>
      <c r="I20" s="386"/>
      <c r="J20" s="386"/>
      <c r="K20" s="386"/>
      <c r="L20" s="386"/>
      <c r="M20" s="386"/>
      <c r="N20" s="386"/>
      <c r="O20" s="386"/>
      <c r="P20" s="386"/>
      <c r="Q20" s="386"/>
      <c r="R20" s="386"/>
      <c r="S20" s="386"/>
      <c r="T20" s="386"/>
      <c r="U20" s="386"/>
      <c r="V20" s="386"/>
      <c r="W20" s="386"/>
    </row>
    <row r="21" spans="1:23" s="245" customFormat="1" x14ac:dyDescent="0.2">
      <c r="A21" s="386"/>
      <c r="B21" s="386"/>
      <c r="C21" s="386"/>
      <c r="D21" s="386"/>
      <c r="E21" s="386"/>
      <c r="F21" s="386"/>
      <c r="G21" s="386"/>
      <c r="H21" s="386"/>
      <c r="I21" s="386"/>
      <c r="J21" s="386"/>
      <c r="K21" s="386"/>
      <c r="L21" s="386"/>
      <c r="M21" s="386"/>
      <c r="N21" s="386"/>
      <c r="O21" s="386"/>
      <c r="P21" s="386"/>
      <c r="Q21" s="386"/>
      <c r="R21" s="386"/>
      <c r="S21" s="386"/>
      <c r="T21" s="386"/>
      <c r="U21" s="386"/>
      <c r="V21" s="386"/>
      <c r="W21" s="386"/>
    </row>
    <row r="22" spans="1:23" s="245" customFormat="1" x14ac:dyDescent="0.2">
      <c r="A22" s="386"/>
      <c r="B22" s="386"/>
      <c r="C22" s="386"/>
      <c r="D22" s="386"/>
      <c r="E22" s="386"/>
      <c r="F22" s="386"/>
      <c r="G22" s="386"/>
      <c r="H22" s="386"/>
      <c r="I22" s="386"/>
      <c r="J22" s="386"/>
      <c r="K22" s="386"/>
      <c r="L22" s="386"/>
      <c r="M22" s="386"/>
      <c r="N22" s="386"/>
      <c r="O22" s="386"/>
      <c r="P22" s="386"/>
      <c r="Q22" s="386"/>
      <c r="R22" s="386"/>
      <c r="S22" s="386"/>
      <c r="T22" s="386"/>
      <c r="U22" s="386"/>
      <c r="V22" s="386"/>
      <c r="W22" s="386"/>
    </row>
    <row r="23" spans="1:23" s="245" customFormat="1" x14ac:dyDescent="0.2">
      <c r="A23" s="386"/>
      <c r="B23" s="386"/>
      <c r="C23" s="386"/>
      <c r="D23" s="386"/>
      <c r="E23" s="386"/>
      <c r="F23" s="386"/>
      <c r="G23" s="386"/>
      <c r="H23" s="386"/>
      <c r="I23" s="386"/>
      <c r="J23" s="386"/>
      <c r="K23" s="386"/>
      <c r="L23" s="386"/>
      <c r="M23" s="386"/>
      <c r="N23" s="386"/>
      <c r="O23" s="386"/>
      <c r="P23" s="386"/>
      <c r="Q23" s="386"/>
      <c r="R23" s="386"/>
      <c r="S23" s="386"/>
      <c r="T23" s="386"/>
      <c r="U23" s="386"/>
      <c r="V23" s="386"/>
      <c r="W23" s="386"/>
    </row>
    <row r="24" spans="1:23" s="245" customFormat="1" x14ac:dyDescent="0.2">
      <c r="A24" s="386"/>
      <c r="B24" s="386"/>
      <c r="C24" s="386"/>
      <c r="D24" s="386"/>
      <c r="E24" s="386"/>
      <c r="F24" s="386"/>
      <c r="G24" s="386"/>
      <c r="H24" s="386"/>
      <c r="I24" s="386"/>
      <c r="J24" s="386"/>
      <c r="K24" s="386"/>
      <c r="L24" s="386"/>
      <c r="M24" s="386"/>
      <c r="N24" s="386"/>
      <c r="O24" s="386"/>
      <c r="P24" s="386"/>
      <c r="Q24" s="386"/>
      <c r="R24" s="386"/>
      <c r="S24" s="386"/>
      <c r="T24" s="386"/>
      <c r="U24" s="386"/>
      <c r="V24" s="386"/>
      <c r="W24" s="386"/>
    </row>
    <row r="25" spans="1:23" s="245" customFormat="1" x14ac:dyDescent="0.2">
      <c r="A25" s="386"/>
      <c r="B25" s="386"/>
      <c r="C25" s="386"/>
      <c r="D25" s="386"/>
      <c r="E25" s="386"/>
      <c r="F25" s="386"/>
      <c r="G25" s="386"/>
      <c r="H25" s="386"/>
      <c r="I25" s="386"/>
      <c r="J25" s="386"/>
      <c r="K25" s="386"/>
      <c r="L25" s="386"/>
      <c r="M25" s="386"/>
      <c r="N25" s="386"/>
      <c r="O25" s="386"/>
      <c r="P25" s="386"/>
      <c r="Q25" s="386"/>
      <c r="R25" s="386"/>
      <c r="S25" s="386"/>
      <c r="T25" s="386"/>
      <c r="U25" s="386"/>
      <c r="V25" s="386"/>
      <c r="W25" s="386"/>
    </row>
    <row r="26" spans="1:23" s="245" customFormat="1" x14ac:dyDescent="0.2">
      <c r="A26" s="386"/>
      <c r="B26" s="386"/>
      <c r="C26" s="386"/>
      <c r="D26" s="386"/>
      <c r="E26" s="386"/>
      <c r="F26" s="386"/>
      <c r="G26" s="386"/>
      <c r="H26" s="386"/>
      <c r="I26" s="386"/>
      <c r="J26" s="386"/>
      <c r="K26" s="386"/>
      <c r="L26" s="386"/>
      <c r="M26" s="386"/>
      <c r="N26" s="386"/>
      <c r="O26" s="386"/>
      <c r="P26" s="386"/>
      <c r="Q26" s="386"/>
      <c r="R26" s="386"/>
      <c r="S26" s="386"/>
      <c r="T26" s="386"/>
      <c r="U26" s="386"/>
      <c r="V26" s="386"/>
      <c r="W26" s="386"/>
    </row>
    <row r="27" spans="1:23" s="245" customFormat="1" x14ac:dyDescent="0.2">
      <c r="A27" s="386"/>
      <c r="B27" s="386"/>
      <c r="C27" s="386"/>
      <c r="D27" s="386"/>
      <c r="E27" s="386"/>
      <c r="F27" s="386"/>
      <c r="G27" s="386"/>
      <c r="H27" s="386"/>
      <c r="I27" s="386"/>
      <c r="J27" s="386"/>
      <c r="K27" s="386"/>
      <c r="L27" s="386"/>
      <c r="M27" s="386"/>
      <c r="N27" s="386"/>
      <c r="O27" s="386"/>
      <c r="P27" s="386"/>
      <c r="Q27" s="386"/>
      <c r="R27" s="386"/>
      <c r="S27" s="386"/>
      <c r="T27" s="386"/>
      <c r="U27" s="386"/>
      <c r="V27" s="386"/>
      <c r="W27" s="386"/>
    </row>
    <row r="28" spans="1:23" s="245" customFormat="1" x14ac:dyDescent="0.2">
      <c r="A28" s="386"/>
      <c r="B28" s="386"/>
      <c r="C28" s="386"/>
      <c r="D28" s="386"/>
      <c r="E28" s="386"/>
      <c r="F28" s="386"/>
      <c r="G28" s="386"/>
      <c r="H28" s="386"/>
      <c r="I28" s="386"/>
      <c r="J28" s="386"/>
      <c r="K28" s="386"/>
      <c r="L28" s="386"/>
      <c r="M28" s="386"/>
      <c r="N28" s="386"/>
      <c r="O28" s="386"/>
      <c r="P28" s="386"/>
      <c r="Q28" s="386"/>
      <c r="R28" s="386"/>
      <c r="S28" s="386"/>
      <c r="T28" s="386"/>
      <c r="U28" s="386"/>
      <c r="V28" s="386"/>
      <c r="W28" s="386"/>
    </row>
    <row r="29" spans="1:23" s="245" customFormat="1" x14ac:dyDescent="0.2">
      <c r="A29" s="386"/>
      <c r="B29" s="386"/>
      <c r="C29" s="386"/>
      <c r="D29" s="386"/>
      <c r="E29" s="386"/>
      <c r="F29" s="386"/>
      <c r="G29" s="386"/>
      <c r="H29" s="386"/>
      <c r="I29" s="386"/>
      <c r="J29" s="386"/>
      <c r="K29" s="386"/>
      <c r="L29" s="386"/>
      <c r="M29" s="386"/>
      <c r="N29" s="386"/>
      <c r="O29" s="386"/>
      <c r="P29" s="386"/>
      <c r="Q29" s="386"/>
      <c r="R29" s="386"/>
      <c r="S29" s="386"/>
      <c r="T29" s="386"/>
      <c r="U29" s="386"/>
      <c r="V29" s="386"/>
      <c r="W29" s="386"/>
    </row>
    <row r="30" spans="1:23" s="245" customFormat="1" x14ac:dyDescent="0.2">
      <c r="A30" s="386"/>
      <c r="B30" s="386"/>
      <c r="C30" s="386"/>
      <c r="D30" s="386"/>
      <c r="E30" s="386"/>
      <c r="F30" s="386"/>
      <c r="G30" s="386"/>
      <c r="H30" s="386"/>
      <c r="I30" s="386"/>
      <c r="J30" s="386"/>
      <c r="K30" s="386"/>
      <c r="L30" s="386"/>
      <c r="M30" s="386"/>
      <c r="N30" s="386"/>
      <c r="O30" s="386"/>
      <c r="P30" s="386"/>
      <c r="Q30" s="386"/>
      <c r="R30" s="386"/>
      <c r="S30" s="386"/>
      <c r="T30" s="386"/>
      <c r="U30" s="386"/>
      <c r="V30" s="386"/>
      <c r="W30" s="386"/>
    </row>
    <row r="31" spans="1:23" s="245" customFormat="1" x14ac:dyDescent="0.2">
      <c r="A31" s="386"/>
      <c r="B31" s="386"/>
      <c r="C31" s="386"/>
      <c r="D31" s="386"/>
      <c r="E31" s="386"/>
      <c r="F31" s="386"/>
      <c r="G31" s="386"/>
      <c r="H31" s="386"/>
      <c r="I31" s="386"/>
      <c r="J31" s="386"/>
      <c r="K31" s="386"/>
      <c r="L31" s="386"/>
      <c r="M31" s="386"/>
      <c r="N31" s="386"/>
      <c r="O31" s="386"/>
      <c r="P31" s="386"/>
      <c r="Q31" s="386"/>
      <c r="R31" s="386"/>
      <c r="S31" s="386"/>
      <c r="T31" s="386"/>
      <c r="U31" s="386"/>
      <c r="V31" s="386"/>
      <c r="W31" s="386"/>
    </row>
    <row r="32" spans="1:23" s="245" customFormat="1" x14ac:dyDescent="0.2">
      <c r="A32" s="386"/>
      <c r="B32" s="386"/>
      <c r="C32" s="386"/>
      <c r="D32" s="386"/>
      <c r="E32" s="386"/>
      <c r="F32" s="386"/>
      <c r="G32" s="386"/>
      <c r="H32" s="386"/>
      <c r="I32" s="386"/>
      <c r="J32" s="386"/>
      <c r="K32" s="386"/>
      <c r="L32" s="386"/>
      <c r="M32" s="386"/>
      <c r="N32" s="386"/>
      <c r="O32" s="386"/>
      <c r="P32" s="386"/>
      <c r="Q32" s="386"/>
      <c r="R32" s="386"/>
      <c r="S32" s="386"/>
      <c r="T32" s="386"/>
      <c r="U32" s="386"/>
      <c r="V32" s="386"/>
      <c r="W32" s="386"/>
    </row>
    <row r="33" spans="1:24" s="245" customFormat="1" x14ac:dyDescent="0.2">
      <c r="A33" s="386"/>
      <c r="B33" s="386"/>
      <c r="C33" s="386"/>
      <c r="D33" s="386"/>
      <c r="E33" s="386"/>
      <c r="F33" s="386"/>
      <c r="G33" s="386"/>
      <c r="H33" s="386"/>
      <c r="I33" s="386"/>
      <c r="J33" s="386"/>
      <c r="K33" s="386"/>
      <c r="L33" s="386"/>
      <c r="M33" s="386"/>
      <c r="N33" s="386"/>
      <c r="O33" s="386"/>
      <c r="P33" s="386"/>
      <c r="Q33" s="386"/>
      <c r="R33" s="386"/>
      <c r="S33" s="386"/>
      <c r="T33" s="386"/>
      <c r="U33" s="386"/>
      <c r="V33" s="386"/>
      <c r="W33" s="386"/>
    </row>
    <row r="34" spans="1:24" s="245" customFormat="1" x14ac:dyDescent="0.2">
      <c r="A34" s="386"/>
      <c r="B34" s="386"/>
      <c r="C34" s="386"/>
      <c r="D34" s="386"/>
      <c r="E34" s="386"/>
      <c r="F34" s="386"/>
      <c r="G34" s="386"/>
      <c r="H34" s="386"/>
      <c r="I34" s="386"/>
      <c r="J34" s="386"/>
      <c r="K34" s="386"/>
      <c r="L34" s="386"/>
      <c r="M34" s="386"/>
      <c r="N34" s="386"/>
      <c r="O34" s="386"/>
      <c r="P34" s="386"/>
      <c r="Q34" s="386"/>
      <c r="R34" s="386"/>
      <c r="S34" s="386"/>
      <c r="T34" s="386"/>
      <c r="U34" s="386"/>
      <c r="V34" s="386"/>
      <c r="W34" s="386"/>
    </row>
    <row r="35" spans="1:24" s="245" customFormat="1" x14ac:dyDescent="0.2">
      <c r="A35" s="386"/>
      <c r="B35" s="386"/>
      <c r="C35" s="386"/>
      <c r="D35" s="386"/>
      <c r="E35" s="386"/>
      <c r="F35" s="386"/>
      <c r="G35" s="386"/>
      <c r="H35" s="386"/>
      <c r="I35" s="386"/>
      <c r="J35" s="386"/>
      <c r="K35" s="386"/>
      <c r="L35" s="386"/>
      <c r="M35" s="386"/>
      <c r="N35" s="386"/>
      <c r="O35" s="386"/>
      <c r="P35" s="386"/>
      <c r="Q35" s="386"/>
      <c r="R35" s="386"/>
      <c r="S35" s="386"/>
      <c r="T35" s="386"/>
      <c r="U35" s="386"/>
      <c r="V35" s="386"/>
      <c r="W35" s="386"/>
    </row>
    <row r="36" spans="1:24" s="245" customFormat="1" x14ac:dyDescent="0.2">
      <c r="A36" s="386"/>
      <c r="B36" s="386"/>
      <c r="C36" s="386"/>
      <c r="D36" s="386"/>
      <c r="E36" s="386"/>
      <c r="F36" s="386"/>
      <c r="G36" s="386"/>
      <c r="H36" s="386"/>
      <c r="I36" s="386"/>
      <c r="J36" s="386"/>
      <c r="K36" s="386"/>
      <c r="L36" s="386"/>
      <c r="M36" s="386"/>
      <c r="N36" s="386"/>
      <c r="O36" s="386"/>
      <c r="P36" s="386"/>
      <c r="Q36" s="386"/>
      <c r="R36" s="386"/>
      <c r="S36" s="386"/>
      <c r="T36" s="386"/>
      <c r="U36" s="386"/>
      <c r="V36" s="386"/>
      <c r="W36" s="386"/>
    </row>
    <row r="37" spans="1:24" s="245" customFormat="1" x14ac:dyDescent="0.2">
      <c r="A37" s="386"/>
      <c r="B37" s="386"/>
      <c r="C37" s="386"/>
      <c r="D37" s="386"/>
      <c r="E37" s="386"/>
      <c r="F37" s="386"/>
      <c r="G37" s="386"/>
      <c r="H37" s="386"/>
      <c r="I37" s="386"/>
      <c r="J37" s="386"/>
      <c r="K37" s="386"/>
      <c r="L37" s="386"/>
      <c r="M37" s="386"/>
      <c r="N37" s="386"/>
      <c r="O37" s="386"/>
      <c r="P37" s="386"/>
      <c r="Q37" s="386"/>
      <c r="R37" s="386"/>
      <c r="S37" s="386"/>
      <c r="T37" s="386"/>
      <c r="U37" s="386"/>
      <c r="V37" s="386"/>
      <c r="W37" s="386"/>
    </row>
    <row r="38" spans="1:24" s="417" customFormat="1" ht="18" x14ac:dyDescent="0.25">
      <c r="A38" s="387"/>
      <c r="B38" s="388"/>
      <c r="C38" s="388"/>
      <c r="D38" s="388"/>
      <c r="E38" s="390"/>
      <c r="F38" s="390"/>
      <c r="G38" s="390"/>
      <c r="H38" s="391"/>
      <c r="I38" s="391"/>
      <c r="J38" s="388"/>
      <c r="K38" s="389"/>
      <c r="L38" s="388"/>
      <c r="M38" s="389" t="s">
        <v>3370</v>
      </c>
      <c r="N38" s="388"/>
      <c r="O38" s="388"/>
      <c r="P38" s="388"/>
      <c r="Q38" s="388"/>
      <c r="R38" s="388"/>
      <c r="S38" s="388"/>
      <c r="T38" s="388"/>
      <c r="U38" s="388"/>
      <c r="V38" s="388"/>
      <c r="W38" s="388"/>
    </row>
    <row r="39" spans="1:24" s="417" customFormat="1" ht="18" x14ac:dyDescent="0.25">
      <c r="A39" s="387"/>
      <c r="B39" s="388"/>
      <c r="C39" s="388"/>
      <c r="D39" s="388"/>
      <c r="E39" s="390"/>
      <c r="F39" s="390"/>
      <c r="G39" s="390"/>
      <c r="H39" s="391"/>
      <c r="I39" s="391"/>
      <c r="J39" s="388"/>
      <c r="K39" s="389"/>
      <c r="L39" s="388"/>
      <c r="M39" s="389" t="s">
        <v>1122</v>
      </c>
      <c r="N39" s="388"/>
      <c r="O39" s="388"/>
      <c r="P39" s="388"/>
      <c r="Q39" s="388"/>
      <c r="R39" s="388"/>
      <c r="S39" s="388"/>
      <c r="T39" s="388"/>
      <c r="U39" s="388"/>
      <c r="V39" s="388"/>
      <c r="W39" s="388"/>
    </row>
    <row r="40" spans="1:24" s="417" customFormat="1" ht="18" x14ac:dyDescent="0.25">
      <c r="A40" s="387"/>
      <c r="B40" s="388"/>
      <c r="C40" s="388"/>
      <c r="D40" s="388"/>
      <c r="E40" s="390"/>
      <c r="F40" s="390"/>
      <c r="G40" s="390"/>
      <c r="H40" s="391"/>
      <c r="I40" s="391"/>
      <c r="J40" s="388"/>
      <c r="K40" s="389"/>
      <c r="L40" s="388"/>
      <c r="M40" s="389" t="s">
        <v>2209</v>
      </c>
      <c r="N40" s="388"/>
      <c r="O40" s="388"/>
      <c r="P40" s="388"/>
      <c r="Q40" s="388"/>
      <c r="R40" s="388"/>
      <c r="S40" s="388"/>
      <c r="T40" s="388"/>
      <c r="U40" s="388"/>
      <c r="V40" s="388"/>
      <c r="W40" s="388"/>
    </row>
    <row r="41" spans="1:24" s="417" customFormat="1" ht="18" x14ac:dyDescent="0.25">
      <c r="A41" s="387"/>
      <c r="B41" s="388"/>
      <c r="C41" s="388"/>
      <c r="D41" s="388"/>
      <c r="E41" s="390"/>
      <c r="F41" s="390"/>
      <c r="G41" s="390"/>
      <c r="H41" s="391"/>
      <c r="I41" s="391"/>
      <c r="J41" s="388"/>
      <c r="K41" s="389"/>
      <c r="L41" s="388"/>
      <c r="M41" s="389" t="s">
        <v>3371</v>
      </c>
      <c r="N41" s="388"/>
      <c r="O41" s="388"/>
      <c r="P41" s="388"/>
      <c r="Q41" s="388"/>
      <c r="R41" s="388"/>
      <c r="S41" s="388"/>
      <c r="T41" s="388"/>
      <c r="U41" s="388"/>
      <c r="V41" s="388"/>
      <c r="W41" s="388"/>
    </row>
    <row r="42" spans="1:24" s="245" customFormat="1" x14ac:dyDescent="0.2">
      <c r="A42" s="386"/>
      <c r="B42" s="386"/>
      <c r="C42" s="386"/>
      <c r="D42" s="386"/>
      <c r="E42" s="386"/>
      <c r="F42" s="386"/>
      <c r="G42" s="386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86"/>
      <c r="T42" s="386"/>
      <c r="U42" s="386"/>
      <c r="V42" s="386"/>
      <c r="W42" s="386"/>
    </row>
    <row r="43" spans="1:24" s="417" customFormat="1" ht="18" x14ac:dyDescent="0.25">
      <c r="A43" s="387"/>
      <c r="B43" s="392" t="s">
        <v>3372</v>
      </c>
      <c r="C43" s="393"/>
      <c r="D43" s="393"/>
      <c r="E43" s="393"/>
      <c r="F43" s="393"/>
      <c r="G43" s="393"/>
      <c r="H43" s="448"/>
      <c r="I43" s="448"/>
      <c r="J43" s="448"/>
      <c r="K43" s="448"/>
      <c r="L43" s="448"/>
      <c r="M43" s="388"/>
      <c r="N43" s="388"/>
      <c r="O43" s="388"/>
      <c r="P43" s="388"/>
      <c r="Q43" s="388"/>
      <c r="R43" s="388"/>
      <c r="S43" s="388"/>
      <c r="T43" s="388"/>
      <c r="U43" s="388"/>
      <c r="V43" s="388"/>
      <c r="W43" s="388"/>
    </row>
    <row r="44" spans="1:24" s="245" customFormat="1" x14ac:dyDescent="0.2">
      <c r="A44" s="386"/>
      <c r="B44" s="386"/>
      <c r="C44" s="386"/>
      <c r="D44" s="386"/>
      <c r="E44" s="386"/>
      <c r="F44" s="386"/>
      <c r="G44" s="386"/>
      <c r="H44" s="386"/>
      <c r="I44" s="386"/>
      <c r="J44" s="386"/>
      <c r="K44" s="386"/>
      <c r="L44" s="386"/>
      <c r="M44" s="386"/>
      <c r="N44" s="386"/>
      <c r="O44" s="386"/>
      <c r="P44" s="386"/>
      <c r="Q44" s="386"/>
      <c r="R44" s="386"/>
      <c r="S44" s="386"/>
      <c r="T44" s="386"/>
      <c r="U44" s="386"/>
      <c r="V44" s="386"/>
      <c r="W44" s="386"/>
    </row>
    <row r="45" spans="1:24" x14ac:dyDescent="0.2">
      <c r="A45" s="245"/>
      <c r="B45" s="245"/>
      <c r="C45" s="245"/>
      <c r="D45" s="245"/>
      <c r="E45" s="245"/>
      <c r="F45" s="245"/>
      <c r="G45" s="245"/>
      <c r="H45" s="245"/>
      <c r="I45" s="245"/>
      <c r="J45" s="245"/>
      <c r="K45" s="245"/>
      <c r="L45" s="245"/>
      <c r="M45" s="245"/>
      <c r="N45" s="245"/>
      <c r="O45" s="245"/>
      <c r="P45" s="245"/>
      <c r="Q45" s="245"/>
      <c r="R45" s="245"/>
      <c r="S45" s="245"/>
      <c r="T45" s="245"/>
      <c r="U45" s="245"/>
      <c r="V45" s="245"/>
      <c r="W45" s="245"/>
      <c r="X45" s="245"/>
    </row>
    <row r="46" spans="1:24" x14ac:dyDescent="0.2">
      <c r="A46" s="245"/>
      <c r="B46" s="245"/>
      <c r="C46" s="245"/>
      <c r="D46" s="245"/>
      <c r="E46" s="245"/>
      <c r="F46" s="245"/>
      <c r="G46" s="245"/>
      <c r="H46" s="245"/>
      <c r="I46" s="245"/>
      <c r="J46" s="245"/>
      <c r="K46" s="245"/>
      <c r="L46" s="245"/>
    </row>
    <row r="47" spans="1:24" x14ac:dyDescent="0.2">
      <c r="A47" s="245"/>
      <c r="B47" s="245"/>
      <c r="C47" s="245"/>
      <c r="D47" s="245"/>
      <c r="E47" s="245"/>
      <c r="F47" s="245"/>
      <c r="G47" s="245"/>
      <c r="H47" s="245"/>
      <c r="I47" s="245"/>
      <c r="J47" s="245"/>
      <c r="K47" s="245"/>
      <c r="L47" s="245"/>
    </row>
    <row r="48" spans="1:24" x14ac:dyDescent="0.2">
      <c r="A48" s="245"/>
      <c r="B48" s="245"/>
      <c r="C48" s="245"/>
      <c r="D48" s="245"/>
      <c r="E48" s="245"/>
      <c r="F48" s="245"/>
      <c r="G48" s="245"/>
      <c r="H48" s="245"/>
      <c r="I48" s="245"/>
      <c r="J48" s="245"/>
      <c r="K48" s="245"/>
      <c r="L48" s="245"/>
    </row>
    <row r="49" spans="1:12" x14ac:dyDescent="0.2">
      <c r="A49" s="245"/>
      <c r="B49" s="245"/>
      <c r="C49" s="245"/>
      <c r="D49" s="245"/>
      <c r="E49" s="245"/>
      <c r="F49" s="245"/>
      <c r="G49" s="245"/>
      <c r="H49" s="245"/>
      <c r="I49" s="245"/>
      <c r="J49" s="245"/>
      <c r="K49" s="245"/>
      <c r="L49" s="245"/>
    </row>
    <row r="50" spans="1:12" x14ac:dyDescent="0.2">
      <c r="A50" s="245"/>
      <c r="B50" s="245"/>
      <c r="C50" s="245"/>
      <c r="D50" s="245"/>
      <c r="E50" s="245"/>
      <c r="F50" s="245"/>
      <c r="G50" s="245"/>
      <c r="H50" s="245"/>
      <c r="I50" s="245"/>
      <c r="J50" s="245"/>
      <c r="K50" s="245"/>
      <c r="L50" s="245"/>
    </row>
    <row r="51" spans="1:12" x14ac:dyDescent="0.2">
      <c r="A51" s="245"/>
      <c r="B51" s="245"/>
      <c r="C51" s="245"/>
      <c r="D51" s="245"/>
      <c r="E51" s="245"/>
      <c r="F51" s="245"/>
      <c r="G51" s="245"/>
      <c r="H51" s="245"/>
      <c r="I51" s="245"/>
      <c r="J51" s="245"/>
      <c r="K51" s="245"/>
      <c r="L51" s="245"/>
    </row>
    <row r="52" spans="1:12" x14ac:dyDescent="0.2">
      <c r="A52" s="245"/>
      <c r="B52" s="245"/>
      <c r="C52" s="245"/>
      <c r="D52" s="245"/>
      <c r="E52" s="245"/>
      <c r="F52" s="245"/>
      <c r="G52" s="245"/>
      <c r="H52" s="245"/>
      <c r="I52" s="245"/>
      <c r="J52" s="245"/>
      <c r="K52" s="245"/>
      <c r="L52" s="245"/>
    </row>
    <row r="53" spans="1:12" x14ac:dyDescent="0.2">
      <c r="A53" s="245"/>
      <c r="B53" s="245"/>
      <c r="C53" s="245"/>
      <c r="D53" s="245"/>
      <c r="E53" s="245"/>
      <c r="F53" s="245"/>
      <c r="G53" s="245"/>
      <c r="H53" s="245"/>
      <c r="I53" s="245"/>
      <c r="J53" s="245"/>
      <c r="K53" s="245"/>
      <c r="L53" s="245"/>
    </row>
    <row r="54" spans="1:12" x14ac:dyDescent="0.2">
      <c r="A54" s="245"/>
      <c r="B54" s="245"/>
      <c r="C54" s="245"/>
      <c r="D54" s="245"/>
      <c r="E54" s="245"/>
      <c r="F54" s="245"/>
      <c r="G54" s="245"/>
      <c r="H54" s="245"/>
      <c r="I54" s="245"/>
      <c r="J54" s="245"/>
      <c r="K54" s="245"/>
      <c r="L54" s="245"/>
    </row>
    <row r="55" spans="1:12" x14ac:dyDescent="0.2">
      <c r="A55" s="245"/>
      <c r="B55" s="245"/>
      <c r="C55" s="245"/>
      <c r="D55" s="245"/>
      <c r="E55" s="245"/>
      <c r="F55" s="245"/>
      <c r="G55" s="245"/>
      <c r="H55" s="245"/>
      <c r="I55" s="245"/>
      <c r="J55" s="245"/>
      <c r="K55" s="245"/>
      <c r="L55" s="245"/>
    </row>
    <row r="56" spans="1:12" x14ac:dyDescent="0.2">
      <c r="A56" s="245"/>
      <c r="B56" s="245"/>
      <c r="C56" s="245"/>
      <c r="D56" s="245"/>
      <c r="E56" s="245"/>
      <c r="F56" s="245"/>
      <c r="G56" s="245"/>
      <c r="H56" s="245"/>
      <c r="I56" s="245"/>
      <c r="J56" s="245"/>
      <c r="K56" s="245"/>
      <c r="L56" s="245"/>
    </row>
    <row r="57" spans="1:12" x14ac:dyDescent="0.2">
      <c r="A57" s="245"/>
      <c r="B57" s="245"/>
      <c r="C57" s="245"/>
      <c r="D57" s="245"/>
      <c r="E57" s="245"/>
      <c r="F57" s="245"/>
      <c r="G57" s="245"/>
      <c r="H57" s="245"/>
      <c r="I57" s="245"/>
      <c r="J57" s="245"/>
      <c r="K57" s="245"/>
      <c r="L57" s="245"/>
    </row>
    <row r="58" spans="1:12" x14ac:dyDescent="0.2">
      <c r="A58" s="245"/>
      <c r="B58" s="245"/>
      <c r="C58" s="245"/>
      <c r="D58" s="245"/>
      <c r="E58" s="245"/>
      <c r="F58" s="245"/>
      <c r="G58" s="245"/>
      <c r="H58" s="245"/>
      <c r="I58" s="245"/>
      <c r="J58" s="245"/>
      <c r="K58" s="245"/>
      <c r="L58" s="245"/>
    </row>
    <row r="59" spans="1:12" x14ac:dyDescent="0.2">
      <c r="A59" s="245"/>
      <c r="B59" s="245"/>
      <c r="C59" s="245"/>
      <c r="D59" s="245"/>
      <c r="E59" s="245"/>
      <c r="F59" s="245"/>
      <c r="G59" s="245"/>
      <c r="H59" s="245"/>
      <c r="I59" s="245"/>
      <c r="J59" s="245"/>
      <c r="K59" s="245"/>
      <c r="L59" s="245"/>
    </row>
    <row r="60" spans="1:12" x14ac:dyDescent="0.2">
      <c r="A60" s="245"/>
      <c r="B60" s="245"/>
      <c r="C60" s="245"/>
      <c r="D60" s="245"/>
      <c r="E60" s="245"/>
      <c r="F60" s="245"/>
      <c r="G60" s="245"/>
      <c r="H60" s="245"/>
      <c r="I60" s="245"/>
      <c r="J60" s="245"/>
      <c r="K60" s="245"/>
      <c r="L60" s="245"/>
    </row>
    <row r="61" spans="1:12" x14ac:dyDescent="0.2">
      <c r="A61" s="245"/>
      <c r="B61" s="245"/>
      <c r="C61" s="245"/>
      <c r="D61" s="245"/>
      <c r="E61" s="245"/>
      <c r="F61" s="245"/>
      <c r="G61" s="245"/>
      <c r="H61" s="245"/>
      <c r="I61" s="245"/>
      <c r="J61" s="245"/>
      <c r="K61" s="245"/>
      <c r="L61" s="245"/>
    </row>
    <row r="62" spans="1:12" x14ac:dyDescent="0.2">
      <c r="A62" s="245"/>
      <c r="B62" s="245"/>
      <c r="C62" s="245"/>
      <c r="D62" s="245"/>
      <c r="E62" s="245"/>
      <c r="F62" s="245"/>
      <c r="G62" s="245"/>
      <c r="H62" s="245"/>
      <c r="I62" s="245"/>
      <c r="J62" s="245"/>
      <c r="K62" s="245"/>
      <c r="L62" s="245"/>
    </row>
    <row r="63" spans="1:12" x14ac:dyDescent="0.2">
      <c r="A63" s="245"/>
      <c r="B63" s="245"/>
      <c r="C63" s="245"/>
      <c r="D63" s="245"/>
      <c r="E63" s="245"/>
      <c r="F63" s="245"/>
      <c r="G63" s="245"/>
      <c r="H63" s="245"/>
      <c r="I63" s="245"/>
      <c r="J63" s="245"/>
      <c r="K63" s="245"/>
      <c r="L63" s="245"/>
    </row>
    <row r="64" spans="1:12" x14ac:dyDescent="0.2">
      <c r="A64" s="245"/>
      <c r="B64" s="245"/>
      <c r="C64" s="245"/>
      <c r="D64" s="245"/>
      <c r="E64" s="245"/>
      <c r="F64" s="245"/>
      <c r="G64" s="245"/>
      <c r="H64" s="245"/>
      <c r="I64" s="245"/>
      <c r="J64" s="245"/>
      <c r="K64" s="245"/>
      <c r="L64" s="245"/>
    </row>
    <row r="65" spans="1:12" x14ac:dyDescent="0.2">
      <c r="A65" s="245"/>
      <c r="B65" s="245"/>
      <c r="C65" s="245"/>
      <c r="D65" s="245"/>
      <c r="E65" s="245"/>
      <c r="F65" s="245"/>
      <c r="G65" s="245"/>
      <c r="H65" s="245"/>
      <c r="I65" s="245"/>
      <c r="J65" s="245"/>
      <c r="K65" s="245"/>
      <c r="L65" s="245"/>
    </row>
    <row r="66" spans="1:12" x14ac:dyDescent="0.2">
      <c r="A66" s="245"/>
      <c r="B66" s="245"/>
      <c r="C66" s="245"/>
      <c r="D66" s="245"/>
      <c r="E66" s="245"/>
      <c r="F66" s="245"/>
      <c r="G66" s="245"/>
      <c r="H66" s="245"/>
      <c r="I66" s="245"/>
      <c r="J66" s="245"/>
      <c r="K66" s="245"/>
      <c r="L66" s="245"/>
    </row>
    <row r="67" spans="1:12" x14ac:dyDescent="0.2">
      <c r="A67" s="245"/>
      <c r="B67" s="245"/>
      <c r="C67" s="245"/>
      <c r="D67" s="245"/>
      <c r="E67" s="245"/>
      <c r="F67" s="245"/>
      <c r="G67" s="245"/>
      <c r="H67" s="245"/>
      <c r="I67" s="245"/>
      <c r="J67" s="245"/>
      <c r="K67" s="245"/>
      <c r="L67" s="245"/>
    </row>
    <row r="68" spans="1:12" x14ac:dyDescent="0.2">
      <c r="A68" s="245"/>
      <c r="B68" s="245"/>
      <c r="C68" s="245"/>
      <c r="D68" s="245"/>
      <c r="E68" s="245"/>
      <c r="F68" s="245"/>
      <c r="G68" s="245"/>
      <c r="H68" s="245"/>
      <c r="I68" s="245"/>
      <c r="J68" s="245"/>
      <c r="K68" s="245"/>
      <c r="L68" s="245"/>
    </row>
    <row r="69" spans="1:12" x14ac:dyDescent="0.2">
      <c r="A69" s="245"/>
      <c r="B69" s="245"/>
      <c r="C69" s="245"/>
      <c r="D69" s="245"/>
      <c r="E69" s="245"/>
      <c r="F69" s="245"/>
      <c r="G69" s="245"/>
      <c r="H69" s="245"/>
      <c r="I69" s="245"/>
      <c r="J69" s="245"/>
      <c r="K69" s="245"/>
      <c r="L69" s="245"/>
    </row>
    <row r="70" spans="1:12" x14ac:dyDescent="0.2">
      <c r="A70" s="245"/>
      <c r="B70" s="245"/>
      <c r="C70" s="245"/>
      <c r="D70" s="245"/>
      <c r="E70" s="245"/>
      <c r="F70" s="245"/>
      <c r="G70" s="245"/>
      <c r="H70" s="245"/>
      <c r="I70" s="245"/>
      <c r="J70" s="245"/>
      <c r="K70" s="245"/>
      <c r="L70" s="245"/>
    </row>
    <row r="71" spans="1:12" x14ac:dyDescent="0.2">
      <c r="A71" s="245"/>
      <c r="B71" s="245"/>
      <c r="C71" s="245"/>
      <c r="D71" s="245"/>
      <c r="E71" s="245"/>
      <c r="F71" s="245"/>
      <c r="G71" s="245"/>
      <c r="H71" s="245"/>
      <c r="I71" s="245"/>
      <c r="J71" s="245"/>
      <c r="K71" s="245"/>
      <c r="L71" s="245"/>
    </row>
    <row r="72" spans="1:12" x14ac:dyDescent="0.2">
      <c r="A72" s="245"/>
      <c r="B72" s="245"/>
      <c r="C72" s="245"/>
      <c r="D72" s="245"/>
      <c r="E72" s="245"/>
      <c r="F72" s="245"/>
      <c r="G72" s="245"/>
      <c r="H72" s="245"/>
      <c r="I72" s="245"/>
      <c r="J72" s="245"/>
      <c r="K72" s="245"/>
      <c r="L72" s="245"/>
    </row>
    <row r="73" spans="1:12" x14ac:dyDescent="0.2">
      <c r="A73" s="245"/>
      <c r="B73" s="245"/>
      <c r="C73" s="245"/>
      <c r="D73" s="245"/>
      <c r="E73" s="245"/>
      <c r="F73" s="245"/>
      <c r="G73" s="245"/>
      <c r="H73" s="245"/>
      <c r="I73" s="245"/>
      <c r="J73" s="245"/>
      <c r="K73" s="245"/>
      <c r="L73" s="245"/>
    </row>
    <row r="74" spans="1:12" x14ac:dyDescent="0.2">
      <c r="A74" s="245"/>
      <c r="B74" s="245"/>
      <c r="C74" s="245"/>
      <c r="D74" s="245"/>
      <c r="E74" s="245"/>
      <c r="F74" s="245"/>
      <c r="G74" s="245"/>
      <c r="H74" s="245"/>
      <c r="I74" s="245"/>
      <c r="J74" s="245"/>
      <c r="K74" s="245"/>
      <c r="L74" s="245"/>
    </row>
    <row r="75" spans="1:12" x14ac:dyDescent="0.2">
      <c r="A75" s="245"/>
      <c r="B75" s="245"/>
      <c r="C75" s="245"/>
      <c r="D75" s="245"/>
      <c r="E75" s="245"/>
      <c r="F75" s="245"/>
      <c r="G75" s="245"/>
      <c r="H75" s="245"/>
      <c r="I75" s="245"/>
      <c r="J75" s="245"/>
      <c r="K75" s="245"/>
      <c r="L75" s="245"/>
    </row>
    <row r="76" spans="1:12" x14ac:dyDescent="0.2">
      <c r="A76" s="245"/>
      <c r="B76" s="245"/>
      <c r="C76" s="245"/>
      <c r="D76" s="245"/>
      <c r="E76" s="245"/>
      <c r="F76" s="245"/>
      <c r="G76" s="245"/>
      <c r="H76" s="245"/>
      <c r="I76" s="245"/>
      <c r="J76" s="245"/>
      <c r="K76" s="245"/>
      <c r="L76" s="245"/>
    </row>
    <row r="77" spans="1:12" x14ac:dyDescent="0.2">
      <c r="A77" s="245"/>
      <c r="B77" s="245"/>
      <c r="C77" s="245"/>
      <c r="D77" s="245"/>
      <c r="E77" s="245"/>
      <c r="F77" s="245"/>
      <c r="G77" s="245"/>
      <c r="H77" s="245"/>
      <c r="I77" s="245"/>
      <c r="J77" s="245"/>
      <c r="K77" s="245"/>
      <c r="L77" s="245"/>
    </row>
    <row r="78" spans="1:12" x14ac:dyDescent="0.2">
      <c r="A78" s="245"/>
      <c r="B78" s="245"/>
      <c r="C78" s="245"/>
      <c r="D78" s="245"/>
      <c r="E78" s="245"/>
      <c r="F78" s="245"/>
      <c r="G78" s="245"/>
      <c r="H78" s="245"/>
      <c r="I78" s="245"/>
      <c r="J78" s="245"/>
      <c r="K78" s="245"/>
      <c r="L78" s="245"/>
    </row>
    <row r="79" spans="1:12" x14ac:dyDescent="0.2">
      <c r="A79" s="245"/>
      <c r="B79" s="245"/>
      <c r="C79" s="245"/>
      <c r="D79" s="245"/>
      <c r="E79" s="245"/>
      <c r="F79" s="245"/>
      <c r="G79" s="245"/>
      <c r="H79" s="245"/>
      <c r="I79" s="245"/>
      <c r="J79" s="245"/>
      <c r="K79" s="245"/>
      <c r="L79" s="245"/>
    </row>
    <row r="80" spans="1:12" x14ac:dyDescent="0.2">
      <c r="A80" s="245"/>
      <c r="B80" s="245"/>
      <c r="C80" s="245"/>
      <c r="D80" s="245"/>
      <c r="E80" s="245"/>
      <c r="F80" s="245"/>
      <c r="G80" s="245"/>
      <c r="H80" s="245"/>
      <c r="I80" s="245"/>
      <c r="J80" s="245"/>
      <c r="K80" s="245"/>
      <c r="L80" s="245"/>
    </row>
    <row r="81" spans="1:12" x14ac:dyDescent="0.2">
      <c r="A81" s="245"/>
      <c r="B81" s="245"/>
      <c r="C81" s="245"/>
      <c r="D81" s="245"/>
      <c r="E81" s="245"/>
      <c r="F81" s="245"/>
      <c r="G81" s="245"/>
      <c r="H81" s="245"/>
      <c r="I81" s="245"/>
      <c r="J81" s="245"/>
      <c r="K81" s="245"/>
      <c r="L81" s="245"/>
    </row>
    <row r="82" spans="1:12" x14ac:dyDescent="0.2">
      <c r="A82" s="245"/>
      <c r="B82" s="245"/>
      <c r="C82" s="245"/>
      <c r="D82" s="245"/>
      <c r="E82" s="245"/>
      <c r="F82" s="245"/>
      <c r="G82" s="245"/>
      <c r="H82" s="245"/>
      <c r="I82" s="245"/>
      <c r="J82" s="245"/>
      <c r="K82" s="245"/>
      <c r="L82" s="245"/>
    </row>
    <row r="83" spans="1:12" x14ac:dyDescent="0.2">
      <c r="A83" s="245"/>
      <c r="B83" s="245"/>
      <c r="C83" s="245"/>
      <c r="D83" s="245"/>
      <c r="E83" s="245"/>
      <c r="F83" s="245"/>
      <c r="G83" s="245"/>
      <c r="H83" s="245"/>
      <c r="I83" s="245"/>
      <c r="J83" s="245"/>
      <c r="K83" s="245"/>
      <c r="L83" s="245"/>
    </row>
    <row r="84" spans="1:12" x14ac:dyDescent="0.2">
      <c r="A84" s="245"/>
      <c r="B84" s="245"/>
      <c r="C84" s="245"/>
      <c r="D84" s="245"/>
      <c r="E84" s="245"/>
      <c r="F84" s="245"/>
      <c r="G84" s="245"/>
      <c r="H84" s="245"/>
      <c r="I84" s="245"/>
      <c r="J84" s="245"/>
      <c r="K84" s="245"/>
      <c r="L84" s="245"/>
    </row>
    <row r="85" spans="1:12" x14ac:dyDescent="0.2">
      <c r="A85" s="245"/>
      <c r="B85" s="245"/>
      <c r="C85" s="245"/>
      <c r="D85" s="245"/>
      <c r="E85" s="245"/>
      <c r="F85" s="245"/>
      <c r="G85" s="245"/>
      <c r="H85" s="245"/>
      <c r="I85" s="245"/>
      <c r="J85" s="245"/>
      <c r="K85" s="245"/>
      <c r="L85" s="245"/>
    </row>
  </sheetData>
  <mergeCells count="1">
    <mergeCell ref="H43:L43"/>
  </mergeCells>
  <hyperlinks>
    <hyperlink ref="B43" location="'4.2'!A1" display="ausführliche Rechtsformbezeichnungen siehe Tabelle 4.2"/>
  </hyperlinks>
  <pageMargins left="0.70866141732283472" right="0.70866141732283472" top="0.78740157480314965" bottom="0.78740157480314965" header="0.31496062992125984" footer="0.31496062992125984"/>
  <pageSetup paperSize="9" scale="31"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zoomScale="70" zoomScaleNormal="70" zoomScaleSheetLayoutView="70" workbookViewId="0">
      <selection activeCell="N40" sqref="N40"/>
    </sheetView>
  </sheetViews>
  <sheetFormatPr baseColWidth="10" defaultRowHeight="12.75" x14ac:dyDescent="0.2"/>
  <cols>
    <col min="1" max="1" width="5.28515625" customWidth="1"/>
    <col min="9" max="9" width="11.42578125" customWidth="1"/>
    <col min="250" max="250" width="5.28515625" customWidth="1"/>
    <col min="506" max="506" width="5.28515625" customWidth="1"/>
    <col min="762" max="762" width="5.28515625" customWidth="1"/>
    <col min="1018" max="1018" width="5.28515625" customWidth="1"/>
    <col min="1274" max="1274" width="5.28515625" customWidth="1"/>
    <col min="1530" max="1530" width="5.28515625" customWidth="1"/>
    <col min="1786" max="1786" width="5.28515625" customWidth="1"/>
    <col min="2042" max="2042" width="5.28515625" customWidth="1"/>
    <col min="2298" max="2298" width="5.28515625" customWidth="1"/>
    <col min="2554" max="2554" width="5.28515625" customWidth="1"/>
    <col min="2810" max="2810" width="5.28515625" customWidth="1"/>
    <col min="3066" max="3066" width="5.28515625" customWidth="1"/>
    <col min="3322" max="3322" width="5.28515625" customWidth="1"/>
    <col min="3578" max="3578" width="5.28515625" customWidth="1"/>
    <col min="3834" max="3834" width="5.28515625" customWidth="1"/>
    <col min="4090" max="4090" width="5.28515625" customWidth="1"/>
    <col min="4346" max="4346" width="5.28515625" customWidth="1"/>
    <col min="4602" max="4602" width="5.28515625" customWidth="1"/>
    <col min="4858" max="4858" width="5.28515625" customWidth="1"/>
    <col min="5114" max="5114" width="5.28515625" customWidth="1"/>
    <col min="5370" max="5370" width="5.28515625" customWidth="1"/>
    <col min="5626" max="5626" width="5.28515625" customWidth="1"/>
    <col min="5882" max="5882" width="5.28515625" customWidth="1"/>
    <col min="6138" max="6138" width="5.28515625" customWidth="1"/>
    <col min="6394" max="6394" width="5.28515625" customWidth="1"/>
    <col min="6650" max="6650" width="5.28515625" customWidth="1"/>
    <col min="6906" max="6906" width="5.28515625" customWidth="1"/>
    <col min="7162" max="7162" width="5.28515625" customWidth="1"/>
    <col min="7418" max="7418" width="5.28515625" customWidth="1"/>
    <col min="7674" max="7674" width="5.28515625" customWidth="1"/>
    <col min="7930" max="7930" width="5.28515625" customWidth="1"/>
    <col min="8186" max="8186" width="5.28515625" customWidth="1"/>
    <col min="8442" max="8442" width="5.28515625" customWidth="1"/>
    <col min="8698" max="8698" width="5.28515625" customWidth="1"/>
    <col min="8954" max="8954" width="5.28515625" customWidth="1"/>
    <col min="9210" max="9210" width="5.28515625" customWidth="1"/>
    <col min="9466" max="9466" width="5.28515625" customWidth="1"/>
    <col min="9722" max="9722" width="5.28515625" customWidth="1"/>
    <col min="9978" max="9978" width="5.28515625" customWidth="1"/>
    <col min="10234" max="10234" width="5.28515625" customWidth="1"/>
    <col min="10490" max="10490" width="5.28515625" customWidth="1"/>
    <col min="10746" max="10746" width="5.28515625" customWidth="1"/>
    <col min="11002" max="11002" width="5.28515625" customWidth="1"/>
    <col min="11258" max="11258" width="5.28515625" customWidth="1"/>
    <col min="11514" max="11514" width="5.28515625" customWidth="1"/>
    <col min="11770" max="11770" width="5.28515625" customWidth="1"/>
    <col min="12026" max="12026" width="5.28515625" customWidth="1"/>
    <col min="12282" max="12282" width="5.28515625" customWidth="1"/>
    <col min="12538" max="12538" width="5.28515625" customWidth="1"/>
    <col min="12794" max="12794" width="5.28515625" customWidth="1"/>
    <col min="13050" max="13050" width="5.28515625" customWidth="1"/>
    <col min="13306" max="13306" width="5.28515625" customWidth="1"/>
    <col min="13562" max="13562" width="5.28515625" customWidth="1"/>
    <col min="13818" max="13818" width="5.28515625" customWidth="1"/>
    <col min="14074" max="14074" width="5.28515625" customWidth="1"/>
    <col min="14330" max="14330" width="5.28515625" customWidth="1"/>
    <col min="14586" max="14586" width="5.28515625" customWidth="1"/>
    <col min="14842" max="14842" width="5.28515625" customWidth="1"/>
    <col min="15098" max="15098" width="5.28515625" customWidth="1"/>
    <col min="15354" max="15354" width="5.28515625" customWidth="1"/>
    <col min="15610" max="15610" width="5.28515625" customWidth="1"/>
    <col min="15866" max="15866" width="5.28515625" customWidth="1"/>
    <col min="16122" max="16122" width="5.28515625" customWidth="1"/>
  </cols>
  <sheetData>
    <row r="1" spans="1:10" x14ac:dyDescent="0.2">
      <c r="A1" s="385"/>
      <c r="B1" s="385"/>
      <c r="C1" s="385"/>
      <c r="D1" s="385"/>
      <c r="E1" s="385"/>
      <c r="F1" s="385"/>
      <c r="G1" s="385"/>
      <c r="H1" s="385"/>
      <c r="I1" s="385"/>
      <c r="J1" s="385"/>
    </row>
    <row r="2" spans="1:10" x14ac:dyDescent="0.2">
      <c r="A2" s="385"/>
      <c r="B2" s="385"/>
      <c r="C2" s="385"/>
      <c r="D2" s="385"/>
      <c r="E2" s="385"/>
      <c r="F2" s="385"/>
      <c r="G2" s="385"/>
      <c r="H2" s="385"/>
      <c r="I2" s="385"/>
      <c r="J2" s="385"/>
    </row>
    <row r="3" spans="1:10" x14ac:dyDescent="0.2">
      <c r="A3" s="385"/>
      <c r="B3" s="385"/>
      <c r="C3" s="385"/>
      <c r="D3" s="385"/>
      <c r="E3" s="385"/>
      <c r="F3" s="385"/>
      <c r="G3" s="385"/>
      <c r="H3" s="385"/>
      <c r="I3" s="385"/>
      <c r="J3" s="385"/>
    </row>
    <row r="4" spans="1:10" x14ac:dyDescent="0.2">
      <c r="A4" s="385"/>
      <c r="B4" s="385"/>
      <c r="C4" s="385"/>
      <c r="D4" s="385"/>
      <c r="E4" s="385"/>
      <c r="F4" s="385"/>
      <c r="G4" s="385"/>
      <c r="H4" s="385"/>
      <c r="I4" s="385"/>
      <c r="J4" s="385"/>
    </row>
    <row r="5" spans="1:10" x14ac:dyDescent="0.2">
      <c r="A5" s="385"/>
      <c r="B5" s="385"/>
      <c r="C5" s="385"/>
      <c r="D5" s="385"/>
      <c r="E5" s="385"/>
      <c r="F5" s="385"/>
      <c r="G5" s="385"/>
      <c r="H5" s="385"/>
      <c r="I5" s="385"/>
      <c r="J5" s="385"/>
    </row>
    <row r="6" spans="1:10" x14ac:dyDescent="0.2">
      <c r="A6" s="385"/>
      <c r="B6" s="385"/>
      <c r="C6" s="385"/>
      <c r="D6" s="385"/>
      <c r="E6" s="385"/>
      <c r="F6" s="385"/>
      <c r="G6" s="385"/>
      <c r="H6" s="385"/>
      <c r="I6" s="385"/>
      <c r="J6" s="385"/>
    </row>
    <row r="7" spans="1:10" x14ac:dyDescent="0.2">
      <c r="A7" s="385"/>
      <c r="B7" s="385"/>
      <c r="C7" s="385"/>
      <c r="D7" s="385"/>
      <c r="E7" s="385"/>
      <c r="F7" s="385"/>
      <c r="G7" s="385"/>
      <c r="H7" s="385"/>
      <c r="I7" s="385"/>
      <c r="J7" s="385"/>
    </row>
    <row r="8" spans="1:10" x14ac:dyDescent="0.2">
      <c r="A8" s="385"/>
      <c r="B8" s="385"/>
      <c r="C8" s="385"/>
      <c r="D8" s="385"/>
      <c r="E8" s="385"/>
      <c r="F8" s="385"/>
      <c r="G8" s="385"/>
      <c r="H8" s="385"/>
      <c r="I8" s="385"/>
      <c r="J8" s="385"/>
    </row>
    <row r="9" spans="1:10" x14ac:dyDescent="0.2">
      <c r="A9" s="385"/>
      <c r="B9" s="385"/>
      <c r="C9" s="385"/>
      <c r="D9" s="385"/>
      <c r="E9" s="385"/>
      <c r="F9" s="385"/>
      <c r="G9" s="385"/>
      <c r="H9" s="385"/>
      <c r="I9" s="385"/>
      <c r="J9" s="385"/>
    </row>
    <row r="10" spans="1:10" x14ac:dyDescent="0.2">
      <c r="A10" s="385"/>
      <c r="B10" s="385"/>
      <c r="C10" s="385"/>
      <c r="D10" s="385"/>
      <c r="E10" s="385"/>
      <c r="F10" s="385"/>
      <c r="G10" s="385"/>
      <c r="H10" s="385"/>
      <c r="I10" s="385"/>
      <c r="J10" s="385"/>
    </row>
    <row r="11" spans="1:10" x14ac:dyDescent="0.2">
      <c r="A11" s="385"/>
      <c r="B11" s="385"/>
      <c r="C11" s="385"/>
      <c r="D11" s="385"/>
      <c r="E11" s="385"/>
      <c r="F11" s="385"/>
      <c r="G11" s="385"/>
      <c r="H11" s="385"/>
      <c r="I11" s="385"/>
      <c r="J11" s="385"/>
    </row>
    <row r="12" spans="1:10" x14ac:dyDescent="0.2">
      <c r="A12" s="385"/>
      <c r="B12" s="385"/>
      <c r="C12" s="385"/>
      <c r="D12" s="385"/>
      <c r="E12" s="385"/>
      <c r="F12" s="385"/>
      <c r="G12" s="385"/>
      <c r="H12" s="385"/>
      <c r="I12" s="385"/>
      <c r="J12" s="385"/>
    </row>
    <row r="13" spans="1:10" x14ac:dyDescent="0.2">
      <c r="A13" s="385"/>
      <c r="B13" s="385"/>
      <c r="C13" s="385"/>
      <c r="D13" s="385"/>
      <c r="E13" s="385"/>
      <c r="F13" s="385"/>
      <c r="G13" s="385"/>
      <c r="H13" s="385"/>
      <c r="I13" s="385"/>
      <c r="J13" s="385"/>
    </row>
    <row r="14" spans="1:10" x14ac:dyDescent="0.2">
      <c r="A14" s="385"/>
      <c r="B14" s="385"/>
      <c r="C14" s="385"/>
      <c r="D14" s="385"/>
      <c r="E14" s="385"/>
      <c r="F14" s="385"/>
      <c r="G14" s="385"/>
      <c r="H14" s="385"/>
      <c r="I14" s="385"/>
      <c r="J14" s="385"/>
    </row>
    <row r="15" spans="1:10" x14ac:dyDescent="0.2">
      <c r="A15" s="385"/>
      <c r="B15" s="385"/>
      <c r="C15" s="385"/>
      <c r="D15" s="385"/>
      <c r="E15" s="385"/>
      <c r="F15" s="385"/>
      <c r="G15" s="385"/>
      <c r="H15" s="385"/>
      <c r="I15" s="385"/>
      <c r="J15" s="385"/>
    </row>
    <row r="16" spans="1:10" x14ac:dyDescent="0.2">
      <c r="A16" s="385"/>
      <c r="B16" s="385"/>
      <c r="C16" s="385"/>
      <c r="D16" s="385"/>
      <c r="E16" s="385"/>
      <c r="F16" s="385"/>
      <c r="G16" s="385"/>
      <c r="H16" s="385"/>
      <c r="I16" s="385"/>
      <c r="J16" s="385"/>
    </row>
    <row r="17" spans="1:10" x14ac:dyDescent="0.2">
      <c r="A17" s="385"/>
      <c r="B17" s="385"/>
      <c r="C17" s="385"/>
      <c r="D17" s="385"/>
      <c r="E17" s="385"/>
      <c r="F17" s="385"/>
      <c r="G17" s="385"/>
      <c r="H17" s="385"/>
      <c r="I17" s="385"/>
      <c r="J17" s="385"/>
    </row>
    <row r="18" spans="1:10" x14ac:dyDescent="0.2">
      <c r="A18" s="385"/>
      <c r="B18" s="385"/>
      <c r="C18" s="385"/>
      <c r="D18" s="385"/>
      <c r="E18" s="385"/>
      <c r="F18" s="385"/>
      <c r="G18" s="385"/>
      <c r="H18" s="385"/>
      <c r="I18" s="385"/>
      <c r="J18" s="385"/>
    </row>
    <row r="19" spans="1:10" x14ac:dyDescent="0.2">
      <c r="A19" s="385"/>
      <c r="B19" s="385"/>
      <c r="C19" s="385"/>
      <c r="D19" s="385"/>
      <c r="E19" s="385"/>
      <c r="F19" s="385"/>
      <c r="G19" s="385"/>
      <c r="H19" s="385"/>
      <c r="I19" s="385"/>
      <c r="J19" s="385"/>
    </row>
    <row r="20" spans="1:10" x14ac:dyDescent="0.2">
      <c r="A20" s="385"/>
      <c r="B20" s="385"/>
      <c r="C20" s="385"/>
      <c r="D20" s="385"/>
      <c r="E20" s="385"/>
      <c r="F20" s="385"/>
      <c r="G20" s="385"/>
      <c r="H20" s="385"/>
      <c r="I20" s="385"/>
      <c r="J20" s="385"/>
    </row>
    <row r="21" spans="1:10" x14ac:dyDescent="0.2">
      <c r="A21" s="385"/>
      <c r="B21" s="385"/>
      <c r="C21" s="385"/>
      <c r="D21" s="385"/>
      <c r="E21" s="385"/>
      <c r="F21" s="385"/>
      <c r="G21" s="385"/>
      <c r="H21" s="385"/>
      <c r="I21" s="385"/>
      <c r="J21" s="385"/>
    </row>
    <row r="22" spans="1:10" x14ac:dyDescent="0.2">
      <c r="A22" s="385"/>
      <c r="B22" s="385"/>
      <c r="C22" s="385"/>
      <c r="D22" s="385"/>
      <c r="E22" s="385"/>
      <c r="F22" s="385"/>
      <c r="G22" s="385"/>
      <c r="H22" s="385"/>
      <c r="I22" s="385"/>
      <c r="J22" s="385"/>
    </row>
    <row r="23" spans="1:10" x14ac:dyDescent="0.2">
      <c r="A23" s="385"/>
      <c r="B23" s="385"/>
      <c r="C23" s="385"/>
      <c r="D23" s="385"/>
      <c r="E23" s="385"/>
      <c r="F23" s="385"/>
      <c r="G23" s="385"/>
      <c r="H23" s="385"/>
      <c r="I23" s="385"/>
      <c r="J23" s="385"/>
    </row>
    <row r="24" spans="1:10" x14ac:dyDescent="0.2">
      <c r="A24" s="385"/>
      <c r="B24" s="385"/>
      <c r="C24" s="385"/>
      <c r="D24" s="385"/>
      <c r="E24" s="385"/>
      <c r="F24" s="385"/>
      <c r="G24" s="385"/>
      <c r="H24" s="385"/>
      <c r="I24" s="385"/>
      <c r="J24" s="385"/>
    </row>
    <row r="25" spans="1:10" x14ac:dyDescent="0.2">
      <c r="A25" s="385"/>
      <c r="B25" s="385"/>
      <c r="C25" s="385"/>
      <c r="D25" s="385"/>
      <c r="E25" s="385"/>
      <c r="F25" s="385"/>
      <c r="G25" s="385"/>
      <c r="H25" s="385"/>
      <c r="I25" s="385"/>
      <c r="J25" s="385"/>
    </row>
    <row r="26" spans="1:10" x14ac:dyDescent="0.2">
      <c r="A26" s="385"/>
      <c r="B26" s="385"/>
      <c r="C26" s="385"/>
      <c r="D26" s="385"/>
      <c r="E26" s="385"/>
      <c r="F26" s="385"/>
      <c r="G26" s="385"/>
      <c r="H26" s="385"/>
      <c r="I26" s="385"/>
      <c r="J26" s="385"/>
    </row>
    <row r="27" spans="1:10" x14ac:dyDescent="0.2">
      <c r="A27" s="385"/>
      <c r="B27" s="385"/>
      <c r="C27" s="385"/>
      <c r="D27" s="385"/>
      <c r="E27" s="385"/>
      <c r="F27" s="385"/>
      <c r="G27" s="385"/>
      <c r="H27" s="385"/>
      <c r="I27" s="385"/>
      <c r="J27" s="385"/>
    </row>
    <row r="28" spans="1:10" x14ac:dyDescent="0.2">
      <c r="A28" s="385"/>
      <c r="B28" s="385"/>
      <c r="C28" s="385"/>
      <c r="D28" s="385"/>
      <c r="E28" s="385"/>
      <c r="F28" s="385"/>
      <c r="G28" s="385"/>
      <c r="H28" s="385"/>
      <c r="I28" s="385"/>
      <c r="J28" s="385"/>
    </row>
    <row r="29" spans="1:10" x14ac:dyDescent="0.2">
      <c r="A29" s="385"/>
      <c r="B29" s="385"/>
      <c r="C29" s="385"/>
      <c r="D29" s="385"/>
      <c r="E29" s="385"/>
      <c r="F29" s="385"/>
      <c r="G29" s="385"/>
      <c r="H29" s="385"/>
      <c r="I29" s="385"/>
      <c r="J29" s="385"/>
    </row>
    <row r="30" spans="1:10" x14ac:dyDescent="0.2">
      <c r="A30" s="385"/>
      <c r="B30" s="385"/>
      <c r="C30" s="385"/>
      <c r="D30" s="385"/>
      <c r="E30" s="385"/>
      <c r="F30" s="385"/>
      <c r="G30" s="385"/>
      <c r="H30" s="385"/>
      <c r="I30" s="385"/>
      <c r="J30" s="385"/>
    </row>
    <row r="31" spans="1:10" x14ac:dyDescent="0.2">
      <c r="A31" s="385"/>
      <c r="B31" s="385"/>
      <c r="C31" s="385"/>
      <c r="D31" s="385"/>
      <c r="E31" s="385"/>
      <c r="F31" s="385"/>
      <c r="G31" s="385"/>
      <c r="H31" s="385"/>
      <c r="I31" s="385"/>
      <c r="J31" s="385"/>
    </row>
    <row r="32" spans="1:10" x14ac:dyDescent="0.2">
      <c r="A32" s="385"/>
      <c r="B32" s="385"/>
      <c r="C32" s="385"/>
      <c r="D32" s="385"/>
      <c r="E32" s="385"/>
      <c r="F32" s="385"/>
      <c r="G32" s="385"/>
      <c r="H32" s="385"/>
      <c r="I32" s="385"/>
      <c r="J32" s="385"/>
    </row>
    <row r="33" spans="1:10" x14ac:dyDescent="0.2">
      <c r="A33" s="385"/>
      <c r="B33" s="385"/>
      <c r="C33" s="385"/>
      <c r="D33" s="385"/>
      <c r="E33" s="385"/>
      <c r="F33" s="385"/>
      <c r="G33" s="385"/>
      <c r="H33" s="385"/>
      <c r="I33" s="385"/>
      <c r="J33" s="385"/>
    </row>
    <row r="34" spans="1:10" x14ac:dyDescent="0.2">
      <c r="A34" s="385"/>
      <c r="B34" s="385"/>
      <c r="C34" s="385"/>
      <c r="D34" s="385"/>
      <c r="E34" s="385"/>
      <c r="F34" s="385"/>
      <c r="G34" s="385"/>
      <c r="H34" s="385"/>
      <c r="I34" s="385"/>
      <c r="J34" s="385"/>
    </row>
    <row r="35" spans="1:10" x14ac:dyDescent="0.2">
      <c r="A35" s="385"/>
      <c r="B35" s="385"/>
      <c r="C35" s="385"/>
      <c r="D35" s="385"/>
      <c r="E35" s="385"/>
      <c r="F35" s="385"/>
      <c r="G35" s="385"/>
      <c r="H35" s="385"/>
      <c r="I35" s="385"/>
      <c r="J35" s="385"/>
    </row>
    <row r="36" spans="1:10" x14ac:dyDescent="0.2">
      <c r="A36" s="385"/>
      <c r="B36" s="385"/>
      <c r="C36" s="385"/>
      <c r="D36" s="385"/>
      <c r="E36" s="385"/>
      <c r="F36" s="385"/>
      <c r="G36" s="385"/>
      <c r="H36" s="385"/>
      <c r="I36" s="385"/>
      <c r="J36" s="385"/>
    </row>
    <row r="37" spans="1:10" x14ac:dyDescent="0.2">
      <c r="A37" s="385"/>
      <c r="B37" s="385"/>
      <c r="C37" s="385"/>
      <c r="D37" s="385"/>
      <c r="E37" s="385"/>
      <c r="F37" s="385"/>
      <c r="G37" s="385"/>
      <c r="H37" s="385"/>
      <c r="I37" s="385"/>
      <c r="J37" s="385"/>
    </row>
    <row r="38" spans="1:10" x14ac:dyDescent="0.2">
      <c r="A38" s="385"/>
      <c r="B38" s="385"/>
      <c r="C38" s="385"/>
      <c r="D38" s="385"/>
      <c r="E38" s="385"/>
      <c r="F38" s="385"/>
      <c r="G38" s="385"/>
      <c r="H38" s="385"/>
      <c r="I38" s="385"/>
      <c r="J38" s="385"/>
    </row>
    <row r="39" spans="1:10" x14ac:dyDescent="0.2">
      <c r="A39" s="385"/>
      <c r="B39" s="385"/>
      <c r="C39" s="385"/>
      <c r="D39" s="385"/>
      <c r="E39" s="385"/>
      <c r="F39" s="385"/>
      <c r="G39" s="385"/>
      <c r="H39" s="385"/>
      <c r="I39" s="385"/>
      <c r="J39" s="385"/>
    </row>
    <row r="40" spans="1:10" x14ac:dyDescent="0.2">
      <c r="A40" s="385"/>
      <c r="B40" s="385"/>
      <c r="C40" s="385"/>
      <c r="D40" s="385"/>
      <c r="E40" s="385"/>
      <c r="F40" s="385"/>
      <c r="G40" s="385"/>
      <c r="H40" s="385"/>
      <c r="I40" s="385"/>
      <c r="J40" s="385"/>
    </row>
    <row r="41" spans="1:10" x14ac:dyDescent="0.2">
      <c r="A41" s="385"/>
      <c r="B41" s="385"/>
      <c r="C41" s="385"/>
      <c r="D41" s="385"/>
      <c r="E41" s="385"/>
      <c r="F41" s="385"/>
      <c r="G41" s="385"/>
      <c r="H41" s="385"/>
      <c r="I41" s="385"/>
      <c r="J41" s="385"/>
    </row>
    <row r="42" spans="1:10" x14ac:dyDescent="0.2">
      <c r="A42" s="385"/>
      <c r="B42" s="385"/>
      <c r="C42" s="385"/>
      <c r="D42" s="385"/>
      <c r="E42" s="385"/>
      <c r="F42" s="385"/>
      <c r="G42" s="385"/>
      <c r="H42" s="385"/>
      <c r="I42" s="385"/>
      <c r="J42" s="385"/>
    </row>
    <row r="43" spans="1:10" x14ac:dyDescent="0.2">
      <c r="A43" s="385"/>
      <c r="B43" s="385"/>
      <c r="C43" s="385"/>
      <c r="D43" s="385"/>
      <c r="E43" s="385"/>
      <c r="F43" s="385"/>
      <c r="G43" s="385"/>
      <c r="H43" s="385"/>
      <c r="I43" s="385"/>
      <c r="J43" s="385"/>
    </row>
    <row r="44" spans="1:10" x14ac:dyDescent="0.2">
      <c r="A44" s="385"/>
      <c r="B44" s="385"/>
      <c r="C44" s="385"/>
      <c r="D44" s="385"/>
      <c r="E44" s="385"/>
      <c r="F44" s="385"/>
      <c r="G44" s="385"/>
      <c r="H44" s="385"/>
      <c r="I44" s="385"/>
      <c r="J44" s="385"/>
    </row>
    <row r="45" spans="1:10" x14ac:dyDescent="0.2">
      <c r="A45" s="385"/>
      <c r="B45" s="385"/>
      <c r="C45" s="385"/>
      <c r="D45" s="385"/>
      <c r="E45" s="385"/>
      <c r="F45" s="385"/>
      <c r="G45" s="385"/>
      <c r="H45" s="385"/>
      <c r="I45" s="385"/>
      <c r="J45" s="385"/>
    </row>
    <row r="46" spans="1:10" x14ac:dyDescent="0.2">
      <c r="A46" s="385"/>
      <c r="B46" s="385"/>
      <c r="C46" s="385"/>
      <c r="D46" s="385"/>
      <c r="E46" s="385"/>
      <c r="F46" s="385"/>
      <c r="G46" s="385"/>
      <c r="H46" s="385"/>
      <c r="I46" s="385"/>
      <c r="J46" s="385"/>
    </row>
    <row r="47" spans="1:10" x14ac:dyDescent="0.2">
      <c r="A47" s="385"/>
      <c r="B47" s="385"/>
      <c r="C47" s="385"/>
      <c r="D47" s="385"/>
      <c r="E47" s="385"/>
      <c r="F47" s="385"/>
      <c r="G47" s="385"/>
      <c r="H47" s="385"/>
      <c r="I47" s="385"/>
      <c r="J47" s="385"/>
    </row>
    <row r="48" spans="1:10" x14ac:dyDescent="0.2">
      <c r="A48" s="385"/>
      <c r="B48" s="385"/>
      <c r="C48" s="385"/>
      <c r="D48" s="385"/>
      <c r="E48" s="385"/>
      <c r="F48" s="385"/>
      <c r="G48" s="385"/>
      <c r="H48" s="385"/>
      <c r="I48" s="385"/>
      <c r="J48" s="385"/>
    </row>
    <row r="49" spans="1:10" x14ac:dyDescent="0.2">
      <c r="A49" s="385"/>
      <c r="B49" s="385"/>
      <c r="C49" s="385"/>
      <c r="D49" s="385"/>
      <c r="E49" s="385"/>
      <c r="F49" s="385"/>
      <c r="G49" s="385"/>
      <c r="H49" s="385"/>
      <c r="I49" s="385"/>
      <c r="J49" s="385"/>
    </row>
    <row r="50" spans="1:10" x14ac:dyDescent="0.2">
      <c r="A50" s="385"/>
      <c r="B50" s="385"/>
      <c r="C50" s="385"/>
      <c r="D50" s="385"/>
      <c r="E50" s="385"/>
      <c r="F50" s="385"/>
      <c r="G50" s="385"/>
      <c r="H50" s="385"/>
      <c r="I50" s="385"/>
      <c r="J50" s="385"/>
    </row>
    <row r="51" spans="1:10" x14ac:dyDescent="0.2">
      <c r="A51" s="385"/>
      <c r="B51" s="385"/>
      <c r="C51" s="385"/>
      <c r="D51" s="385"/>
      <c r="E51" s="385"/>
      <c r="F51" s="385"/>
      <c r="G51" s="385"/>
      <c r="H51" s="385"/>
      <c r="I51" s="385"/>
      <c r="J51" s="385"/>
    </row>
    <row r="52" spans="1:10" x14ac:dyDescent="0.2">
      <c r="A52" s="385"/>
      <c r="B52" s="385"/>
      <c r="C52" s="385"/>
      <c r="D52" s="385"/>
      <c r="E52" s="385"/>
      <c r="F52" s="385"/>
      <c r="G52" s="385"/>
      <c r="H52" s="385"/>
      <c r="I52" s="385"/>
      <c r="J52" s="385"/>
    </row>
    <row r="53" spans="1:10" x14ac:dyDescent="0.2">
      <c r="A53" s="385"/>
      <c r="B53" s="385"/>
      <c r="C53" s="385"/>
      <c r="D53" s="385"/>
      <c r="E53" s="385"/>
      <c r="F53" s="385"/>
      <c r="G53" s="385"/>
      <c r="H53" s="385"/>
      <c r="I53" s="385"/>
      <c r="J53" s="385"/>
    </row>
    <row r="54" spans="1:10" x14ac:dyDescent="0.2">
      <c r="A54" s="385"/>
      <c r="B54" s="385"/>
      <c r="C54" s="385"/>
      <c r="D54" s="385"/>
      <c r="E54" s="385"/>
      <c r="F54" s="385"/>
      <c r="G54" s="385"/>
      <c r="H54" s="385"/>
      <c r="I54" s="385"/>
      <c r="J54" s="385"/>
    </row>
    <row r="55" spans="1:10" x14ac:dyDescent="0.2">
      <c r="A55" s="385"/>
      <c r="B55" s="385"/>
      <c r="C55" s="385"/>
      <c r="D55" s="385"/>
      <c r="E55" s="385"/>
      <c r="F55" s="385"/>
      <c r="G55" s="385"/>
      <c r="H55" s="385"/>
      <c r="I55" s="385"/>
      <c r="J55" s="385"/>
    </row>
    <row r="56" spans="1:10" x14ac:dyDescent="0.2">
      <c r="A56" s="385"/>
      <c r="B56" s="385"/>
      <c r="C56" s="385"/>
      <c r="D56" s="385"/>
      <c r="E56" s="385"/>
      <c r="F56" s="385"/>
      <c r="G56" s="385"/>
      <c r="H56" s="385"/>
      <c r="I56" s="385"/>
      <c r="J56" s="385"/>
    </row>
    <row r="57" spans="1:10" x14ac:dyDescent="0.2">
      <c r="A57" s="385"/>
      <c r="B57" s="385"/>
      <c r="C57" s="385"/>
      <c r="D57" s="385"/>
      <c r="E57" s="385"/>
      <c r="F57" s="385"/>
      <c r="G57" s="385"/>
      <c r="H57" s="385"/>
      <c r="I57" s="385"/>
      <c r="J57" s="385"/>
    </row>
    <row r="58" spans="1:10" x14ac:dyDescent="0.2">
      <c r="A58" s="385"/>
      <c r="B58" s="385"/>
      <c r="C58" s="385"/>
      <c r="D58" s="385"/>
      <c r="E58" s="385"/>
      <c r="F58" s="385"/>
      <c r="G58" s="385"/>
      <c r="H58" s="385"/>
      <c r="I58" s="385"/>
      <c r="J58" s="385"/>
    </row>
    <row r="59" spans="1:10" x14ac:dyDescent="0.2">
      <c r="A59" s="385"/>
      <c r="B59" s="385"/>
      <c r="C59" s="385"/>
      <c r="D59" s="385"/>
      <c r="E59" s="385"/>
      <c r="F59" s="385"/>
      <c r="G59" s="385"/>
      <c r="H59" s="385"/>
      <c r="I59" s="385"/>
      <c r="J59" s="385"/>
    </row>
    <row r="60" spans="1:10" x14ac:dyDescent="0.2">
      <c r="A60" s="385"/>
      <c r="B60" s="385"/>
      <c r="C60" s="385"/>
      <c r="D60" s="385"/>
      <c r="E60" s="385"/>
      <c r="F60" s="385"/>
      <c r="G60" s="385"/>
      <c r="H60" s="385"/>
      <c r="I60" s="385"/>
      <c r="J60" s="385"/>
    </row>
    <row r="61" spans="1:10" x14ac:dyDescent="0.2">
      <c r="A61" s="385"/>
      <c r="B61" s="385"/>
      <c r="C61" s="385"/>
      <c r="D61" s="385"/>
      <c r="E61" s="385"/>
      <c r="F61" s="385"/>
      <c r="G61" s="385"/>
      <c r="H61" s="385"/>
      <c r="I61" s="385"/>
      <c r="J61" s="385"/>
    </row>
    <row r="62" spans="1:10" x14ac:dyDescent="0.2">
      <c r="A62" s="385"/>
      <c r="B62" s="385"/>
      <c r="C62" s="385"/>
      <c r="D62" s="385"/>
      <c r="E62" s="385"/>
      <c r="F62" s="385"/>
      <c r="G62" s="385"/>
      <c r="H62" s="385"/>
      <c r="I62" s="385"/>
      <c r="J62" s="385"/>
    </row>
  </sheetData>
  <pageMargins left="0.7" right="0.7" top="0.78740157499999996" bottom="0.78740157499999996" header="0.3" footer="0.3"/>
  <pageSetup paperSize="9" scale="83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 enableFormatConditionsCalculation="0"/>
  <dimension ref="A1:J157"/>
  <sheetViews>
    <sheetView zoomScaleNormal="100" zoomScaleSheetLayoutView="75" zoomScalePageLayoutView="64" workbookViewId="0">
      <selection activeCell="N40" sqref="N40"/>
    </sheetView>
  </sheetViews>
  <sheetFormatPr baseColWidth="10" defaultRowHeight="16.5" x14ac:dyDescent="0.25"/>
  <cols>
    <col min="1" max="1" width="84" style="3" customWidth="1"/>
    <col min="2" max="6" width="16.7109375" style="3" customWidth="1"/>
    <col min="7" max="7" width="13.140625" hidden="1" customWidth="1"/>
    <col min="8" max="8" width="12.7109375" style="3" hidden="1" customWidth="1"/>
    <col min="9" max="9" width="13.140625" hidden="1" customWidth="1"/>
    <col min="10" max="10" width="13.85546875" style="245" hidden="1" customWidth="1"/>
    <col min="11" max="16384" width="11.42578125" style="245"/>
  </cols>
  <sheetData>
    <row r="1" spans="1:10" ht="15" x14ac:dyDescent="0.2">
      <c r="A1" s="1" t="s">
        <v>2422</v>
      </c>
      <c r="B1" s="1"/>
      <c r="C1" s="1"/>
      <c r="D1" s="1"/>
      <c r="E1" s="1"/>
      <c r="F1" s="1"/>
      <c r="H1" s="1"/>
    </row>
    <row r="2" spans="1:10" x14ac:dyDescent="0.25">
      <c r="A2" s="2" t="s">
        <v>3413</v>
      </c>
      <c r="B2" s="2"/>
      <c r="C2" s="2"/>
      <c r="D2" s="2"/>
      <c r="H2" s="2"/>
    </row>
    <row r="3" spans="1:10" x14ac:dyDescent="0.25">
      <c r="A3" s="4"/>
      <c r="B3" s="4"/>
      <c r="C3" s="4"/>
      <c r="D3" s="4"/>
      <c r="E3" s="4"/>
      <c r="F3" s="34"/>
    </row>
    <row r="4" spans="1:10" ht="12.75" customHeight="1" x14ac:dyDescent="0.2">
      <c r="A4" s="449" t="s">
        <v>1698</v>
      </c>
      <c r="B4" s="452">
        <v>2010</v>
      </c>
      <c r="C4" s="452">
        <v>2011</v>
      </c>
      <c r="D4" s="452">
        <v>2012</v>
      </c>
      <c r="E4" s="452">
        <v>2013</v>
      </c>
      <c r="F4" s="455" t="s">
        <v>3374</v>
      </c>
      <c r="G4" s="450" t="s">
        <v>3402</v>
      </c>
      <c r="H4" s="450" t="s">
        <v>3400</v>
      </c>
      <c r="I4" s="450" t="s">
        <v>3403</v>
      </c>
      <c r="J4" s="450" t="s">
        <v>3404</v>
      </c>
    </row>
    <row r="5" spans="1:10" ht="12.75" customHeight="1" x14ac:dyDescent="0.2">
      <c r="A5" s="450"/>
      <c r="B5" s="453"/>
      <c r="C5" s="453"/>
      <c r="D5" s="453"/>
      <c r="E5" s="453"/>
      <c r="F5" s="456"/>
      <c r="G5" s="450"/>
      <c r="H5" s="450"/>
      <c r="I5" s="450"/>
      <c r="J5" s="450"/>
    </row>
    <row r="6" spans="1:10" ht="12.75" customHeight="1" x14ac:dyDescent="0.2">
      <c r="A6" s="450"/>
      <c r="B6" s="453"/>
      <c r="C6" s="453"/>
      <c r="D6" s="453"/>
      <c r="E6" s="453"/>
      <c r="F6" s="456"/>
      <c r="G6" s="450"/>
      <c r="H6" s="450"/>
      <c r="I6" s="450"/>
      <c r="J6" s="450"/>
    </row>
    <row r="7" spans="1:10" ht="23.25" customHeight="1" x14ac:dyDescent="0.2">
      <c r="A7" s="451"/>
      <c r="B7" s="454"/>
      <c r="C7" s="454"/>
      <c r="D7" s="454"/>
      <c r="E7" s="454"/>
      <c r="F7" s="457"/>
      <c r="G7" s="450"/>
      <c r="H7" s="450"/>
      <c r="I7" s="450"/>
      <c r="J7" s="450"/>
    </row>
    <row r="8" spans="1:10" x14ac:dyDescent="0.25">
      <c r="A8" s="5"/>
      <c r="B8" s="6"/>
      <c r="C8" s="5"/>
      <c r="D8" s="5"/>
      <c r="E8" s="5"/>
      <c r="F8" s="397"/>
    </row>
    <row r="9" spans="1:10" ht="15" x14ac:dyDescent="0.25">
      <c r="A9" s="7"/>
      <c r="B9" s="398" t="s">
        <v>1441</v>
      </c>
      <c r="C9" s="399"/>
      <c r="D9" s="399"/>
      <c r="E9" s="399"/>
      <c r="F9" s="399"/>
      <c r="H9" s="399"/>
    </row>
    <row r="10" spans="1:10" ht="15" x14ac:dyDescent="0.25">
      <c r="A10" s="8" t="s">
        <v>1442</v>
      </c>
      <c r="B10" s="9">
        <v>3165286</v>
      </c>
      <c r="C10" s="9">
        <v>3215095</v>
      </c>
      <c r="D10" s="9">
        <v>3250319</v>
      </c>
      <c r="E10" s="9">
        <v>3243538</v>
      </c>
      <c r="F10" s="10">
        <v>-0.20862567643359853</v>
      </c>
      <c r="G10" s="17">
        <v>3243538</v>
      </c>
      <c r="H10" s="61">
        <v>3243538</v>
      </c>
      <c r="I10" s="17">
        <v>3243538</v>
      </c>
      <c r="J10" s="261">
        <v>3243538</v>
      </c>
    </row>
    <row r="11" spans="1:10" ht="15" x14ac:dyDescent="0.25">
      <c r="A11" s="11"/>
      <c r="B11" s="12"/>
      <c r="C11" s="13"/>
      <c r="D11" s="14"/>
      <c r="E11" s="14"/>
      <c r="F11" s="14"/>
      <c r="H11" s="15"/>
    </row>
    <row r="12" spans="1:10" ht="15" x14ac:dyDescent="0.2">
      <c r="A12" s="16"/>
      <c r="B12" s="398" t="s">
        <v>1443</v>
      </c>
      <c r="C12" s="399"/>
      <c r="D12" s="399"/>
      <c r="E12" s="399"/>
      <c r="F12" s="399"/>
      <c r="H12" s="399"/>
    </row>
    <row r="13" spans="1:10" ht="15" x14ac:dyDescent="0.25">
      <c r="A13" s="8" t="s">
        <v>1444</v>
      </c>
      <c r="B13" s="9">
        <v>5240997.4279349996</v>
      </c>
      <c r="C13" s="9">
        <v>5687178.5654689996</v>
      </c>
      <c r="D13" s="9">
        <v>5752249.3565330002</v>
      </c>
      <c r="E13" s="9">
        <v>5765567.0267970003</v>
      </c>
      <c r="F13" s="10">
        <v>0.23152108746597833</v>
      </c>
      <c r="G13" s="9">
        <v>5765567.0267970003</v>
      </c>
      <c r="H13" s="61">
        <v>5765567.0267970003</v>
      </c>
      <c r="I13" s="89">
        <v>5765567.0267970003</v>
      </c>
      <c r="J13" s="261">
        <v>5765567026.7969999</v>
      </c>
    </row>
    <row r="14" spans="1:10" x14ac:dyDescent="0.25">
      <c r="A14" s="8"/>
      <c r="B14" s="9"/>
      <c r="C14" s="9"/>
      <c r="D14" s="9"/>
      <c r="E14" s="9"/>
      <c r="F14" s="10"/>
      <c r="H14" s="240"/>
    </row>
    <row r="15" spans="1:10" ht="15" x14ac:dyDescent="0.25">
      <c r="A15" s="8" t="s">
        <v>1445</v>
      </c>
      <c r="B15" s="9">
        <v>4117073.6221289998</v>
      </c>
      <c r="C15" s="9">
        <v>4448816.6033110004</v>
      </c>
      <c r="D15" s="9">
        <v>4473661.3922680002</v>
      </c>
      <c r="E15" s="9">
        <v>4482546.4338339996</v>
      </c>
      <c r="F15" s="10">
        <v>0.19860782448479597</v>
      </c>
      <c r="H15" s="9">
        <v>4482546.4338339996</v>
      </c>
    </row>
    <row r="16" spans="1:10" x14ac:dyDescent="0.25">
      <c r="A16" s="8" t="s">
        <v>1446</v>
      </c>
      <c r="B16" s="9"/>
      <c r="C16" s="9"/>
      <c r="D16" s="9"/>
      <c r="E16" s="9"/>
      <c r="F16" s="10"/>
      <c r="H16" s="240"/>
    </row>
    <row r="17" spans="1:10" ht="15" x14ac:dyDescent="0.25">
      <c r="A17" s="8" t="s">
        <v>3415</v>
      </c>
      <c r="B17" s="9">
        <v>3481125.7061669999</v>
      </c>
      <c r="C17" s="9">
        <v>3722442.3992479998</v>
      </c>
      <c r="D17" s="9">
        <v>3734136.5758389998</v>
      </c>
      <c r="E17" s="9">
        <v>3685580.5035939999</v>
      </c>
      <c r="F17" s="10">
        <v>-1.3003293066239934</v>
      </c>
      <c r="H17" s="61">
        <v>3685580.5035939999</v>
      </c>
    </row>
    <row r="18" spans="1:10" ht="15" x14ac:dyDescent="0.25">
      <c r="A18" s="8" t="s">
        <v>3416</v>
      </c>
      <c r="B18" s="9">
        <v>536301.40108600003</v>
      </c>
      <c r="C18" s="9">
        <v>573888.12614499999</v>
      </c>
      <c r="D18" s="9">
        <v>583471.08197399997</v>
      </c>
      <c r="E18" s="9">
        <v>601238.959363</v>
      </c>
      <c r="F18" s="10">
        <v>3.0452027423343395</v>
      </c>
      <c r="H18" s="61">
        <v>601238.959363</v>
      </c>
    </row>
    <row r="19" spans="1:10" x14ac:dyDescent="0.25">
      <c r="A19" s="8"/>
      <c r="B19" s="9"/>
      <c r="C19" s="9"/>
      <c r="D19" s="9"/>
      <c r="E19" s="9"/>
      <c r="F19" s="10"/>
      <c r="H19" s="240"/>
    </row>
    <row r="20" spans="1:10" ht="15" x14ac:dyDescent="0.25">
      <c r="A20" s="8" t="s">
        <v>475</v>
      </c>
      <c r="B20" s="9">
        <v>1123923.734125</v>
      </c>
      <c r="C20" s="9">
        <v>1238361.9621580001</v>
      </c>
      <c r="D20" s="9">
        <v>1278587.9642650001</v>
      </c>
      <c r="E20" s="9">
        <v>1283020.5929630001</v>
      </c>
      <c r="F20" s="10">
        <v>0.34668155980556037</v>
      </c>
      <c r="H20" s="61">
        <v>1283020.5929630001</v>
      </c>
    </row>
    <row r="21" spans="1:10" x14ac:dyDescent="0.25">
      <c r="A21" s="19" t="s">
        <v>1446</v>
      </c>
      <c r="B21" s="9"/>
      <c r="C21" s="9"/>
      <c r="D21" s="9"/>
      <c r="E21" s="9"/>
      <c r="F21" s="10"/>
    </row>
    <row r="22" spans="1:10" ht="15" x14ac:dyDescent="0.25">
      <c r="A22" s="8" t="s">
        <v>1669</v>
      </c>
      <c r="B22" s="9">
        <v>964604.17157899996</v>
      </c>
      <c r="C22" s="9">
        <v>1073463.1658650001</v>
      </c>
      <c r="D22" s="9">
        <v>1104260.0404439999</v>
      </c>
      <c r="E22" s="9">
        <v>1104569.058713</v>
      </c>
      <c r="F22" s="10">
        <v>2.7984193729935214E-2</v>
      </c>
      <c r="H22" s="61">
        <v>1104569.058713</v>
      </c>
    </row>
    <row r="23" spans="1:10" ht="15" x14ac:dyDescent="0.25">
      <c r="A23" s="8" t="s">
        <v>1670</v>
      </c>
      <c r="B23" s="9">
        <v>518176.26372799999</v>
      </c>
      <c r="C23" s="9">
        <v>568399.10196500004</v>
      </c>
      <c r="D23" s="9">
        <v>562450.19360300002</v>
      </c>
      <c r="E23" s="9">
        <v>564581.10619099997</v>
      </c>
      <c r="F23" s="10">
        <v>0.37886245079755554</v>
      </c>
      <c r="H23" s="61">
        <v>564581.10619099997</v>
      </c>
    </row>
    <row r="24" spans="1:10" ht="15" x14ac:dyDescent="0.25">
      <c r="A24" s="8" t="s">
        <v>1671</v>
      </c>
      <c r="B24" s="9">
        <v>446427.90785100003</v>
      </c>
      <c r="C24" s="9">
        <v>505064.06390000001</v>
      </c>
      <c r="D24" s="9">
        <v>541809.84684100002</v>
      </c>
      <c r="E24" s="9">
        <v>539987.95252199995</v>
      </c>
      <c r="F24" s="10">
        <v>-0.33626083571986953</v>
      </c>
      <c r="H24" s="61">
        <v>539987.95252199995</v>
      </c>
    </row>
    <row r="25" spans="1:10" ht="15" x14ac:dyDescent="0.25">
      <c r="A25" s="8" t="s">
        <v>1672</v>
      </c>
      <c r="B25" s="9">
        <v>159319.562546</v>
      </c>
      <c r="C25" s="9">
        <v>164898.79629299999</v>
      </c>
      <c r="D25" s="9">
        <v>174327.923821</v>
      </c>
      <c r="E25" s="9">
        <v>178451.53425</v>
      </c>
      <c r="F25" s="10">
        <v>2.3654331094048473</v>
      </c>
      <c r="H25" s="61">
        <v>178451.53425</v>
      </c>
    </row>
    <row r="26" spans="1:10" x14ac:dyDescent="0.25">
      <c r="A26" s="8"/>
      <c r="B26" s="9"/>
      <c r="C26" s="9"/>
      <c r="D26" s="9"/>
      <c r="E26" s="9"/>
      <c r="F26" s="20"/>
      <c r="H26" s="240"/>
    </row>
    <row r="27" spans="1:10" ht="15" x14ac:dyDescent="0.25">
      <c r="A27" s="8" t="s">
        <v>1673</v>
      </c>
      <c r="B27" s="9">
        <v>449971.80421600002</v>
      </c>
      <c r="C27" s="9">
        <v>513262.84834299999</v>
      </c>
      <c r="D27" s="9">
        <v>524684.14123499999</v>
      </c>
      <c r="E27" s="9">
        <v>523319.651556</v>
      </c>
      <c r="F27" s="10">
        <v>-0.26005925694424548</v>
      </c>
      <c r="H27" s="61">
        <v>523319.651556</v>
      </c>
      <c r="J27" s="261">
        <v>523319651.55599999</v>
      </c>
    </row>
    <row r="28" spans="1:10" x14ac:dyDescent="0.25">
      <c r="A28" s="8"/>
      <c r="B28" s="9"/>
      <c r="C28" s="9"/>
      <c r="D28" s="9"/>
      <c r="E28" s="9"/>
      <c r="F28" s="10"/>
    </row>
    <row r="29" spans="1:10" ht="15" x14ac:dyDescent="0.25">
      <c r="A29" s="8" t="s">
        <v>1674</v>
      </c>
      <c r="B29" s="9">
        <v>842545.92727900005</v>
      </c>
      <c r="C29" s="9">
        <v>925788.96842799999</v>
      </c>
      <c r="D29" s="9">
        <v>938810.25303300004</v>
      </c>
      <c r="E29" s="9">
        <v>938446.55254399998</v>
      </c>
      <c r="F29" s="10">
        <v>-3.8740574873898481E-2</v>
      </c>
      <c r="H29" s="61">
        <v>938446.55254399998</v>
      </c>
      <c r="I29" s="89">
        <v>938446.55254399998</v>
      </c>
      <c r="J29" s="261">
        <v>938446552.54400003</v>
      </c>
    </row>
    <row r="30" spans="1:10" ht="15" x14ac:dyDescent="0.25">
      <c r="A30" s="8" t="s">
        <v>1675</v>
      </c>
      <c r="B30" s="9">
        <v>763073.34793699998</v>
      </c>
      <c r="C30" s="9">
        <v>834688.23770599999</v>
      </c>
      <c r="D30" s="9">
        <v>846149.48681899998</v>
      </c>
      <c r="E30" s="9">
        <v>845990.11600399995</v>
      </c>
      <c r="F30" s="10">
        <v>-1.883482971774697E-2</v>
      </c>
      <c r="H30" s="61">
        <v>845990.11600399995</v>
      </c>
    </row>
    <row r="31" spans="1:10" ht="15" x14ac:dyDescent="0.25">
      <c r="A31" s="8" t="s">
        <v>1676</v>
      </c>
      <c r="B31" s="9">
        <v>79455.937302999999</v>
      </c>
      <c r="C31" s="9">
        <v>91091.433535000004</v>
      </c>
      <c r="D31" s="9">
        <v>92639.106371999995</v>
      </c>
      <c r="E31" s="9">
        <v>92445.592772000004</v>
      </c>
      <c r="F31" s="10">
        <v>-0.20888975247981989</v>
      </c>
      <c r="H31" s="61">
        <v>92445.592772000004</v>
      </c>
    </row>
    <row r="32" spans="1:10" ht="15" x14ac:dyDescent="0.25">
      <c r="A32" s="19" t="s">
        <v>1677</v>
      </c>
      <c r="B32" s="9"/>
      <c r="C32" s="9"/>
      <c r="D32" s="9"/>
      <c r="E32" s="9"/>
      <c r="F32" s="21"/>
      <c r="H32" s="264"/>
    </row>
    <row r="33" spans="1:10" ht="15" x14ac:dyDescent="0.25">
      <c r="A33" s="8" t="s">
        <v>1678</v>
      </c>
      <c r="B33" s="9">
        <v>16.642039</v>
      </c>
      <c r="C33" s="9">
        <v>9.2971869999999992</v>
      </c>
      <c r="D33" s="9">
        <v>21.659842000000001</v>
      </c>
      <c r="E33" s="9">
        <v>10.843768000000001</v>
      </c>
      <c r="F33" s="10">
        <v>-49.936070632463526</v>
      </c>
      <c r="H33" s="61">
        <v>10.843768000000001</v>
      </c>
    </row>
    <row r="34" spans="1:10" ht="15" x14ac:dyDescent="0.25">
      <c r="A34" s="8"/>
      <c r="B34" s="9"/>
      <c r="C34" s="9"/>
      <c r="D34" s="9"/>
      <c r="E34" s="9"/>
      <c r="F34" s="10"/>
      <c r="H34" s="11"/>
    </row>
    <row r="35" spans="1:10" ht="15" x14ac:dyDescent="0.25">
      <c r="A35" s="8" t="s">
        <v>1679</v>
      </c>
      <c r="B35" s="9">
        <v>704234.41636300005</v>
      </c>
      <c r="C35" s="9">
        <v>786744.08704999997</v>
      </c>
      <c r="D35" s="9">
        <v>797362.12855200004</v>
      </c>
      <c r="E35" s="9">
        <v>791246.248333</v>
      </c>
      <c r="F35" s="10">
        <v>-0.76701413322783196</v>
      </c>
      <c r="H35" s="61">
        <v>791246.248333</v>
      </c>
      <c r="I35" s="89">
        <v>791246.248333</v>
      </c>
      <c r="J35" s="261">
        <v>791246248.33299994</v>
      </c>
    </row>
    <row r="36" spans="1:10" ht="15" x14ac:dyDescent="0.25">
      <c r="A36" s="8"/>
      <c r="B36" s="9"/>
      <c r="C36" s="9"/>
      <c r="D36" s="9"/>
      <c r="E36" s="9"/>
      <c r="F36" s="10"/>
      <c r="H36" s="11"/>
    </row>
    <row r="37" spans="1:10" ht="15" x14ac:dyDescent="0.25">
      <c r="A37" s="8" t="s">
        <v>1680</v>
      </c>
      <c r="B37" s="9">
        <v>138801.470214</v>
      </c>
      <c r="C37" s="9">
        <v>139565.76978800001</v>
      </c>
      <c r="D37" s="9">
        <v>142436.81693999999</v>
      </c>
      <c r="E37" s="9">
        <v>148698.087581</v>
      </c>
      <c r="F37" s="10">
        <v>4.3958231976199613</v>
      </c>
      <c r="H37" s="61">
        <v>148698.087581</v>
      </c>
      <c r="I37" s="89">
        <v>148698.087581</v>
      </c>
      <c r="J37" s="261">
        <v>148698087.581</v>
      </c>
    </row>
    <row r="38" spans="1:10" ht="15" x14ac:dyDescent="0.25">
      <c r="A38" s="5"/>
      <c r="B38" s="22"/>
      <c r="C38" s="17"/>
      <c r="D38" s="17"/>
      <c r="E38" s="17"/>
      <c r="F38" s="17"/>
      <c r="H38" s="23"/>
    </row>
    <row r="39" spans="1:10" ht="15" x14ac:dyDescent="0.25">
      <c r="A39" s="7"/>
      <c r="B39" s="306" t="s">
        <v>1681</v>
      </c>
      <c r="C39" s="307"/>
      <c r="D39" s="307"/>
      <c r="E39" s="307"/>
      <c r="F39" s="399"/>
      <c r="H39" s="307"/>
    </row>
    <row r="40" spans="1:10" ht="15" x14ac:dyDescent="0.25">
      <c r="A40" s="8" t="s">
        <v>1682</v>
      </c>
      <c r="B40" s="9">
        <v>28983</v>
      </c>
      <c r="C40" s="9">
        <v>28335</v>
      </c>
      <c r="D40" s="9">
        <v>31829</v>
      </c>
      <c r="E40" s="9">
        <v>32921</v>
      </c>
      <c r="F40" s="10">
        <v>3.430833516604352</v>
      </c>
      <c r="H40" s="61">
        <v>32921</v>
      </c>
    </row>
    <row r="41" spans="1:10" ht="15" x14ac:dyDescent="0.25">
      <c r="A41" s="8" t="s">
        <v>1683</v>
      </c>
      <c r="B41" s="9">
        <v>764018</v>
      </c>
      <c r="C41" s="9">
        <v>822166</v>
      </c>
      <c r="D41" s="9">
        <v>863169</v>
      </c>
      <c r="E41" s="9">
        <v>886695</v>
      </c>
      <c r="F41" s="10">
        <v>2.7255381043573124</v>
      </c>
      <c r="H41" s="234" t="s">
        <v>3401</v>
      </c>
    </row>
    <row r="42" spans="1:10" ht="15" x14ac:dyDescent="0.25">
      <c r="A42" s="8" t="s">
        <v>1684</v>
      </c>
      <c r="B42" s="9">
        <v>3787</v>
      </c>
      <c r="C42" s="9">
        <v>3529</v>
      </c>
      <c r="D42" s="9">
        <v>3445</v>
      </c>
      <c r="E42" s="9">
        <v>3306</v>
      </c>
      <c r="F42" s="10">
        <v>-4.034833091436866</v>
      </c>
      <c r="H42" s="234" t="s">
        <v>3401</v>
      </c>
    </row>
    <row r="43" spans="1:10" ht="15" x14ac:dyDescent="0.25">
      <c r="A43" s="19" t="s">
        <v>1685</v>
      </c>
      <c r="B43" s="9"/>
      <c r="C43" s="9"/>
      <c r="D43" s="9"/>
      <c r="E43" s="9"/>
      <c r="F43" s="10"/>
      <c r="H43" s="35"/>
    </row>
    <row r="44" spans="1:10" ht="15" x14ac:dyDescent="0.25">
      <c r="A44" s="8" t="s">
        <v>1686</v>
      </c>
      <c r="B44" s="9">
        <v>308</v>
      </c>
      <c r="C44" s="9">
        <v>326</v>
      </c>
      <c r="D44" s="9">
        <v>323</v>
      </c>
      <c r="E44" s="9">
        <v>309</v>
      </c>
      <c r="F44" s="10">
        <v>-4.3343653250773997</v>
      </c>
      <c r="H44" s="234" t="s">
        <v>3401</v>
      </c>
    </row>
    <row r="45" spans="1:10" ht="15" x14ac:dyDescent="0.25">
      <c r="A45" s="8" t="s">
        <v>1687</v>
      </c>
      <c r="B45" s="9">
        <v>29138</v>
      </c>
      <c r="C45" s="9">
        <v>31339</v>
      </c>
      <c r="D45" s="9">
        <v>33993</v>
      </c>
      <c r="E45" s="9">
        <v>35182</v>
      </c>
      <c r="F45" s="10">
        <v>3.4977789544906273</v>
      </c>
      <c r="H45" s="234" t="s">
        <v>3401</v>
      </c>
    </row>
    <row r="46" spans="1:10" x14ac:dyDescent="0.25">
      <c r="A46" s="8"/>
      <c r="B46" s="9"/>
      <c r="F46" s="10"/>
      <c r="H46" s="11"/>
    </row>
    <row r="47" spans="1:10" ht="15" x14ac:dyDescent="0.25">
      <c r="A47" s="8" t="s">
        <v>1688</v>
      </c>
      <c r="B47" s="9">
        <v>1831889</v>
      </c>
      <c r="C47" s="9">
        <v>1851075</v>
      </c>
      <c r="D47" s="9">
        <v>1883260</v>
      </c>
      <c r="E47" s="9">
        <v>1885100</v>
      </c>
      <c r="F47" s="10">
        <v>9.7702919405705302E-2</v>
      </c>
      <c r="H47" s="234" t="s">
        <v>3401</v>
      </c>
    </row>
    <row r="48" spans="1:10" ht="15" x14ac:dyDescent="0.25">
      <c r="A48" s="8" t="s">
        <v>1689</v>
      </c>
      <c r="B48" s="9">
        <v>1333397</v>
      </c>
      <c r="C48" s="9">
        <v>1364020</v>
      </c>
      <c r="D48" s="9">
        <v>1367059</v>
      </c>
      <c r="E48" s="9">
        <v>1358438</v>
      </c>
      <c r="F48" s="10">
        <v>-0.63062384286267559</v>
      </c>
      <c r="H48" s="234" t="s">
        <v>3401</v>
      </c>
    </row>
    <row r="49" spans="1:8" ht="15" x14ac:dyDescent="0.25">
      <c r="A49" s="8" t="s">
        <v>1690</v>
      </c>
      <c r="B49" s="9">
        <v>2302321</v>
      </c>
      <c r="C49" s="9">
        <v>2339602</v>
      </c>
      <c r="D49" s="9">
        <v>2371084</v>
      </c>
      <c r="E49" s="9">
        <v>2367957</v>
      </c>
      <c r="F49" s="10">
        <v>-0.13188060819439329</v>
      </c>
      <c r="H49" s="234" t="s">
        <v>3401</v>
      </c>
    </row>
    <row r="50" spans="1:8" ht="15" x14ac:dyDescent="0.25">
      <c r="A50" s="24"/>
      <c r="B50" s="22"/>
      <c r="C50" s="17"/>
      <c r="D50" s="17"/>
      <c r="E50" s="17"/>
      <c r="F50" s="17"/>
      <c r="H50" s="18"/>
    </row>
    <row r="51" spans="1:8" ht="15" x14ac:dyDescent="0.25">
      <c r="A51" s="7"/>
      <c r="B51" s="306" t="s">
        <v>1691</v>
      </c>
      <c r="C51" s="307"/>
      <c r="D51" s="307"/>
      <c r="E51" s="307"/>
      <c r="F51" s="399"/>
      <c r="H51" s="307"/>
    </row>
    <row r="52" spans="1:8" ht="15" x14ac:dyDescent="0.25">
      <c r="A52" s="8" t="s">
        <v>1682</v>
      </c>
      <c r="B52" s="9">
        <v>1589342.535894</v>
      </c>
      <c r="C52" s="9">
        <v>1709552.596323</v>
      </c>
      <c r="D52" s="9">
        <v>1945745.4896790001</v>
      </c>
      <c r="E52" s="9">
        <v>1919078.619832</v>
      </c>
      <c r="F52" s="10">
        <v>-1.3705219921336891</v>
      </c>
      <c r="H52" s="61">
        <v>1919078.619832</v>
      </c>
    </row>
    <row r="53" spans="1:8" ht="15" x14ac:dyDescent="0.25">
      <c r="A53" s="8" t="s">
        <v>1683</v>
      </c>
      <c r="B53" s="9">
        <v>90786.613947999998</v>
      </c>
      <c r="C53" s="9">
        <v>103241.06538</v>
      </c>
      <c r="D53" s="9">
        <v>108663.66025</v>
      </c>
      <c r="E53" s="9">
        <v>114037.53216800001</v>
      </c>
      <c r="F53" s="10">
        <v>4.9454177280946112</v>
      </c>
      <c r="H53" s="234" t="s">
        <v>3401</v>
      </c>
    </row>
    <row r="54" spans="1:8" ht="15" x14ac:dyDescent="0.25">
      <c r="A54" s="8" t="s">
        <v>1684</v>
      </c>
      <c r="B54" s="9">
        <v>156.053752</v>
      </c>
      <c r="C54" s="9">
        <v>146.41258300000001</v>
      </c>
      <c r="D54" s="9">
        <v>144.69378</v>
      </c>
      <c r="E54" s="9">
        <v>138.756013</v>
      </c>
      <c r="F54" s="10">
        <v>-4.1036781263161402</v>
      </c>
      <c r="H54" s="234" t="s">
        <v>3401</v>
      </c>
    </row>
    <row r="55" spans="1:8" ht="15" x14ac:dyDescent="0.25">
      <c r="A55" s="19" t="s">
        <v>1685</v>
      </c>
      <c r="B55" s="9"/>
      <c r="C55" s="9"/>
      <c r="D55" s="9"/>
      <c r="E55" s="9"/>
      <c r="F55" s="10"/>
      <c r="H55" s="35"/>
    </row>
    <row r="56" spans="1:8" ht="15" x14ac:dyDescent="0.25">
      <c r="A56" s="8" t="s">
        <v>1686</v>
      </c>
      <c r="B56" s="9">
        <v>63.975982000000002</v>
      </c>
      <c r="C56" s="9">
        <v>63.148820000000001</v>
      </c>
      <c r="D56" s="9">
        <v>49.318179999999998</v>
      </c>
      <c r="E56" s="9">
        <v>72.455152999999996</v>
      </c>
      <c r="F56" s="10">
        <v>46.913679701886792</v>
      </c>
      <c r="H56" s="234" t="s">
        <v>3401</v>
      </c>
    </row>
    <row r="57" spans="1:8" ht="15" x14ac:dyDescent="0.25">
      <c r="A57" s="8" t="s">
        <v>1687</v>
      </c>
      <c r="B57" s="9">
        <v>8085.2320870000003</v>
      </c>
      <c r="C57" s="9">
        <v>8936.3444820000004</v>
      </c>
      <c r="D57" s="9">
        <v>10540.873992999999</v>
      </c>
      <c r="E57" s="9">
        <v>10895.919309999999</v>
      </c>
      <c r="F57" s="10">
        <v>3.3682720923879543</v>
      </c>
      <c r="H57" s="234" t="s">
        <v>3401</v>
      </c>
    </row>
    <row r="58" spans="1:8" ht="15" x14ac:dyDescent="0.25">
      <c r="A58" s="8"/>
      <c r="B58" s="9"/>
      <c r="C58" s="9"/>
      <c r="D58" s="9"/>
      <c r="E58" s="9"/>
      <c r="F58" s="10"/>
      <c r="H58" s="11"/>
    </row>
    <row r="59" spans="1:8" ht="15" x14ac:dyDescent="0.25">
      <c r="A59" s="8" t="s">
        <v>1688</v>
      </c>
      <c r="B59" s="9">
        <v>5003679.9715919998</v>
      </c>
      <c r="C59" s="9">
        <v>5434762.847263</v>
      </c>
      <c r="D59" s="9">
        <v>5484484.0606869999</v>
      </c>
      <c r="E59" s="9">
        <v>5494489.0492420001</v>
      </c>
      <c r="F59" s="10">
        <v>0.18242351412263247</v>
      </c>
      <c r="H59" s="234" t="s">
        <v>3401</v>
      </c>
    </row>
    <row r="60" spans="1:8" ht="15" x14ac:dyDescent="0.25">
      <c r="A60" s="8" t="s">
        <v>1689</v>
      </c>
      <c r="B60" s="9">
        <v>237317.456343</v>
      </c>
      <c r="C60" s="9">
        <v>252415.71820599999</v>
      </c>
      <c r="D60" s="9">
        <v>267765.29584600002</v>
      </c>
      <c r="E60" s="9">
        <v>271077.97755499999</v>
      </c>
      <c r="F60" s="10">
        <v>1.2371587208617143</v>
      </c>
      <c r="H60" s="234" t="s">
        <v>3401</v>
      </c>
    </row>
    <row r="61" spans="1:8" ht="15" x14ac:dyDescent="0.25">
      <c r="A61" s="8" t="s">
        <v>1690</v>
      </c>
      <c r="B61" s="9">
        <v>4330579.6498290002</v>
      </c>
      <c r="C61" s="9">
        <v>4710877.6622660002</v>
      </c>
      <c r="D61" s="9">
        <v>4749366.37543</v>
      </c>
      <c r="E61" s="9">
        <v>4792536.3691140004</v>
      </c>
      <c r="F61" s="10">
        <v>0.90896322312239874</v>
      </c>
      <c r="H61" s="234" t="s">
        <v>3401</v>
      </c>
    </row>
    <row r="62" spans="1:8" x14ac:dyDescent="0.25">
      <c r="A62" s="278"/>
      <c r="B62" s="25"/>
      <c r="C62" s="25"/>
      <c r="D62" s="25"/>
      <c r="E62" s="9"/>
      <c r="F62" s="9"/>
      <c r="H62" s="26"/>
    </row>
    <row r="63" spans="1:8" ht="18" x14ac:dyDescent="0.25">
      <c r="A63" s="27" t="s">
        <v>1692</v>
      </c>
      <c r="C63" s="28"/>
      <c r="D63" s="29"/>
      <c r="E63" s="17"/>
      <c r="F63" s="17"/>
    </row>
    <row r="64" spans="1:8" x14ac:dyDescent="0.25">
      <c r="A64" s="30" t="s">
        <v>1693</v>
      </c>
      <c r="B64" s="31" t="s">
        <v>1694</v>
      </c>
      <c r="E64" s="307"/>
      <c r="F64" s="399"/>
    </row>
    <row r="65" spans="1:8" x14ac:dyDescent="0.25">
      <c r="A65" s="32"/>
      <c r="B65" s="33"/>
      <c r="C65" s="33"/>
      <c r="D65" s="33"/>
      <c r="E65" s="9"/>
      <c r="F65" s="9"/>
    </row>
    <row r="66" spans="1:8" x14ac:dyDescent="0.25">
      <c r="A66" s="32"/>
      <c r="B66" s="33"/>
      <c r="C66" s="33"/>
      <c r="D66" s="33"/>
      <c r="E66" s="9"/>
      <c r="F66" s="9"/>
    </row>
    <row r="67" spans="1:8" x14ac:dyDescent="0.25">
      <c r="E67" s="9"/>
      <c r="F67" s="9"/>
    </row>
    <row r="68" spans="1:8" x14ac:dyDescent="0.25">
      <c r="B68" s="31"/>
      <c r="C68" s="245"/>
      <c r="D68" s="245"/>
      <c r="E68" s="9"/>
      <c r="F68" s="9"/>
      <c r="H68" s="245"/>
    </row>
    <row r="69" spans="1:8" x14ac:dyDescent="0.25">
      <c r="B69" s="31"/>
      <c r="C69" s="245"/>
      <c r="D69" s="245"/>
      <c r="E69" s="9"/>
      <c r="F69" s="9"/>
      <c r="H69" s="245"/>
    </row>
    <row r="70" spans="1:8" x14ac:dyDescent="0.25">
      <c r="B70" s="31"/>
      <c r="C70" s="245"/>
      <c r="D70" s="245"/>
      <c r="E70" s="9"/>
      <c r="F70" s="9"/>
      <c r="H70" s="245"/>
    </row>
    <row r="71" spans="1:8" x14ac:dyDescent="0.25">
      <c r="B71" s="31"/>
      <c r="C71" s="245"/>
      <c r="D71" s="245"/>
      <c r="E71" s="9"/>
      <c r="F71" s="9"/>
      <c r="H71" s="245"/>
    </row>
    <row r="72" spans="1:8" x14ac:dyDescent="0.25">
      <c r="B72" s="31"/>
      <c r="C72" s="245"/>
      <c r="D72" s="245"/>
      <c r="E72" s="9"/>
      <c r="F72" s="9"/>
      <c r="H72" s="245"/>
    </row>
    <row r="73" spans="1:8" x14ac:dyDescent="0.25">
      <c r="B73" s="31"/>
      <c r="C73" s="245"/>
      <c r="D73" s="245"/>
      <c r="E73" s="9"/>
      <c r="F73" s="9"/>
      <c r="H73" s="245"/>
    </row>
    <row r="74" spans="1:8" x14ac:dyDescent="0.25">
      <c r="B74" s="31"/>
      <c r="C74" s="245"/>
      <c r="D74" s="245"/>
      <c r="E74" s="9"/>
      <c r="F74" s="9"/>
      <c r="H74" s="245"/>
    </row>
    <row r="75" spans="1:8" x14ac:dyDescent="0.25">
      <c r="B75" s="31"/>
      <c r="C75" s="245"/>
      <c r="D75" s="245"/>
      <c r="H75" s="245"/>
    </row>
    <row r="76" spans="1:8" x14ac:dyDescent="0.25">
      <c r="B76" s="31"/>
      <c r="C76" s="245"/>
      <c r="D76" s="245"/>
      <c r="H76" s="245"/>
    </row>
    <row r="77" spans="1:8" x14ac:dyDescent="0.25">
      <c r="B77" s="31"/>
      <c r="C77" s="245"/>
      <c r="D77" s="245"/>
      <c r="E77" s="25"/>
      <c r="F77" s="25"/>
      <c r="H77" s="245"/>
    </row>
    <row r="78" spans="1:8" x14ac:dyDescent="0.25">
      <c r="B78" s="31"/>
      <c r="C78" s="245"/>
      <c r="D78" s="245"/>
      <c r="E78" s="29"/>
      <c r="F78" s="29"/>
      <c r="H78" s="245"/>
    </row>
    <row r="79" spans="1:8" x14ac:dyDescent="0.25">
      <c r="B79" s="31"/>
      <c r="C79" s="245"/>
      <c r="D79" s="245"/>
      <c r="H79" s="245"/>
    </row>
    <row r="80" spans="1:8" x14ac:dyDescent="0.25">
      <c r="B80" s="31"/>
      <c r="C80" s="245"/>
      <c r="D80" s="245"/>
      <c r="E80" s="33"/>
      <c r="F80" s="33"/>
      <c r="H80" s="245"/>
    </row>
    <row r="81" spans="2:8" x14ac:dyDescent="0.25">
      <c r="B81" s="31"/>
      <c r="C81" s="245"/>
      <c r="D81" s="245"/>
      <c r="E81" s="245"/>
      <c r="F81" s="245"/>
      <c r="H81" s="245"/>
    </row>
    <row r="82" spans="2:8" x14ac:dyDescent="0.25">
      <c r="B82" s="31"/>
      <c r="C82" s="245"/>
      <c r="D82" s="245"/>
      <c r="E82" s="245"/>
      <c r="F82" s="245"/>
      <c r="H82" s="245"/>
    </row>
    <row r="83" spans="2:8" x14ac:dyDescent="0.25">
      <c r="B83" s="31"/>
      <c r="C83" s="245"/>
      <c r="D83" s="245"/>
      <c r="E83" s="245"/>
      <c r="F83" s="245"/>
      <c r="H83" s="245"/>
    </row>
    <row r="84" spans="2:8" x14ac:dyDescent="0.25">
      <c r="B84" s="31"/>
      <c r="C84" s="245"/>
      <c r="D84" s="245"/>
      <c r="E84" s="245"/>
      <c r="F84" s="245"/>
      <c r="H84" s="245"/>
    </row>
    <row r="85" spans="2:8" x14ac:dyDescent="0.25">
      <c r="B85" s="31"/>
      <c r="C85" s="245"/>
      <c r="D85" s="245"/>
      <c r="E85" s="245"/>
      <c r="F85" s="245"/>
      <c r="H85" s="245"/>
    </row>
    <row r="86" spans="2:8" x14ac:dyDescent="0.25">
      <c r="B86" s="31"/>
      <c r="C86" s="245"/>
      <c r="D86" s="245"/>
      <c r="E86" s="245"/>
      <c r="F86" s="245"/>
      <c r="H86" s="245"/>
    </row>
    <row r="87" spans="2:8" x14ac:dyDescent="0.25">
      <c r="B87" s="31"/>
      <c r="C87" s="245"/>
      <c r="D87" s="245"/>
      <c r="E87" s="245"/>
      <c r="F87" s="245"/>
      <c r="H87" s="245"/>
    </row>
    <row r="88" spans="2:8" x14ac:dyDescent="0.25">
      <c r="B88" s="31"/>
      <c r="C88" s="245"/>
      <c r="D88" s="245"/>
      <c r="E88" s="245"/>
      <c r="F88" s="245"/>
      <c r="H88" s="245"/>
    </row>
    <row r="89" spans="2:8" x14ac:dyDescent="0.25">
      <c r="B89" s="31"/>
      <c r="C89" s="245"/>
      <c r="D89" s="245"/>
      <c r="E89" s="245"/>
      <c r="F89" s="245"/>
      <c r="H89" s="245"/>
    </row>
    <row r="90" spans="2:8" x14ac:dyDescent="0.25">
      <c r="B90" s="31"/>
      <c r="C90" s="245"/>
      <c r="D90" s="245"/>
      <c r="E90" s="245"/>
      <c r="F90" s="245"/>
      <c r="H90" s="245"/>
    </row>
    <row r="91" spans="2:8" x14ac:dyDescent="0.25">
      <c r="B91" s="31"/>
      <c r="C91" s="245"/>
      <c r="D91" s="245"/>
      <c r="E91" s="245"/>
      <c r="F91" s="245"/>
      <c r="H91" s="245"/>
    </row>
    <row r="92" spans="2:8" x14ac:dyDescent="0.25">
      <c r="B92" s="31"/>
      <c r="C92" s="245"/>
      <c r="D92" s="245"/>
      <c r="E92" s="245"/>
      <c r="F92" s="245"/>
      <c r="H92" s="245"/>
    </row>
    <row r="93" spans="2:8" x14ac:dyDescent="0.25">
      <c r="B93" s="31"/>
      <c r="C93" s="245"/>
      <c r="D93" s="245"/>
      <c r="E93" s="245"/>
      <c r="F93" s="245"/>
      <c r="H93" s="245"/>
    </row>
    <row r="94" spans="2:8" x14ac:dyDescent="0.25">
      <c r="B94" s="31"/>
      <c r="C94" s="245"/>
      <c r="D94" s="245"/>
      <c r="E94" s="245"/>
      <c r="F94" s="245"/>
      <c r="H94" s="245"/>
    </row>
    <row r="95" spans="2:8" x14ac:dyDescent="0.25">
      <c r="B95" s="31"/>
      <c r="C95" s="245"/>
      <c r="D95" s="245"/>
      <c r="E95" s="245"/>
      <c r="F95" s="245"/>
      <c r="H95" s="245"/>
    </row>
    <row r="96" spans="2:8" x14ac:dyDescent="0.25">
      <c r="B96" s="31"/>
      <c r="C96" s="245"/>
      <c r="D96" s="245"/>
      <c r="E96" s="245"/>
      <c r="F96" s="245"/>
      <c r="H96" s="245"/>
    </row>
    <row r="97" spans="2:8" x14ac:dyDescent="0.25">
      <c r="B97" s="31"/>
      <c r="C97" s="245"/>
      <c r="D97" s="245"/>
      <c r="E97" s="245"/>
      <c r="F97" s="245"/>
      <c r="H97" s="245"/>
    </row>
    <row r="98" spans="2:8" x14ac:dyDescent="0.25">
      <c r="B98" s="31"/>
      <c r="C98" s="245"/>
      <c r="D98" s="245"/>
      <c r="E98" s="245"/>
      <c r="F98" s="245"/>
      <c r="H98" s="245"/>
    </row>
    <row r="99" spans="2:8" x14ac:dyDescent="0.25">
      <c r="B99" s="31"/>
      <c r="C99" s="245"/>
      <c r="D99" s="245"/>
      <c r="E99" s="245"/>
      <c r="F99" s="245"/>
      <c r="H99" s="245"/>
    </row>
    <row r="100" spans="2:8" x14ac:dyDescent="0.25">
      <c r="B100" s="31"/>
      <c r="C100" s="245"/>
      <c r="D100" s="245"/>
      <c r="E100" s="245"/>
      <c r="F100" s="245"/>
      <c r="H100" s="245"/>
    </row>
    <row r="101" spans="2:8" x14ac:dyDescent="0.25">
      <c r="B101" s="31"/>
      <c r="C101" s="245"/>
      <c r="D101" s="245"/>
      <c r="E101" s="245"/>
      <c r="F101" s="245"/>
      <c r="H101" s="245"/>
    </row>
    <row r="102" spans="2:8" x14ac:dyDescent="0.25">
      <c r="B102" s="31"/>
      <c r="C102" s="245"/>
      <c r="D102" s="245"/>
      <c r="E102" s="245"/>
      <c r="F102" s="245"/>
      <c r="H102" s="245"/>
    </row>
    <row r="103" spans="2:8" x14ac:dyDescent="0.25">
      <c r="B103" s="31"/>
      <c r="C103" s="245"/>
      <c r="D103" s="245"/>
      <c r="E103" s="245"/>
      <c r="F103" s="245"/>
      <c r="H103" s="245"/>
    </row>
    <row r="104" spans="2:8" x14ac:dyDescent="0.25">
      <c r="B104" s="31"/>
      <c r="C104" s="245"/>
      <c r="D104" s="245"/>
      <c r="E104" s="245"/>
      <c r="F104" s="245"/>
      <c r="H104" s="245"/>
    </row>
    <row r="105" spans="2:8" x14ac:dyDescent="0.25">
      <c r="B105" s="31"/>
      <c r="C105" s="245"/>
      <c r="D105" s="245"/>
      <c r="E105" s="245"/>
      <c r="F105" s="245"/>
      <c r="H105" s="245"/>
    </row>
    <row r="106" spans="2:8" x14ac:dyDescent="0.25">
      <c r="B106" s="31"/>
      <c r="C106" s="245"/>
      <c r="D106" s="245"/>
      <c r="E106" s="245"/>
      <c r="F106" s="245"/>
      <c r="H106" s="245"/>
    </row>
    <row r="107" spans="2:8" x14ac:dyDescent="0.25">
      <c r="B107" s="31"/>
      <c r="C107" s="245"/>
      <c r="D107" s="245"/>
      <c r="E107" s="245"/>
      <c r="F107" s="245"/>
      <c r="H107" s="245"/>
    </row>
    <row r="108" spans="2:8" x14ac:dyDescent="0.25">
      <c r="B108" s="31"/>
      <c r="C108" s="245"/>
      <c r="D108" s="245"/>
      <c r="E108" s="245"/>
      <c r="F108" s="245"/>
      <c r="H108" s="245"/>
    </row>
    <row r="109" spans="2:8" x14ac:dyDescent="0.25">
      <c r="B109" s="31"/>
      <c r="C109" s="245"/>
      <c r="D109" s="245"/>
      <c r="E109" s="245"/>
      <c r="F109" s="245"/>
      <c r="H109" s="245"/>
    </row>
    <row r="110" spans="2:8" x14ac:dyDescent="0.25">
      <c r="B110" s="31"/>
      <c r="C110" s="245"/>
      <c r="D110" s="245"/>
      <c r="E110" s="245"/>
      <c r="F110" s="245"/>
      <c r="H110" s="245"/>
    </row>
    <row r="111" spans="2:8" x14ac:dyDescent="0.25">
      <c r="B111" s="31"/>
      <c r="C111" s="245"/>
      <c r="D111" s="245"/>
      <c r="E111" s="245"/>
      <c r="F111" s="245"/>
      <c r="H111" s="245"/>
    </row>
    <row r="112" spans="2:8" x14ac:dyDescent="0.25">
      <c r="B112" s="31"/>
      <c r="C112" s="245"/>
      <c r="D112" s="245"/>
      <c r="E112" s="245"/>
      <c r="F112" s="245"/>
      <c r="H112" s="245"/>
    </row>
    <row r="113" spans="2:8" x14ac:dyDescent="0.25">
      <c r="B113" s="31"/>
      <c r="C113" s="245"/>
      <c r="D113" s="245"/>
      <c r="E113" s="245"/>
      <c r="F113" s="245"/>
      <c r="H113" s="245"/>
    </row>
    <row r="114" spans="2:8" x14ac:dyDescent="0.25">
      <c r="B114" s="31"/>
      <c r="C114" s="245"/>
      <c r="D114" s="245"/>
      <c r="E114" s="245"/>
      <c r="F114" s="245"/>
      <c r="H114" s="245"/>
    </row>
    <row r="115" spans="2:8" x14ac:dyDescent="0.25">
      <c r="B115" s="31"/>
      <c r="C115" s="245"/>
      <c r="D115" s="245"/>
      <c r="E115" s="245"/>
      <c r="F115" s="245"/>
      <c r="H115" s="245"/>
    </row>
    <row r="116" spans="2:8" x14ac:dyDescent="0.25">
      <c r="B116" s="31"/>
      <c r="C116" s="245"/>
      <c r="D116" s="245"/>
      <c r="E116" s="245"/>
      <c r="F116" s="245"/>
      <c r="H116" s="245"/>
    </row>
    <row r="117" spans="2:8" x14ac:dyDescent="0.25">
      <c r="B117" s="31"/>
      <c r="C117" s="245"/>
      <c r="D117" s="245"/>
      <c r="E117" s="245"/>
      <c r="F117" s="245"/>
      <c r="H117" s="245"/>
    </row>
    <row r="118" spans="2:8" x14ac:dyDescent="0.25">
      <c r="B118" s="31"/>
      <c r="C118" s="245"/>
      <c r="D118" s="245"/>
      <c r="E118" s="245"/>
      <c r="F118" s="245"/>
      <c r="H118" s="245"/>
    </row>
    <row r="119" spans="2:8" x14ac:dyDescent="0.25">
      <c r="B119" s="31"/>
      <c r="C119" s="245"/>
      <c r="D119" s="245"/>
      <c r="E119" s="245"/>
      <c r="F119" s="245"/>
      <c r="H119" s="245"/>
    </row>
    <row r="120" spans="2:8" x14ac:dyDescent="0.25">
      <c r="B120" s="31"/>
      <c r="C120" s="245"/>
      <c r="D120" s="245"/>
      <c r="E120" s="245"/>
      <c r="F120" s="245"/>
      <c r="H120" s="245"/>
    </row>
    <row r="121" spans="2:8" x14ac:dyDescent="0.25">
      <c r="B121" s="31"/>
      <c r="C121" s="245"/>
      <c r="D121" s="245"/>
      <c r="E121" s="245"/>
      <c r="F121" s="245"/>
      <c r="H121" s="245"/>
    </row>
    <row r="122" spans="2:8" x14ac:dyDescent="0.25">
      <c r="B122" s="31"/>
      <c r="C122" s="245"/>
      <c r="D122" s="245"/>
      <c r="E122" s="245"/>
      <c r="F122" s="245"/>
      <c r="H122" s="245"/>
    </row>
    <row r="123" spans="2:8" x14ac:dyDescent="0.25">
      <c r="B123" s="31"/>
      <c r="C123" s="245"/>
      <c r="D123" s="245"/>
      <c r="E123" s="245"/>
      <c r="F123" s="245"/>
      <c r="H123" s="245"/>
    </row>
    <row r="124" spans="2:8" x14ac:dyDescent="0.25">
      <c r="B124" s="31"/>
      <c r="C124" s="245"/>
      <c r="D124" s="245"/>
      <c r="E124" s="245"/>
      <c r="F124" s="245"/>
      <c r="H124" s="245"/>
    </row>
    <row r="125" spans="2:8" x14ac:dyDescent="0.25">
      <c r="B125" s="31"/>
      <c r="C125" s="245"/>
      <c r="D125" s="245"/>
      <c r="E125" s="245"/>
      <c r="F125" s="245"/>
      <c r="H125" s="245"/>
    </row>
    <row r="126" spans="2:8" x14ac:dyDescent="0.25">
      <c r="B126" s="31"/>
      <c r="C126" s="245"/>
      <c r="D126" s="245"/>
      <c r="E126" s="245"/>
      <c r="F126" s="245"/>
      <c r="H126" s="245"/>
    </row>
    <row r="127" spans="2:8" x14ac:dyDescent="0.25">
      <c r="B127" s="31"/>
      <c r="C127" s="245"/>
      <c r="D127" s="245"/>
      <c r="E127" s="245"/>
      <c r="F127" s="245"/>
      <c r="H127" s="245"/>
    </row>
    <row r="128" spans="2:8" x14ac:dyDescent="0.25">
      <c r="B128" s="31"/>
      <c r="C128" s="245"/>
      <c r="D128" s="245"/>
      <c r="E128" s="245"/>
      <c r="F128" s="245"/>
      <c r="H128" s="245"/>
    </row>
    <row r="129" spans="2:8" x14ac:dyDescent="0.25">
      <c r="B129" s="31"/>
      <c r="C129" s="245"/>
      <c r="D129" s="245"/>
      <c r="E129" s="245"/>
      <c r="F129" s="245"/>
      <c r="H129" s="245"/>
    </row>
    <row r="130" spans="2:8" x14ac:dyDescent="0.25">
      <c r="B130" s="31"/>
      <c r="C130" s="245"/>
      <c r="D130" s="245"/>
      <c r="E130" s="245"/>
      <c r="F130" s="245"/>
      <c r="H130" s="245"/>
    </row>
    <row r="131" spans="2:8" x14ac:dyDescent="0.25">
      <c r="B131" s="31"/>
      <c r="C131" s="245"/>
      <c r="D131" s="245"/>
      <c r="E131" s="245"/>
      <c r="F131" s="245"/>
      <c r="H131" s="245"/>
    </row>
    <row r="132" spans="2:8" x14ac:dyDescent="0.25">
      <c r="B132" s="31"/>
      <c r="C132" s="245"/>
      <c r="D132" s="245"/>
      <c r="E132" s="245"/>
      <c r="F132" s="245"/>
      <c r="H132" s="245"/>
    </row>
    <row r="133" spans="2:8" x14ac:dyDescent="0.25">
      <c r="B133" s="31"/>
      <c r="C133" s="245"/>
      <c r="D133" s="245"/>
      <c r="E133" s="245"/>
      <c r="F133" s="245"/>
      <c r="H133" s="245"/>
    </row>
    <row r="134" spans="2:8" x14ac:dyDescent="0.25">
      <c r="B134" s="31"/>
      <c r="C134" s="245"/>
      <c r="D134" s="245"/>
      <c r="E134" s="245"/>
      <c r="F134" s="245"/>
      <c r="H134" s="245"/>
    </row>
    <row r="135" spans="2:8" x14ac:dyDescent="0.25">
      <c r="B135" s="31"/>
      <c r="C135" s="245"/>
      <c r="D135" s="245"/>
      <c r="E135" s="245"/>
      <c r="F135" s="245"/>
      <c r="H135" s="245"/>
    </row>
    <row r="136" spans="2:8" x14ac:dyDescent="0.25">
      <c r="B136" s="31"/>
      <c r="C136" s="245"/>
      <c r="D136" s="245"/>
      <c r="E136" s="245"/>
      <c r="F136" s="245"/>
      <c r="H136" s="245"/>
    </row>
    <row r="137" spans="2:8" x14ac:dyDescent="0.25">
      <c r="B137" s="31"/>
      <c r="C137" s="245"/>
      <c r="D137" s="245"/>
      <c r="E137" s="245"/>
      <c r="F137" s="245"/>
      <c r="H137" s="245"/>
    </row>
    <row r="138" spans="2:8" x14ac:dyDescent="0.25">
      <c r="B138" s="31"/>
      <c r="C138" s="245"/>
      <c r="D138" s="245"/>
      <c r="E138" s="245"/>
      <c r="F138" s="245"/>
      <c r="H138" s="245"/>
    </row>
    <row r="139" spans="2:8" x14ac:dyDescent="0.25">
      <c r="B139" s="31"/>
      <c r="C139" s="245"/>
      <c r="D139" s="245"/>
      <c r="E139" s="245"/>
      <c r="F139" s="245"/>
      <c r="H139" s="245"/>
    </row>
    <row r="140" spans="2:8" x14ac:dyDescent="0.25">
      <c r="B140" s="31"/>
      <c r="C140" s="245"/>
      <c r="D140" s="245"/>
      <c r="E140" s="245"/>
      <c r="F140" s="245"/>
      <c r="H140" s="245"/>
    </row>
    <row r="141" spans="2:8" x14ac:dyDescent="0.25">
      <c r="B141" s="31"/>
      <c r="C141" s="245"/>
      <c r="D141" s="245"/>
      <c r="E141" s="245"/>
      <c r="F141" s="245"/>
      <c r="H141" s="245"/>
    </row>
    <row r="142" spans="2:8" x14ac:dyDescent="0.25">
      <c r="B142" s="31"/>
      <c r="C142" s="245"/>
      <c r="D142" s="245"/>
      <c r="E142" s="245"/>
      <c r="F142" s="245"/>
      <c r="H142" s="245"/>
    </row>
    <row r="143" spans="2:8" x14ac:dyDescent="0.25">
      <c r="B143" s="31"/>
      <c r="C143" s="245"/>
      <c r="D143" s="245"/>
      <c r="E143" s="245"/>
      <c r="F143" s="245"/>
      <c r="H143" s="245"/>
    </row>
    <row r="144" spans="2:8" x14ac:dyDescent="0.25">
      <c r="B144" s="31"/>
      <c r="C144" s="245"/>
      <c r="D144" s="245"/>
      <c r="E144" s="245"/>
      <c r="F144" s="245"/>
      <c r="H144" s="245"/>
    </row>
    <row r="145" spans="5:6" x14ac:dyDescent="0.25">
      <c r="E145" s="245"/>
      <c r="F145" s="245"/>
    </row>
    <row r="146" spans="5:6" x14ac:dyDescent="0.25">
      <c r="E146" s="245"/>
      <c r="F146" s="245"/>
    </row>
    <row r="147" spans="5:6" x14ac:dyDescent="0.25">
      <c r="E147" s="245"/>
      <c r="F147" s="245"/>
    </row>
    <row r="148" spans="5:6" x14ac:dyDescent="0.25">
      <c r="E148" s="245"/>
      <c r="F148" s="245"/>
    </row>
    <row r="149" spans="5:6" x14ac:dyDescent="0.25">
      <c r="E149" s="245"/>
      <c r="F149" s="245"/>
    </row>
    <row r="150" spans="5:6" x14ac:dyDescent="0.25">
      <c r="E150" s="245"/>
      <c r="F150" s="245"/>
    </row>
    <row r="151" spans="5:6" x14ac:dyDescent="0.25">
      <c r="E151" s="245"/>
      <c r="F151" s="245"/>
    </row>
    <row r="152" spans="5:6" x14ac:dyDescent="0.25">
      <c r="E152" s="245"/>
      <c r="F152" s="245"/>
    </row>
    <row r="153" spans="5:6" x14ac:dyDescent="0.25">
      <c r="E153" s="245"/>
      <c r="F153" s="245"/>
    </row>
    <row r="154" spans="5:6" x14ac:dyDescent="0.25">
      <c r="E154" s="245"/>
      <c r="F154" s="245"/>
    </row>
    <row r="155" spans="5:6" x14ac:dyDescent="0.25">
      <c r="E155" s="245"/>
      <c r="F155" s="245"/>
    </row>
    <row r="156" spans="5:6" x14ac:dyDescent="0.25">
      <c r="E156" s="245"/>
      <c r="F156" s="245"/>
    </row>
    <row r="157" spans="5:6" x14ac:dyDescent="0.25">
      <c r="E157" s="245"/>
      <c r="F157" s="245"/>
    </row>
  </sheetData>
  <sheetProtection selectLockedCells="1" selectUnlockedCells="1"/>
  <customSheetViews>
    <customSheetView guid="{3103A2BE-5920-4A4F-9995-346B80167030}" scale="60" showPageBreaks="1" fitToPage="1" printArea="1" view="pageBreakPreview" showRuler="0">
      <selection activeCell="E61" sqref="E61"/>
      <pageMargins left="0.78740157499999996" right="0.78740157499999996" top="0.984251969" bottom="0.984251969" header="0.4921259845" footer="0.4921259845"/>
      <pageSetup paperSize="9" scale="53" orientation="portrait" horizontalDpi="0" verticalDpi="0" r:id="rId1"/>
      <headerFooter alignWithMargins="0"/>
    </customSheetView>
  </customSheetViews>
  <mergeCells count="10">
    <mergeCell ref="J4:J7"/>
    <mergeCell ref="D4:D7"/>
    <mergeCell ref="F4:F7"/>
    <mergeCell ref="E4:E7"/>
    <mergeCell ref="H4:H7"/>
    <mergeCell ref="A4:A7"/>
    <mergeCell ref="B4:B7"/>
    <mergeCell ref="C4:C7"/>
    <mergeCell ref="G4:G7"/>
    <mergeCell ref="I4:I7"/>
  </mergeCells>
  <phoneticPr fontId="12" type="noConversion"/>
  <pageMargins left="0.66929133858267698" right="0.66929133858267698" top="0.66929133858267698" bottom="0.66929133858267698" header="0.511811023622047" footer="0.511811023622047"/>
  <pageSetup paperSize="9" scale="53" orientation="portrait" r:id="rId2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 enableFormatConditionsCalculation="0"/>
  <dimension ref="A1:G84"/>
  <sheetViews>
    <sheetView zoomScaleNormal="100" zoomScaleSheetLayoutView="75" workbookViewId="0">
      <selection activeCell="N40" sqref="N40"/>
    </sheetView>
  </sheetViews>
  <sheetFormatPr baseColWidth="10" defaultRowHeight="15" x14ac:dyDescent="0.25"/>
  <cols>
    <col min="1" max="1" width="80.7109375" style="18" customWidth="1"/>
    <col min="2" max="6" width="14.85546875" style="18" customWidth="1"/>
    <col min="7" max="8" width="12.140625" style="18" bestFit="1" customWidth="1"/>
    <col min="9" max="16384" width="11.42578125" style="18"/>
  </cols>
  <sheetData>
    <row r="1" spans="1:6" s="102" customFormat="1" ht="20.25" customHeight="1" x14ac:dyDescent="0.25">
      <c r="A1" s="37" t="s">
        <v>2422</v>
      </c>
      <c r="B1" s="37"/>
      <c r="C1" s="37"/>
      <c r="D1" s="37"/>
      <c r="E1" s="400"/>
      <c r="F1" s="244"/>
    </row>
    <row r="2" spans="1:6" s="87" customFormat="1" ht="18" customHeight="1" x14ac:dyDescent="0.25">
      <c r="A2" s="458" t="s">
        <v>1695</v>
      </c>
      <c r="B2" s="458"/>
      <c r="C2" s="458"/>
      <c r="D2" s="458"/>
      <c r="E2" s="458"/>
      <c r="F2" s="458"/>
    </row>
    <row r="3" spans="1:6" s="87" customFormat="1" ht="18" customHeight="1" x14ac:dyDescent="0.25">
      <c r="A3" s="458" t="s">
        <v>1696</v>
      </c>
      <c r="B3" s="458"/>
      <c r="C3" s="458"/>
      <c r="D3" s="458"/>
      <c r="E3" s="458"/>
      <c r="F3" s="458"/>
    </row>
    <row r="4" spans="1:6" ht="15.75" customHeight="1" x14ac:dyDescent="0.25"/>
    <row r="5" spans="1:6" ht="15" customHeight="1" x14ac:dyDescent="0.25">
      <c r="A5" s="449" t="s">
        <v>1698</v>
      </c>
      <c r="B5" s="452">
        <v>2010</v>
      </c>
      <c r="C5" s="460">
        <v>2011</v>
      </c>
      <c r="D5" s="452">
        <v>2012</v>
      </c>
      <c r="E5" s="452">
        <v>2013</v>
      </c>
      <c r="F5" s="455" t="s">
        <v>3374</v>
      </c>
    </row>
    <row r="6" spans="1:6" ht="15" customHeight="1" x14ac:dyDescent="0.25">
      <c r="A6" s="450"/>
      <c r="B6" s="453"/>
      <c r="C6" s="461"/>
      <c r="D6" s="453"/>
      <c r="E6" s="453"/>
      <c r="F6" s="456"/>
    </row>
    <row r="7" spans="1:6" ht="15" customHeight="1" x14ac:dyDescent="0.25">
      <c r="A7" s="450"/>
      <c r="B7" s="453"/>
      <c r="C7" s="461"/>
      <c r="D7" s="453"/>
      <c r="E7" s="453"/>
      <c r="F7" s="456"/>
    </row>
    <row r="8" spans="1:6" ht="15" customHeight="1" x14ac:dyDescent="0.25">
      <c r="A8" s="451"/>
      <c r="B8" s="454"/>
      <c r="C8" s="462"/>
      <c r="D8" s="454"/>
      <c r="E8" s="454"/>
      <c r="F8" s="457"/>
    </row>
    <row r="9" spans="1:6" ht="9.9499999999999993" customHeight="1" x14ac:dyDescent="0.25">
      <c r="A9" s="38"/>
      <c r="B9" s="5"/>
      <c r="C9" s="5"/>
      <c r="D9" s="5"/>
      <c r="E9" s="397"/>
      <c r="F9" s="5"/>
    </row>
    <row r="10" spans="1:6" ht="21.75" customHeight="1" x14ac:dyDescent="0.25">
      <c r="A10" s="7"/>
      <c r="B10" s="459" t="s">
        <v>1699</v>
      </c>
      <c r="C10" s="459"/>
      <c r="D10" s="459"/>
      <c r="E10" s="459"/>
      <c r="F10" s="459"/>
    </row>
    <row r="11" spans="1:6" ht="16.5" customHeight="1" x14ac:dyDescent="0.25">
      <c r="A11" s="8" t="s">
        <v>1700</v>
      </c>
      <c r="B11" s="17">
        <v>3165286</v>
      </c>
      <c r="C11" s="17">
        <v>3215095</v>
      </c>
      <c r="D11" s="17">
        <v>3250319</v>
      </c>
      <c r="E11" s="17">
        <v>3243538</v>
      </c>
      <c r="F11" s="10">
        <v>-0.20862567643359853</v>
      </c>
    </row>
    <row r="12" spans="1:6" ht="15" customHeight="1" x14ac:dyDescent="0.25">
      <c r="A12" s="8"/>
      <c r="B12" s="17"/>
      <c r="C12" s="17"/>
      <c r="D12" s="17"/>
      <c r="E12" s="17"/>
      <c r="F12" s="10"/>
    </row>
    <row r="13" spans="1:6" s="262" customFormat="1" ht="17.45" customHeight="1" x14ac:dyDescent="0.25">
      <c r="A13" s="39" t="s">
        <v>1701</v>
      </c>
      <c r="B13" s="17"/>
      <c r="C13" s="17"/>
      <c r="D13" s="17"/>
      <c r="E13" s="17"/>
      <c r="F13" s="10"/>
    </row>
    <row r="14" spans="1:6" ht="17.45" customHeight="1" x14ac:dyDescent="0.25">
      <c r="A14" s="8" t="s">
        <v>373</v>
      </c>
      <c r="B14" s="17">
        <v>80633</v>
      </c>
      <c r="C14" s="17">
        <v>86154</v>
      </c>
      <c r="D14" s="17">
        <v>92160</v>
      </c>
      <c r="E14" s="17">
        <v>94283</v>
      </c>
      <c r="F14" s="10">
        <v>2.3036024305555571</v>
      </c>
    </row>
    <row r="15" spans="1:6" ht="17.45" customHeight="1" x14ac:dyDescent="0.25">
      <c r="A15" s="8" t="s">
        <v>1702</v>
      </c>
      <c r="B15" s="17">
        <v>2059</v>
      </c>
      <c r="C15" s="17">
        <v>2024</v>
      </c>
      <c r="D15" s="17">
        <v>2016</v>
      </c>
      <c r="E15" s="17">
        <v>1970</v>
      </c>
      <c r="F15" s="10">
        <v>-2.2817460317460387</v>
      </c>
    </row>
    <row r="16" spans="1:6" ht="17.45" customHeight="1" x14ac:dyDescent="0.25">
      <c r="A16" s="8" t="s">
        <v>1703</v>
      </c>
      <c r="B16" s="17">
        <v>239956</v>
      </c>
      <c r="C16" s="17">
        <v>239397</v>
      </c>
      <c r="D16" s="17">
        <v>240621</v>
      </c>
      <c r="E16" s="17">
        <v>237337</v>
      </c>
      <c r="F16" s="10">
        <v>-1.3648019083953642</v>
      </c>
    </row>
    <row r="17" spans="1:6" ht="17.45" customHeight="1" x14ac:dyDescent="0.25">
      <c r="A17" s="8" t="s">
        <v>1704</v>
      </c>
      <c r="B17" s="17">
        <v>43701</v>
      </c>
      <c r="C17" s="17">
        <v>55228</v>
      </c>
      <c r="D17" s="17">
        <v>70345</v>
      </c>
      <c r="E17" s="17">
        <v>71968</v>
      </c>
      <c r="F17" s="10">
        <v>2.3072002274504229</v>
      </c>
    </row>
    <row r="18" spans="1:6" ht="17.45" customHeight="1" x14ac:dyDescent="0.25">
      <c r="A18" s="8" t="s">
        <v>1705</v>
      </c>
      <c r="B18" s="17">
        <v>11706</v>
      </c>
      <c r="C18" s="17">
        <v>11602</v>
      </c>
      <c r="D18" s="17">
        <v>11581</v>
      </c>
      <c r="E18" s="17">
        <v>11449</v>
      </c>
      <c r="F18" s="10">
        <v>-1.1397979449097591</v>
      </c>
    </row>
    <row r="19" spans="1:6" ht="17.45" customHeight="1" x14ac:dyDescent="0.25">
      <c r="A19" s="8" t="s">
        <v>1706</v>
      </c>
      <c r="B19" s="17">
        <v>352081</v>
      </c>
      <c r="C19" s="17">
        <v>358173</v>
      </c>
      <c r="D19" s="17">
        <v>361630</v>
      </c>
      <c r="E19" s="17">
        <v>362616</v>
      </c>
      <c r="F19" s="10">
        <v>0.27265437048917818</v>
      </c>
    </row>
    <row r="20" spans="1:6" ht="17.45" customHeight="1" x14ac:dyDescent="0.25">
      <c r="A20" s="8" t="s">
        <v>1707</v>
      </c>
      <c r="B20" s="17">
        <v>646501</v>
      </c>
      <c r="C20" s="17">
        <v>641376</v>
      </c>
      <c r="D20" s="17">
        <v>634803</v>
      </c>
      <c r="E20" s="17">
        <v>624949</v>
      </c>
      <c r="F20" s="10">
        <v>-1.5522926010116578</v>
      </c>
    </row>
    <row r="21" spans="1:6" ht="17.45" customHeight="1" x14ac:dyDescent="0.25">
      <c r="A21" s="8" t="s">
        <v>1708</v>
      </c>
      <c r="B21" s="17">
        <v>110717</v>
      </c>
      <c r="C21" s="17">
        <v>110627</v>
      </c>
      <c r="D21" s="17">
        <v>109328</v>
      </c>
      <c r="E21" s="17">
        <v>107134</v>
      </c>
      <c r="F21" s="10">
        <v>-2.006805210010242</v>
      </c>
    </row>
    <row r="22" spans="1:6" ht="17.45" customHeight="1" x14ac:dyDescent="0.25">
      <c r="A22" s="8" t="s">
        <v>1709</v>
      </c>
      <c r="B22" s="17">
        <v>230746</v>
      </c>
      <c r="C22" s="17">
        <v>227175</v>
      </c>
      <c r="D22" s="17">
        <v>224309</v>
      </c>
      <c r="E22" s="17">
        <v>221816</v>
      </c>
      <c r="F22" s="10">
        <v>-1.1114132736537528</v>
      </c>
    </row>
    <row r="23" spans="1:6" ht="17.45" customHeight="1" x14ac:dyDescent="0.25">
      <c r="A23" s="8" t="s">
        <v>1710</v>
      </c>
      <c r="B23" s="17">
        <v>122758</v>
      </c>
      <c r="C23" s="17">
        <v>124341</v>
      </c>
      <c r="D23" s="17">
        <v>124510</v>
      </c>
      <c r="E23" s="17">
        <v>124177</v>
      </c>
      <c r="F23" s="10">
        <v>-0.2674483977190647</v>
      </c>
    </row>
    <row r="24" spans="1:6" ht="17.45" customHeight="1" x14ac:dyDescent="0.25">
      <c r="A24" s="8" t="s">
        <v>1711</v>
      </c>
      <c r="B24" s="17">
        <v>25056</v>
      </c>
      <c r="C24" s="17">
        <v>25311</v>
      </c>
      <c r="D24" s="17">
        <v>25527</v>
      </c>
      <c r="E24" s="17">
        <v>25185</v>
      </c>
      <c r="F24" s="10">
        <v>-1.3397579033964035</v>
      </c>
    </row>
    <row r="25" spans="1:6" ht="17.45" customHeight="1" x14ac:dyDescent="0.25">
      <c r="A25" s="8" t="s">
        <v>1712</v>
      </c>
      <c r="B25" s="17">
        <v>280559</v>
      </c>
      <c r="C25" s="17">
        <v>286052</v>
      </c>
      <c r="D25" s="17">
        <v>291935</v>
      </c>
      <c r="E25" s="17">
        <v>294551</v>
      </c>
      <c r="F25" s="10">
        <v>0.89608988302190085</v>
      </c>
    </row>
    <row r="26" spans="1:6" ht="17.45" customHeight="1" x14ac:dyDescent="0.25">
      <c r="A26" s="8" t="s">
        <v>1713</v>
      </c>
      <c r="B26" s="17">
        <v>449756</v>
      </c>
      <c r="C26" s="17">
        <v>466022</v>
      </c>
      <c r="D26" s="17">
        <v>473549</v>
      </c>
      <c r="E26" s="17">
        <v>474744</v>
      </c>
      <c r="F26" s="10">
        <v>0.25234980962899556</v>
      </c>
    </row>
    <row r="27" spans="1:6" ht="17.45" customHeight="1" x14ac:dyDescent="0.25">
      <c r="A27" s="8" t="s">
        <v>1714</v>
      </c>
      <c r="B27" s="17">
        <v>157934</v>
      </c>
      <c r="C27" s="17">
        <v>168760</v>
      </c>
      <c r="D27" s="17">
        <v>176064</v>
      </c>
      <c r="E27" s="17">
        <v>180971</v>
      </c>
      <c r="F27" s="10">
        <v>2.7870547073791414</v>
      </c>
    </row>
    <row r="28" spans="1:6" ht="17.45" customHeight="1" x14ac:dyDescent="0.25">
      <c r="A28" s="8" t="s">
        <v>1715</v>
      </c>
      <c r="B28" s="40">
        <v>0</v>
      </c>
      <c r="C28" s="40">
        <v>0</v>
      </c>
      <c r="D28" s="40">
        <v>0</v>
      </c>
      <c r="E28" s="40">
        <v>0</v>
      </c>
      <c r="F28" s="40">
        <v>0</v>
      </c>
    </row>
    <row r="29" spans="1:6" ht="17.45" customHeight="1" x14ac:dyDescent="0.25">
      <c r="A29" s="8" t="s">
        <v>1716</v>
      </c>
      <c r="B29" s="17">
        <v>42646</v>
      </c>
      <c r="C29" s="17">
        <v>43865</v>
      </c>
      <c r="D29" s="17">
        <v>44515</v>
      </c>
      <c r="E29" s="17">
        <v>44510</v>
      </c>
      <c r="F29" s="10">
        <v>-1.1232168931826436E-2</v>
      </c>
    </row>
    <row r="30" spans="1:6" ht="17.45" customHeight="1" x14ac:dyDescent="0.25">
      <c r="A30" s="8" t="s">
        <v>1717</v>
      </c>
      <c r="B30" s="17">
        <v>45872</v>
      </c>
      <c r="C30" s="17">
        <v>46951</v>
      </c>
      <c r="D30" s="17">
        <v>48603</v>
      </c>
      <c r="E30" s="17">
        <v>49430</v>
      </c>
      <c r="F30" s="10">
        <v>1.7015410571363958</v>
      </c>
    </row>
    <row r="31" spans="1:6" ht="17.45" customHeight="1" x14ac:dyDescent="0.25">
      <c r="A31" s="8" t="s">
        <v>1718</v>
      </c>
      <c r="B31" s="17">
        <v>97924</v>
      </c>
      <c r="C31" s="17">
        <v>99458</v>
      </c>
      <c r="D31" s="17">
        <v>100160</v>
      </c>
      <c r="E31" s="17">
        <v>100788</v>
      </c>
      <c r="F31" s="10">
        <v>0.62699680511181555</v>
      </c>
    </row>
    <row r="32" spans="1:6" ht="17.45" customHeight="1" x14ac:dyDescent="0.25">
      <c r="A32" s="8" t="s">
        <v>1719</v>
      </c>
      <c r="B32" s="17">
        <v>224681</v>
      </c>
      <c r="C32" s="17">
        <v>222579</v>
      </c>
      <c r="D32" s="17">
        <v>218663</v>
      </c>
      <c r="E32" s="17">
        <v>215660</v>
      </c>
      <c r="F32" s="10">
        <v>-1.3733461994027323</v>
      </c>
    </row>
    <row r="33" spans="1:7" ht="17.45" customHeight="1" x14ac:dyDescent="0.25">
      <c r="A33" s="8"/>
      <c r="C33" s="17"/>
      <c r="D33" s="17"/>
      <c r="E33" s="17"/>
      <c r="F33" s="10"/>
    </row>
    <row r="34" spans="1:7" ht="17.45" customHeight="1" x14ac:dyDescent="0.25">
      <c r="A34" s="19" t="s">
        <v>1720</v>
      </c>
      <c r="B34" s="17"/>
      <c r="C34" s="17"/>
      <c r="D34" s="17"/>
      <c r="E34" s="17"/>
      <c r="F34" s="10"/>
    </row>
    <row r="35" spans="1:7" ht="17.45" customHeight="1" x14ac:dyDescent="0.25">
      <c r="A35" s="8" t="s">
        <v>2698</v>
      </c>
      <c r="B35" s="17">
        <v>911925</v>
      </c>
      <c r="C35" s="17">
        <v>902950</v>
      </c>
      <c r="D35" s="17">
        <v>908487</v>
      </c>
      <c r="E35" s="17">
        <v>896415</v>
      </c>
      <c r="F35" s="10">
        <v>-1.3288027236493178</v>
      </c>
    </row>
    <row r="36" spans="1:7" ht="17.45" customHeight="1" x14ac:dyDescent="0.25">
      <c r="A36" s="8" t="s">
        <v>2699</v>
      </c>
      <c r="B36" s="17">
        <v>638550</v>
      </c>
      <c r="C36" s="17">
        <v>645239</v>
      </c>
      <c r="D36" s="17">
        <v>651636</v>
      </c>
      <c r="E36" s="17">
        <v>648339</v>
      </c>
      <c r="F36" s="10">
        <v>-0.50595731359224771</v>
      </c>
    </row>
    <row r="37" spans="1:7" ht="17.45" customHeight="1" x14ac:dyDescent="0.25">
      <c r="A37" s="8" t="s">
        <v>2700</v>
      </c>
      <c r="B37" s="17">
        <v>688698</v>
      </c>
      <c r="C37" s="17">
        <v>702497</v>
      </c>
      <c r="D37" s="17">
        <v>711357</v>
      </c>
      <c r="E37" s="17">
        <v>713519</v>
      </c>
      <c r="F37" s="10">
        <v>0.30392615803316403</v>
      </c>
    </row>
    <row r="38" spans="1:7" ht="17.45" customHeight="1" x14ac:dyDescent="0.25">
      <c r="A38" s="8" t="s">
        <v>2701</v>
      </c>
      <c r="B38" s="17">
        <v>355419</v>
      </c>
      <c r="C38" s="17">
        <v>366115</v>
      </c>
      <c r="D38" s="17">
        <v>370998</v>
      </c>
      <c r="E38" s="17">
        <v>372876</v>
      </c>
      <c r="F38" s="10">
        <v>0.50620218976921194</v>
      </c>
    </row>
    <row r="39" spans="1:7" ht="17.45" customHeight="1" x14ac:dyDescent="0.25">
      <c r="A39" s="8" t="s">
        <v>2702</v>
      </c>
      <c r="B39" s="17">
        <v>236759</v>
      </c>
      <c r="C39" s="17">
        <v>246010</v>
      </c>
      <c r="D39" s="17">
        <v>251018</v>
      </c>
      <c r="E39" s="17">
        <v>252588</v>
      </c>
      <c r="F39" s="10">
        <v>0.625453154753842</v>
      </c>
    </row>
    <row r="40" spans="1:7" ht="17.45" customHeight="1" x14ac:dyDescent="0.25">
      <c r="A40" s="8" t="s">
        <v>2703</v>
      </c>
      <c r="B40" s="17">
        <v>147241</v>
      </c>
      <c r="C40" s="17">
        <v>153941</v>
      </c>
      <c r="D40" s="17">
        <v>156700</v>
      </c>
      <c r="E40" s="17">
        <v>157874</v>
      </c>
      <c r="F40" s="10">
        <v>0.74920229738353328</v>
      </c>
    </row>
    <row r="41" spans="1:7" ht="17.45" customHeight="1" x14ac:dyDescent="0.25">
      <c r="A41" s="8" t="s">
        <v>2704</v>
      </c>
      <c r="B41" s="17">
        <v>103215</v>
      </c>
      <c r="C41" s="17">
        <v>109246</v>
      </c>
      <c r="D41" s="17">
        <v>109994</v>
      </c>
      <c r="E41" s="17">
        <v>111075</v>
      </c>
      <c r="F41" s="10">
        <v>0.98278087895702981</v>
      </c>
    </row>
    <row r="42" spans="1:7" ht="17.45" customHeight="1" x14ac:dyDescent="0.25">
      <c r="A42" s="8" t="s">
        <v>2705</v>
      </c>
      <c r="B42" s="17">
        <v>38563</v>
      </c>
      <c r="C42" s="17">
        <v>40696</v>
      </c>
      <c r="D42" s="17">
        <v>41454</v>
      </c>
      <c r="E42" s="17">
        <v>42058</v>
      </c>
      <c r="F42" s="10">
        <v>1.4570367153953754</v>
      </c>
    </row>
    <row r="43" spans="1:7" ht="17.45" customHeight="1" x14ac:dyDescent="0.25">
      <c r="A43" s="8" t="s">
        <v>2706</v>
      </c>
      <c r="B43" s="17">
        <v>25184</v>
      </c>
      <c r="C43" s="17">
        <v>27135</v>
      </c>
      <c r="D43" s="17">
        <v>27248</v>
      </c>
      <c r="E43" s="17">
        <v>27285</v>
      </c>
      <c r="F43" s="10">
        <v>0.135789782736353</v>
      </c>
    </row>
    <row r="44" spans="1:7" ht="17.45" customHeight="1" x14ac:dyDescent="0.25">
      <c r="A44" s="8" t="s">
        <v>2707</v>
      </c>
      <c r="B44" s="17">
        <v>9280</v>
      </c>
      <c r="C44" s="17">
        <v>10046</v>
      </c>
      <c r="D44" s="17">
        <v>10129</v>
      </c>
      <c r="E44" s="17">
        <v>10110</v>
      </c>
      <c r="F44" s="10">
        <v>-0.18758021522361901</v>
      </c>
    </row>
    <row r="45" spans="1:7" ht="17.45" customHeight="1" x14ac:dyDescent="0.25">
      <c r="A45" s="8" t="s">
        <v>2708</v>
      </c>
      <c r="B45" s="17">
        <v>5172</v>
      </c>
      <c r="C45" s="17">
        <v>5466</v>
      </c>
      <c r="D45" s="17">
        <v>5508</v>
      </c>
      <c r="E45" s="17">
        <v>5560</v>
      </c>
      <c r="F45" s="10">
        <v>0.94408133623819879</v>
      </c>
    </row>
    <row r="46" spans="1:7" ht="17.45" customHeight="1" x14ac:dyDescent="0.25">
      <c r="A46" s="8" t="s">
        <v>2709</v>
      </c>
      <c r="B46" s="17">
        <v>3136</v>
      </c>
      <c r="C46" s="17">
        <v>3437</v>
      </c>
      <c r="D46" s="17">
        <v>3483</v>
      </c>
      <c r="E46" s="17">
        <v>3488</v>
      </c>
      <c r="F46" s="10">
        <v>0.14355440712030543</v>
      </c>
    </row>
    <row r="47" spans="1:7" ht="17.45" customHeight="1" x14ac:dyDescent="0.25">
      <c r="A47" s="8" t="s">
        <v>2710</v>
      </c>
      <c r="B47" s="17">
        <v>2144</v>
      </c>
      <c r="C47" s="17">
        <v>2317</v>
      </c>
      <c r="D47" s="17">
        <v>2307</v>
      </c>
      <c r="E47" s="17">
        <v>2351</v>
      </c>
      <c r="F47" s="10">
        <v>1.9072388383181647</v>
      </c>
      <c r="G47" s="89"/>
    </row>
    <row r="48" spans="1:7" ht="15" customHeight="1" x14ac:dyDescent="0.25">
      <c r="A48" s="8"/>
      <c r="F48" s="10"/>
    </row>
    <row r="49" spans="1:6" ht="17.45" customHeight="1" x14ac:dyDescent="0.25">
      <c r="A49" s="280" t="s">
        <v>2165</v>
      </c>
      <c r="B49" s="9"/>
      <c r="C49" s="9"/>
      <c r="D49" s="9"/>
      <c r="E49" s="9"/>
      <c r="F49" s="10"/>
    </row>
    <row r="50" spans="1:6" ht="17.45" customHeight="1" x14ac:dyDescent="0.25">
      <c r="A50" s="8" t="s">
        <v>98</v>
      </c>
      <c r="B50" s="17">
        <v>2184564</v>
      </c>
      <c r="C50" s="17">
        <v>2211766</v>
      </c>
      <c r="D50" s="17">
        <v>2217155</v>
      </c>
      <c r="E50" s="17">
        <v>2198392</v>
      </c>
      <c r="F50" s="10">
        <v>-0.8462646950709285</v>
      </c>
    </row>
    <row r="51" spans="1:6" ht="17.45" customHeight="1" x14ac:dyDescent="0.25">
      <c r="A51" s="8" t="s">
        <v>99</v>
      </c>
      <c r="B51" s="9">
        <v>413207</v>
      </c>
      <c r="C51" s="9">
        <v>420002</v>
      </c>
      <c r="D51" s="9">
        <v>424334</v>
      </c>
      <c r="E51" s="9">
        <v>426121</v>
      </c>
      <c r="F51" s="10">
        <v>0.42113052453963462</v>
      </c>
    </row>
    <row r="52" spans="1:6" ht="17.45" customHeight="1" x14ac:dyDescent="0.25">
      <c r="A52" s="8" t="s">
        <v>100</v>
      </c>
      <c r="B52" s="9">
        <v>493244</v>
      </c>
      <c r="C52" s="9">
        <v>508949</v>
      </c>
      <c r="D52" s="9">
        <v>534234</v>
      </c>
      <c r="E52" s="9">
        <v>544009</v>
      </c>
      <c r="F52" s="10">
        <v>1.8297225560335022</v>
      </c>
    </row>
    <row r="53" spans="1:6" ht="17.45" customHeight="1" x14ac:dyDescent="0.25">
      <c r="A53" s="8" t="s">
        <v>1782</v>
      </c>
      <c r="B53" s="17">
        <v>5195</v>
      </c>
      <c r="C53" s="17">
        <v>5365</v>
      </c>
      <c r="D53" s="17">
        <v>5512</v>
      </c>
      <c r="E53" s="17">
        <v>5573</v>
      </c>
      <c r="F53" s="10">
        <v>1.1066763425254038</v>
      </c>
    </row>
    <row r="54" spans="1:6" ht="17.45" customHeight="1" x14ac:dyDescent="0.25">
      <c r="A54" s="8" t="s">
        <v>1783</v>
      </c>
      <c r="B54" s="17">
        <v>6384</v>
      </c>
      <c r="C54" s="17">
        <v>6360</v>
      </c>
      <c r="D54" s="17">
        <v>6397</v>
      </c>
      <c r="E54" s="17">
        <v>6339</v>
      </c>
      <c r="F54" s="10">
        <v>-0.90667500390807731</v>
      </c>
    </row>
    <row r="55" spans="1:6" ht="17.45" customHeight="1" x14ac:dyDescent="0.25">
      <c r="A55" s="8" t="s">
        <v>1784</v>
      </c>
      <c r="B55" s="17">
        <v>62692</v>
      </c>
      <c r="C55" s="17">
        <v>62653</v>
      </c>
      <c r="D55" s="17">
        <v>62687</v>
      </c>
      <c r="E55" s="17">
        <v>63104</v>
      </c>
      <c r="F55" s="10">
        <v>0.66520969259974549</v>
      </c>
    </row>
    <row r="56" spans="1:6" ht="15" customHeight="1" x14ac:dyDescent="0.25">
      <c r="A56" s="8"/>
      <c r="F56" s="10"/>
    </row>
    <row r="57" spans="1:6" ht="17.45" customHeight="1" x14ac:dyDescent="0.25">
      <c r="A57" s="41" t="s">
        <v>1785</v>
      </c>
      <c r="B57" s="17"/>
      <c r="C57" s="17"/>
      <c r="D57" s="17"/>
      <c r="E57" s="17"/>
      <c r="F57" s="10"/>
    </row>
    <row r="58" spans="1:6" ht="17.45" customHeight="1" x14ac:dyDescent="0.25">
      <c r="A58" s="8" t="s">
        <v>1786</v>
      </c>
      <c r="B58" s="17">
        <v>437831</v>
      </c>
      <c r="C58" s="17">
        <v>444788</v>
      </c>
      <c r="D58" s="17">
        <v>449469</v>
      </c>
      <c r="E58" s="17">
        <v>446713</v>
      </c>
      <c r="F58" s="10">
        <v>-0.61316798266398109</v>
      </c>
    </row>
    <row r="59" spans="1:6" ht="17.45" customHeight="1" x14ac:dyDescent="0.25">
      <c r="A59" s="8" t="s">
        <v>1787</v>
      </c>
      <c r="B59" s="17">
        <v>578985</v>
      </c>
      <c r="C59" s="17">
        <v>590693</v>
      </c>
      <c r="D59" s="17">
        <v>603705</v>
      </c>
      <c r="E59" s="17">
        <v>603672</v>
      </c>
      <c r="F59" s="10">
        <v>-5.466245931373237E-3</v>
      </c>
    </row>
    <row r="60" spans="1:6" ht="17.45" customHeight="1" x14ac:dyDescent="0.25">
      <c r="A60" s="8" t="s">
        <v>1788</v>
      </c>
      <c r="B60" s="17">
        <v>133701</v>
      </c>
      <c r="C60" s="17">
        <v>137386</v>
      </c>
      <c r="D60" s="17">
        <v>140756</v>
      </c>
      <c r="E60" s="17">
        <v>143229</v>
      </c>
      <c r="F60" s="10">
        <v>1.7569410895450233</v>
      </c>
    </row>
    <row r="61" spans="1:6" ht="17.45" customHeight="1" x14ac:dyDescent="0.25">
      <c r="A61" s="8" t="s">
        <v>1789</v>
      </c>
      <c r="B61" s="17">
        <v>88495</v>
      </c>
      <c r="C61" s="17">
        <v>89913</v>
      </c>
      <c r="D61" s="17">
        <v>90928</v>
      </c>
      <c r="E61" s="17">
        <v>91272</v>
      </c>
      <c r="F61" s="10">
        <v>0.37832130916768847</v>
      </c>
    </row>
    <row r="62" spans="1:6" ht="17.45" customHeight="1" x14ac:dyDescent="0.25">
      <c r="A62" s="8" t="s">
        <v>1790</v>
      </c>
      <c r="B62" s="17">
        <v>22559</v>
      </c>
      <c r="C62" s="17">
        <v>22598</v>
      </c>
      <c r="D62" s="17">
        <v>22570</v>
      </c>
      <c r="E62" s="17">
        <v>22422</v>
      </c>
      <c r="F62" s="10">
        <v>-0.65573770491803884</v>
      </c>
    </row>
    <row r="63" spans="1:6" ht="17.45" customHeight="1" x14ac:dyDescent="0.25">
      <c r="A63" s="8" t="s">
        <v>1791</v>
      </c>
      <c r="B63" s="17">
        <v>87793</v>
      </c>
      <c r="C63" s="17">
        <v>89851</v>
      </c>
      <c r="D63" s="17">
        <v>90747</v>
      </c>
      <c r="E63" s="17">
        <v>91199</v>
      </c>
      <c r="F63" s="10">
        <v>0.49808809106636431</v>
      </c>
    </row>
    <row r="64" spans="1:6" ht="17.45" customHeight="1" x14ac:dyDescent="0.25">
      <c r="A64" s="8" t="s">
        <v>1792</v>
      </c>
      <c r="B64" s="17">
        <v>246751</v>
      </c>
      <c r="C64" s="17">
        <v>250050</v>
      </c>
      <c r="D64" s="17">
        <v>249558</v>
      </c>
      <c r="E64" s="17">
        <v>248045</v>
      </c>
      <c r="F64" s="10">
        <v>-0.60627188869922577</v>
      </c>
    </row>
    <row r="65" spans="1:6" ht="17.45" customHeight="1" x14ac:dyDescent="0.25">
      <c r="A65" s="8" t="s">
        <v>1793</v>
      </c>
      <c r="B65" s="17">
        <v>54336</v>
      </c>
      <c r="C65" s="17">
        <v>54896</v>
      </c>
      <c r="D65" s="17">
        <v>55745</v>
      </c>
      <c r="E65" s="17">
        <v>55534</v>
      </c>
      <c r="F65" s="10">
        <v>-0.37850928334380285</v>
      </c>
    </row>
    <row r="66" spans="1:6" ht="17.45" customHeight="1" x14ac:dyDescent="0.25">
      <c r="A66" s="8" t="s">
        <v>2547</v>
      </c>
      <c r="B66" s="17">
        <v>267799</v>
      </c>
      <c r="C66" s="17">
        <v>271766</v>
      </c>
      <c r="D66" s="17">
        <v>275481</v>
      </c>
      <c r="E66" s="17">
        <v>274806</v>
      </c>
      <c r="F66" s="10">
        <v>-0.24502597275311189</v>
      </c>
    </row>
    <row r="67" spans="1:6" ht="17.45" customHeight="1" x14ac:dyDescent="0.25">
      <c r="A67" s="8" t="s">
        <v>2548</v>
      </c>
      <c r="B67" s="17">
        <v>658039</v>
      </c>
      <c r="C67" s="17">
        <v>668198</v>
      </c>
      <c r="D67" s="17">
        <v>672829</v>
      </c>
      <c r="E67" s="17">
        <v>670693</v>
      </c>
      <c r="F67" s="10">
        <v>-0.31746550758067826</v>
      </c>
    </row>
    <row r="68" spans="1:6" ht="17.45" customHeight="1" x14ac:dyDescent="0.25">
      <c r="A68" s="8" t="s">
        <v>2549</v>
      </c>
      <c r="B68" s="17">
        <v>155060</v>
      </c>
      <c r="C68" s="17">
        <v>155765</v>
      </c>
      <c r="D68" s="17">
        <v>156194</v>
      </c>
      <c r="E68" s="17">
        <v>155060</v>
      </c>
      <c r="F68" s="10">
        <v>-0.72602020564170289</v>
      </c>
    </row>
    <row r="69" spans="1:6" ht="17.45" customHeight="1" x14ac:dyDescent="0.25">
      <c r="A69" s="8" t="s">
        <v>2550</v>
      </c>
      <c r="B69" s="17">
        <v>35220</v>
      </c>
      <c r="C69" s="17">
        <v>35165</v>
      </c>
      <c r="D69" s="17">
        <v>35140</v>
      </c>
      <c r="E69" s="17">
        <v>34931</v>
      </c>
      <c r="F69" s="10">
        <v>-0.59476380193511602</v>
      </c>
    </row>
    <row r="70" spans="1:6" ht="17.45" customHeight="1" x14ac:dyDescent="0.25">
      <c r="A70" s="8" t="s">
        <v>2551</v>
      </c>
      <c r="B70" s="17">
        <v>146770</v>
      </c>
      <c r="C70" s="17">
        <v>148991</v>
      </c>
      <c r="D70" s="17">
        <v>150497</v>
      </c>
      <c r="E70" s="17">
        <v>150174</v>
      </c>
      <c r="F70" s="10">
        <v>-0.21462221838308437</v>
      </c>
    </row>
    <row r="71" spans="1:6" ht="17.45" customHeight="1" x14ac:dyDescent="0.25">
      <c r="A71" s="8" t="s">
        <v>2552</v>
      </c>
      <c r="B71" s="17">
        <v>66600</v>
      </c>
      <c r="C71" s="17">
        <v>67147</v>
      </c>
      <c r="D71" s="17">
        <v>67557</v>
      </c>
      <c r="E71" s="17">
        <v>66993</v>
      </c>
      <c r="F71" s="10">
        <v>-0.83485057062924284</v>
      </c>
    </row>
    <row r="72" spans="1:6" ht="17.45" customHeight="1" x14ac:dyDescent="0.25">
      <c r="A72" s="8" t="s">
        <v>2553</v>
      </c>
      <c r="B72" s="17">
        <v>109817</v>
      </c>
      <c r="C72" s="17">
        <v>111718</v>
      </c>
      <c r="D72" s="17">
        <v>112671</v>
      </c>
      <c r="E72" s="17">
        <v>112773</v>
      </c>
      <c r="F72" s="10">
        <v>9.0529062491683021E-2</v>
      </c>
    </row>
    <row r="73" spans="1:6" ht="17.45" customHeight="1" x14ac:dyDescent="0.25">
      <c r="A73" s="8" t="s">
        <v>2554</v>
      </c>
      <c r="B73" s="17">
        <v>75530</v>
      </c>
      <c r="C73" s="17">
        <v>76170</v>
      </c>
      <c r="D73" s="17">
        <v>76472</v>
      </c>
      <c r="E73" s="17">
        <v>76022</v>
      </c>
      <c r="F73" s="10">
        <v>-0.58845067475677126</v>
      </c>
    </row>
    <row r="74" spans="1:6" ht="15" customHeight="1" x14ac:dyDescent="0.25">
      <c r="A74" s="41"/>
      <c r="B74" s="17"/>
      <c r="C74" s="17"/>
      <c r="D74" s="17"/>
      <c r="E74" s="17"/>
      <c r="F74" s="10"/>
    </row>
    <row r="75" spans="1:6" ht="17.45" customHeight="1" x14ac:dyDescent="0.25">
      <c r="A75" s="8" t="s">
        <v>374</v>
      </c>
      <c r="B75" s="17">
        <v>144242</v>
      </c>
      <c r="C75" s="17">
        <v>141715</v>
      </c>
      <c r="D75" s="17">
        <v>144374</v>
      </c>
      <c r="E75" s="17">
        <v>125926</v>
      </c>
      <c r="F75" s="10">
        <v>-12.777924002936814</v>
      </c>
    </row>
    <row r="76" spans="1:6" ht="17.45" customHeight="1" x14ac:dyDescent="0.25">
      <c r="A76" s="8" t="s">
        <v>375</v>
      </c>
      <c r="B76" s="17">
        <v>99395</v>
      </c>
      <c r="C76" s="17">
        <v>99551</v>
      </c>
      <c r="D76" s="17">
        <v>98458</v>
      </c>
      <c r="E76" s="17">
        <v>99366</v>
      </c>
      <c r="F76" s="10">
        <v>0.92222064230433887</v>
      </c>
    </row>
    <row r="77" spans="1:6" s="32" customFormat="1" ht="16.5" customHeight="1" x14ac:dyDescent="0.2">
      <c r="A77" s="42"/>
      <c r="B77" s="43"/>
      <c r="C77" s="44"/>
      <c r="D77" s="43"/>
      <c r="E77" s="46"/>
      <c r="F77" s="43"/>
    </row>
    <row r="78" spans="1:6" s="32" customFormat="1" ht="17.25" customHeight="1" x14ac:dyDescent="0.25">
      <c r="A78" s="30" t="s">
        <v>2555</v>
      </c>
      <c r="B78" s="46"/>
      <c r="C78" s="47"/>
      <c r="D78" s="46"/>
      <c r="F78" s="18"/>
    </row>
    <row r="79" spans="1:6" s="32" customFormat="1" ht="17.25" customHeight="1" x14ac:dyDescent="0.25">
      <c r="A79" s="36" t="s">
        <v>3417</v>
      </c>
      <c r="B79" s="36"/>
      <c r="E79" s="36"/>
      <c r="F79" s="18"/>
    </row>
    <row r="80" spans="1:6" s="32" customFormat="1" ht="17.25" customHeight="1" x14ac:dyDescent="0.2">
      <c r="A80" s="36" t="s">
        <v>376</v>
      </c>
      <c r="B80" s="43"/>
      <c r="D80" s="36"/>
      <c r="E80" s="36"/>
      <c r="F80" s="43"/>
    </row>
    <row r="81" spans="1:6" s="32" customFormat="1" ht="15.75" customHeight="1" x14ac:dyDescent="0.25">
      <c r="A81" s="48" t="s">
        <v>3418</v>
      </c>
      <c r="B81" s="36"/>
      <c r="C81" s="47"/>
      <c r="D81" s="36"/>
      <c r="E81" s="18"/>
      <c r="F81" s="43"/>
    </row>
    <row r="82" spans="1:6" x14ac:dyDescent="0.25">
      <c r="F82" s="43"/>
    </row>
    <row r="83" spans="1:6" x14ac:dyDescent="0.25">
      <c r="F83" s="43"/>
    </row>
    <row r="84" spans="1:6" x14ac:dyDescent="0.25">
      <c r="F84" s="43"/>
    </row>
  </sheetData>
  <sheetProtection selectLockedCells="1" selectUnlockedCells="1"/>
  <customSheetViews>
    <customSheetView guid="{3103A2BE-5920-4A4F-9995-346B80167030}" showPageBreaks="1" fitToPage="1" printArea="1" view="pageBreakPreview" showRuler="0">
      <selection activeCell="F11" sqref="F11"/>
      <pageMargins left="0.6692913385826772" right="0.6692913385826772" top="0.6692913385826772" bottom="0.6692913385826772" header="0.51181102362204722" footer="0.51181102362204722"/>
      <pageSetup paperSize="9" scale="54" orientation="portrait" horizontalDpi="4294967292" r:id="rId1"/>
      <headerFooter alignWithMargins="0"/>
    </customSheetView>
  </customSheetViews>
  <mergeCells count="9">
    <mergeCell ref="A2:F2"/>
    <mergeCell ref="A5:A8"/>
    <mergeCell ref="A3:F3"/>
    <mergeCell ref="B10:F10"/>
    <mergeCell ref="B5:B8"/>
    <mergeCell ref="C5:C8"/>
    <mergeCell ref="F5:F8"/>
    <mergeCell ref="D5:D8"/>
    <mergeCell ref="E5:E8"/>
  </mergeCells>
  <phoneticPr fontId="0" type="noConversion"/>
  <hyperlinks>
    <hyperlink ref="A49" location="'4.2'!A1" display="nach der Rechtsform (ausführliche Gliederung s. Tab. 4.2)"/>
  </hyperlinks>
  <pageMargins left="0.66929133858267698" right="0.66929133858267698" top="0.66929133858267698" bottom="0.66929133858267698" header="0.511811023622047" footer="0.511811023622047"/>
  <pageSetup paperSize="9" scale="51" orientation="portrait" horizontalDpi="4294967292" r:id="rId2"/>
  <headerFooter alignWithMargins="0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 enableFormatConditionsCalculation="0">
    <pageSetUpPr fitToPage="1"/>
  </sheetPr>
  <dimension ref="A1:J83"/>
  <sheetViews>
    <sheetView zoomScaleNormal="100" zoomScaleSheetLayoutView="75" workbookViewId="0">
      <selection activeCell="N40" sqref="N40"/>
    </sheetView>
  </sheetViews>
  <sheetFormatPr baseColWidth="10" defaultRowHeight="15" x14ac:dyDescent="0.25"/>
  <cols>
    <col min="1" max="1" width="80.7109375" style="18" customWidth="1"/>
    <col min="2" max="6" width="14.85546875" style="18" customWidth="1"/>
    <col min="7" max="11" width="12.140625" style="18" bestFit="1" customWidth="1"/>
    <col min="12" max="16384" width="11.42578125" style="18"/>
  </cols>
  <sheetData>
    <row r="1" spans="1:10" s="102" customFormat="1" ht="20.25" customHeight="1" x14ac:dyDescent="0.2">
      <c r="A1" s="37" t="s">
        <v>2422</v>
      </c>
      <c r="B1" s="37"/>
      <c r="C1" s="37"/>
      <c r="D1" s="37"/>
      <c r="E1" s="400"/>
      <c r="F1" s="37"/>
    </row>
    <row r="2" spans="1:10" s="87" customFormat="1" ht="18" customHeight="1" x14ac:dyDescent="0.25">
      <c r="A2" s="458" t="s">
        <v>1695</v>
      </c>
      <c r="B2" s="458"/>
      <c r="C2" s="458"/>
      <c r="D2" s="458"/>
      <c r="E2" s="458"/>
      <c r="F2" s="458"/>
    </row>
    <row r="3" spans="1:10" s="87" customFormat="1" ht="18" customHeight="1" x14ac:dyDescent="0.25">
      <c r="A3" s="458" t="s">
        <v>1696</v>
      </c>
      <c r="B3" s="458"/>
      <c r="C3" s="458"/>
      <c r="D3" s="458"/>
      <c r="E3" s="458"/>
      <c r="F3" s="458"/>
    </row>
    <row r="4" spans="1:10" s="257" customFormat="1" ht="15.75" customHeight="1" x14ac:dyDescent="0.25">
      <c r="A4" s="49"/>
      <c r="B4" s="49"/>
      <c r="C4" s="49"/>
      <c r="D4" s="49"/>
      <c r="E4" s="49"/>
      <c r="F4" s="49"/>
    </row>
    <row r="5" spans="1:10" ht="15" customHeight="1" x14ac:dyDescent="0.25">
      <c r="A5" s="449" t="s">
        <v>1698</v>
      </c>
      <c r="B5" s="452">
        <v>2010</v>
      </c>
      <c r="C5" s="460">
        <v>2011</v>
      </c>
      <c r="D5" s="452">
        <v>2012</v>
      </c>
      <c r="E5" s="452">
        <v>2013</v>
      </c>
      <c r="F5" s="455" t="s">
        <v>3374</v>
      </c>
    </row>
    <row r="6" spans="1:10" ht="15" customHeight="1" x14ac:dyDescent="0.25">
      <c r="A6" s="450"/>
      <c r="B6" s="453"/>
      <c r="C6" s="461"/>
      <c r="D6" s="453"/>
      <c r="E6" s="453"/>
      <c r="F6" s="456"/>
    </row>
    <row r="7" spans="1:10" ht="15" customHeight="1" x14ac:dyDescent="0.25">
      <c r="A7" s="450"/>
      <c r="B7" s="453"/>
      <c r="C7" s="461"/>
      <c r="D7" s="453"/>
      <c r="E7" s="453"/>
      <c r="F7" s="456"/>
    </row>
    <row r="8" spans="1:10" ht="15" customHeight="1" x14ac:dyDescent="0.25">
      <c r="A8" s="451"/>
      <c r="B8" s="454"/>
      <c r="C8" s="462"/>
      <c r="D8" s="454"/>
      <c r="E8" s="454"/>
      <c r="F8" s="457"/>
    </row>
    <row r="9" spans="1:10" ht="9.9499999999999993" customHeight="1" x14ac:dyDescent="0.25">
      <c r="A9" s="38"/>
      <c r="B9" s="5"/>
      <c r="C9" s="5"/>
      <c r="D9" s="5"/>
      <c r="E9" s="397"/>
      <c r="F9" s="5"/>
    </row>
    <row r="10" spans="1:10" ht="21.95" customHeight="1" x14ac:dyDescent="0.25">
      <c r="A10" s="7"/>
      <c r="B10" s="459" t="s">
        <v>377</v>
      </c>
      <c r="C10" s="459"/>
      <c r="D10" s="459"/>
      <c r="E10" s="459"/>
      <c r="F10" s="459"/>
    </row>
    <row r="11" spans="1:10" ht="17.45" customHeight="1" x14ac:dyDescent="0.25">
      <c r="A11" s="8" t="s">
        <v>1700</v>
      </c>
      <c r="B11" s="9">
        <v>5240997.4279349996</v>
      </c>
      <c r="C11" s="17">
        <v>5687178.5654689996</v>
      </c>
      <c r="D11" s="9">
        <v>5752249.3565330002</v>
      </c>
      <c r="E11" s="9">
        <v>5765567.0267970003</v>
      </c>
      <c r="F11" s="10">
        <v>0.23152108746597833</v>
      </c>
      <c r="G11" s="17"/>
      <c r="H11" s="9"/>
      <c r="I11" s="9"/>
      <c r="J11" s="17"/>
    </row>
    <row r="12" spans="1:10" ht="15" customHeight="1" x14ac:dyDescent="0.25">
      <c r="A12" s="8"/>
      <c r="B12" s="17"/>
      <c r="C12" s="17"/>
      <c r="D12" s="9"/>
      <c r="E12" s="9"/>
      <c r="F12" s="10"/>
    </row>
    <row r="13" spans="1:10" s="262" customFormat="1" ht="17.45" customHeight="1" x14ac:dyDescent="0.25">
      <c r="A13" s="39" t="s">
        <v>1701</v>
      </c>
      <c r="B13" s="17"/>
      <c r="C13" s="17"/>
      <c r="D13" s="17"/>
      <c r="E13" s="17"/>
      <c r="F13" s="10"/>
    </row>
    <row r="14" spans="1:10" ht="17.45" customHeight="1" x14ac:dyDescent="0.25">
      <c r="A14" s="8" t="s">
        <v>2556</v>
      </c>
      <c r="B14" s="379">
        <v>31186.222487999999</v>
      </c>
      <c r="C14" s="380">
        <v>34892.240111999999</v>
      </c>
      <c r="D14" s="379">
        <v>39830.923070999997</v>
      </c>
      <c r="E14" s="379">
        <v>41258.062431999999</v>
      </c>
      <c r="F14" s="10">
        <v>3.5829934406894779</v>
      </c>
    </row>
    <row r="15" spans="1:10" ht="17.45" customHeight="1" x14ac:dyDescent="0.25">
      <c r="A15" s="8" t="s">
        <v>1702</v>
      </c>
      <c r="B15" s="379">
        <v>21788.078597</v>
      </c>
      <c r="C15" s="380">
        <v>24441.631695</v>
      </c>
      <c r="D15" s="379">
        <v>23363.983665</v>
      </c>
      <c r="E15" s="379">
        <v>21258.667206999999</v>
      </c>
      <c r="F15" s="10">
        <v>-9.0109481678581744</v>
      </c>
    </row>
    <row r="16" spans="1:10" ht="17.45" customHeight="1" x14ac:dyDescent="0.25">
      <c r="A16" s="8" t="s">
        <v>1703</v>
      </c>
      <c r="B16" s="379">
        <v>1836021.6825580001</v>
      </c>
      <c r="C16" s="380">
        <v>2040081.901327</v>
      </c>
      <c r="D16" s="379">
        <v>2027218.016944</v>
      </c>
      <c r="E16" s="379">
        <v>2008826.9844800001</v>
      </c>
      <c r="F16" s="10">
        <v>-0.90720545645721984</v>
      </c>
    </row>
    <row r="17" spans="1:6" ht="17.45" customHeight="1" x14ac:dyDescent="0.25">
      <c r="A17" s="8" t="s">
        <v>1704</v>
      </c>
      <c r="B17" s="379">
        <v>266756.69698100002</v>
      </c>
      <c r="C17" s="380">
        <v>281842.64805000002</v>
      </c>
      <c r="D17" s="379">
        <v>325944.92454500002</v>
      </c>
      <c r="E17" s="379">
        <v>334526.93397900002</v>
      </c>
      <c r="F17" s="10">
        <v>2.6329630522641168</v>
      </c>
    </row>
    <row r="18" spans="1:6" ht="17.45" customHeight="1" x14ac:dyDescent="0.25">
      <c r="A18" s="8" t="s">
        <v>1705</v>
      </c>
      <c r="B18" s="379">
        <v>40120.962176000001</v>
      </c>
      <c r="C18" s="380">
        <v>46160.611628999999</v>
      </c>
      <c r="D18" s="379">
        <v>45615.462700999997</v>
      </c>
      <c r="E18" s="379">
        <v>45483.801671000001</v>
      </c>
      <c r="F18" s="10">
        <v>-0.28863245532113524</v>
      </c>
    </row>
    <row r="19" spans="1:6" ht="17.45" customHeight="1" x14ac:dyDescent="0.25">
      <c r="A19" s="8" t="s">
        <v>1706</v>
      </c>
      <c r="B19" s="379">
        <v>225133.42413599999</v>
      </c>
      <c r="C19" s="380">
        <v>244066.813375</v>
      </c>
      <c r="D19" s="379">
        <v>250343.01778600001</v>
      </c>
      <c r="E19" s="379">
        <v>253079.236768</v>
      </c>
      <c r="F19" s="10">
        <v>1.0929879355928307</v>
      </c>
    </row>
    <row r="20" spans="1:6" ht="17.45" customHeight="1" x14ac:dyDescent="0.25">
      <c r="A20" s="8" t="s">
        <v>1707</v>
      </c>
      <c r="B20" s="379">
        <v>1652600.5369780001</v>
      </c>
      <c r="C20" s="380">
        <v>1795659.0860029999</v>
      </c>
      <c r="D20" s="379">
        <v>1825774.234682</v>
      </c>
      <c r="E20" s="379">
        <v>1848836.445207</v>
      </c>
      <c r="F20" s="10">
        <v>1.2631468933516175</v>
      </c>
    </row>
    <row r="21" spans="1:6" ht="17.45" customHeight="1" x14ac:dyDescent="0.25">
      <c r="A21" s="8" t="s">
        <v>1708</v>
      </c>
      <c r="B21" s="379">
        <v>205095.71820999999</v>
      </c>
      <c r="C21" s="380">
        <v>209744.23786299999</v>
      </c>
      <c r="D21" s="379">
        <v>207647.07900299999</v>
      </c>
      <c r="E21" s="379">
        <v>204419.91933999999</v>
      </c>
      <c r="F21" s="10">
        <v>-1.5541560606076956</v>
      </c>
    </row>
    <row r="22" spans="1:6" ht="17.45" customHeight="1" x14ac:dyDescent="0.25">
      <c r="A22" s="8" t="s">
        <v>1709</v>
      </c>
      <c r="B22" s="379">
        <v>62933.375553999998</v>
      </c>
      <c r="C22" s="380">
        <v>66086.138015999997</v>
      </c>
      <c r="D22" s="379">
        <v>68794.073168999996</v>
      </c>
      <c r="E22" s="379">
        <v>70777.040276</v>
      </c>
      <c r="F22" s="10">
        <v>2.8824679447728414</v>
      </c>
    </row>
    <row r="23" spans="1:6" ht="17.45" customHeight="1" x14ac:dyDescent="0.25">
      <c r="A23" s="8" t="s">
        <v>1710</v>
      </c>
      <c r="B23" s="379">
        <v>183849.42363500001</v>
      </c>
      <c r="C23" s="380">
        <v>189285.24562100001</v>
      </c>
      <c r="D23" s="379">
        <v>193146.998146</v>
      </c>
      <c r="E23" s="379">
        <v>194418.45045400001</v>
      </c>
      <c r="F23" s="10">
        <v>0.65828219967411883</v>
      </c>
    </row>
    <row r="24" spans="1:6" ht="17.45" customHeight="1" x14ac:dyDescent="0.25">
      <c r="A24" s="8" t="s">
        <v>378</v>
      </c>
      <c r="B24" s="379">
        <v>69173.413851000005</v>
      </c>
      <c r="C24" s="380">
        <v>72186.681739000007</v>
      </c>
      <c r="D24" s="379">
        <v>73390.790695999996</v>
      </c>
      <c r="E24" s="379">
        <v>66620.004331000004</v>
      </c>
      <c r="F24" s="10">
        <v>-9.225662103908931</v>
      </c>
    </row>
    <row r="25" spans="1:6" ht="17.45" customHeight="1" x14ac:dyDescent="0.25">
      <c r="A25" s="8" t="s">
        <v>1712</v>
      </c>
      <c r="B25" s="379">
        <v>143979.49445999999</v>
      </c>
      <c r="C25" s="380">
        <v>152139.23007699999</v>
      </c>
      <c r="D25" s="379">
        <v>135658.36604299999</v>
      </c>
      <c r="E25" s="379">
        <v>137851.43195500001</v>
      </c>
      <c r="F25" s="10">
        <v>1.6166094108083797</v>
      </c>
    </row>
    <row r="26" spans="1:6" ht="17.45" customHeight="1" x14ac:dyDescent="0.25">
      <c r="A26" s="8" t="s">
        <v>1713</v>
      </c>
      <c r="B26" s="379">
        <v>211130.072526</v>
      </c>
      <c r="C26" s="380">
        <v>221902.07244399999</v>
      </c>
      <c r="D26" s="379">
        <v>220531.23991500001</v>
      </c>
      <c r="E26" s="379">
        <v>223364.82727899999</v>
      </c>
      <c r="F26" s="10">
        <v>1.2848915940853232</v>
      </c>
    </row>
    <row r="27" spans="1:6" ht="17.45" customHeight="1" x14ac:dyDescent="0.25">
      <c r="A27" s="8" t="s">
        <v>1714</v>
      </c>
      <c r="B27" s="379">
        <v>125697.983028</v>
      </c>
      <c r="C27" s="380">
        <v>134739.05528199999</v>
      </c>
      <c r="D27" s="379">
        <v>135394.68409699999</v>
      </c>
      <c r="E27" s="379">
        <v>134773.305697</v>
      </c>
      <c r="F27" s="10">
        <v>-0.45893855002077544</v>
      </c>
    </row>
    <row r="28" spans="1:6" ht="17.45" customHeight="1" x14ac:dyDescent="0.25">
      <c r="A28" s="8" t="s">
        <v>1715</v>
      </c>
      <c r="B28" s="381">
        <v>0</v>
      </c>
      <c r="C28" s="381">
        <v>0</v>
      </c>
      <c r="D28" s="381">
        <v>0</v>
      </c>
      <c r="E28" s="381">
        <v>0</v>
      </c>
      <c r="F28" s="40">
        <v>0</v>
      </c>
    </row>
    <row r="29" spans="1:6" ht="17.45" customHeight="1" x14ac:dyDescent="0.25">
      <c r="A29" s="8" t="s">
        <v>1716</v>
      </c>
      <c r="B29" s="379">
        <v>9129.4505250000002</v>
      </c>
      <c r="C29" s="380">
        <v>9677.0415260000009</v>
      </c>
      <c r="D29" s="379">
        <v>9957.2963610000006</v>
      </c>
      <c r="E29" s="379">
        <v>10320.809444</v>
      </c>
      <c r="F29" s="10">
        <v>3.6507207360401708</v>
      </c>
    </row>
    <row r="30" spans="1:6" ht="17.45" customHeight="1" x14ac:dyDescent="0.25">
      <c r="A30" s="8" t="s">
        <v>1717</v>
      </c>
      <c r="B30" s="379">
        <v>73624.878070999999</v>
      </c>
      <c r="C30" s="380">
        <v>79454.121031000002</v>
      </c>
      <c r="D30" s="379">
        <v>86691.015339000005</v>
      </c>
      <c r="E30" s="379">
        <v>86918.438412000003</v>
      </c>
      <c r="F30" s="10">
        <v>0.26233753533820448</v>
      </c>
    </row>
    <row r="31" spans="1:6" ht="17.45" customHeight="1" x14ac:dyDescent="0.25">
      <c r="A31" s="8" t="s">
        <v>1718</v>
      </c>
      <c r="B31" s="379">
        <v>32170.647773000001</v>
      </c>
      <c r="C31" s="380">
        <v>33737.271164999998</v>
      </c>
      <c r="D31" s="379">
        <v>34105.358411000001</v>
      </c>
      <c r="E31" s="379">
        <v>36103.141455999998</v>
      </c>
      <c r="F31" s="10">
        <v>5.8576808398402704</v>
      </c>
    </row>
    <row r="32" spans="1:6" ht="17.45" customHeight="1" x14ac:dyDescent="0.25">
      <c r="A32" s="8" t="s">
        <v>1719</v>
      </c>
      <c r="B32" s="379">
        <v>50605.366388000002</v>
      </c>
      <c r="C32" s="380">
        <v>51082.538514</v>
      </c>
      <c r="D32" s="379">
        <v>48841.891959</v>
      </c>
      <c r="E32" s="379">
        <v>46729.526408999998</v>
      </c>
      <c r="F32" s="10">
        <v>-4.3249052509538615</v>
      </c>
    </row>
    <row r="33" spans="1:7" ht="17.25" customHeight="1" x14ac:dyDescent="0.25">
      <c r="A33" s="50"/>
      <c r="B33" s="382"/>
      <c r="C33" s="380"/>
      <c r="D33" s="382"/>
      <c r="E33" s="382"/>
      <c r="F33" s="10"/>
    </row>
    <row r="34" spans="1:7" ht="17.45" customHeight="1" x14ac:dyDescent="0.25">
      <c r="A34" s="19" t="s">
        <v>1720</v>
      </c>
      <c r="B34" s="379"/>
      <c r="C34" s="380"/>
      <c r="D34" s="379"/>
      <c r="E34" s="379"/>
      <c r="F34" s="10"/>
    </row>
    <row r="35" spans="1:7" ht="17.45" customHeight="1" x14ac:dyDescent="0.25">
      <c r="A35" s="8" t="s">
        <v>2698</v>
      </c>
      <c r="B35" s="379">
        <v>28963.587383999999</v>
      </c>
      <c r="C35" s="380">
        <v>28750.893289</v>
      </c>
      <c r="D35" s="379">
        <v>28929.519026999998</v>
      </c>
      <c r="E35" s="379">
        <v>28584.689797999999</v>
      </c>
      <c r="F35" s="10">
        <v>-1.1919632285561619</v>
      </c>
    </row>
    <row r="36" spans="1:7" ht="17.45" customHeight="1" x14ac:dyDescent="0.25">
      <c r="A36" s="8" t="s">
        <v>2699</v>
      </c>
      <c r="B36" s="379">
        <v>45801.237151000001</v>
      </c>
      <c r="C36" s="380">
        <v>46298.328565000003</v>
      </c>
      <c r="D36" s="379">
        <v>46765.771949000002</v>
      </c>
      <c r="E36" s="379">
        <v>46561.941428999999</v>
      </c>
      <c r="F36" s="10">
        <v>-0.43585406913049951</v>
      </c>
    </row>
    <row r="37" spans="1:7" ht="17.45" customHeight="1" x14ac:dyDescent="0.25">
      <c r="A37" s="8" t="s">
        <v>2700</v>
      </c>
      <c r="B37" s="379">
        <v>109620.57973500001</v>
      </c>
      <c r="C37" s="380">
        <v>111768.776058</v>
      </c>
      <c r="D37" s="379">
        <v>113221.08120499999</v>
      </c>
      <c r="E37" s="379">
        <v>113719.98218599999</v>
      </c>
      <c r="F37" s="10">
        <v>0.44064318737309804</v>
      </c>
    </row>
    <row r="38" spans="1:7" ht="17.45" customHeight="1" x14ac:dyDescent="0.25">
      <c r="A38" s="8" t="s">
        <v>2701</v>
      </c>
      <c r="B38" s="379">
        <v>125520.63744999999</v>
      </c>
      <c r="C38" s="380">
        <v>129419.36502</v>
      </c>
      <c r="D38" s="379">
        <v>131132.37964299999</v>
      </c>
      <c r="E38" s="379">
        <v>131797.32224800001</v>
      </c>
      <c r="F38" s="10">
        <v>0.5070773571030287</v>
      </c>
    </row>
    <row r="39" spans="1:7" ht="17.45" customHeight="1" x14ac:dyDescent="0.25">
      <c r="A39" s="8" t="s">
        <v>2702</v>
      </c>
      <c r="B39" s="379">
        <v>166488.58574000001</v>
      </c>
      <c r="C39" s="380">
        <v>173057.40643900001</v>
      </c>
      <c r="D39" s="379">
        <v>176628.89271700001</v>
      </c>
      <c r="E39" s="379">
        <v>177711.24449899999</v>
      </c>
      <c r="F39" s="10">
        <v>0.61278297415029215</v>
      </c>
    </row>
    <row r="40" spans="1:7" ht="17.45" customHeight="1" x14ac:dyDescent="0.25">
      <c r="A40" s="8" t="s">
        <v>2703</v>
      </c>
      <c r="B40" s="379">
        <v>206074.064728</v>
      </c>
      <c r="C40" s="380">
        <v>215513.25618200001</v>
      </c>
      <c r="D40" s="379">
        <v>219405.66802400001</v>
      </c>
      <c r="E40" s="379">
        <v>221097.884895</v>
      </c>
      <c r="F40" s="10">
        <v>0.77127308799282446</v>
      </c>
    </row>
    <row r="41" spans="1:7" ht="17.45" customHeight="1" x14ac:dyDescent="0.25">
      <c r="A41" s="8" t="s">
        <v>2704</v>
      </c>
      <c r="B41" s="379">
        <v>318489.36991100002</v>
      </c>
      <c r="C41" s="380">
        <v>337939.35851200001</v>
      </c>
      <c r="D41" s="379">
        <v>339791.367516</v>
      </c>
      <c r="E41" s="379">
        <v>343265.15749000001</v>
      </c>
      <c r="F41" s="10">
        <v>1.0223302608876281</v>
      </c>
    </row>
    <row r="42" spans="1:7" ht="17.45" customHeight="1" x14ac:dyDescent="0.25">
      <c r="A42" s="8" t="s">
        <v>2705</v>
      </c>
      <c r="B42" s="379">
        <v>268725.78564700001</v>
      </c>
      <c r="C42" s="380">
        <v>283302.99744599999</v>
      </c>
      <c r="D42" s="379">
        <v>288631.77097700001</v>
      </c>
      <c r="E42" s="379">
        <v>292757.804053</v>
      </c>
      <c r="F42" s="10">
        <v>1.4295145201907644</v>
      </c>
    </row>
    <row r="43" spans="1:7" ht="17.45" customHeight="1" x14ac:dyDescent="0.25">
      <c r="A43" s="8" t="s">
        <v>2706</v>
      </c>
      <c r="B43" s="379">
        <v>387875.80792200001</v>
      </c>
      <c r="C43" s="380">
        <v>417203.316261</v>
      </c>
      <c r="D43" s="379">
        <v>418448.60135999997</v>
      </c>
      <c r="E43" s="379">
        <v>419523.545644</v>
      </c>
      <c r="F43" s="10">
        <v>0.25688800978336701</v>
      </c>
    </row>
    <row r="44" spans="1:7" ht="17.45" customHeight="1" x14ac:dyDescent="0.25">
      <c r="A44" s="8" t="s">
        <v>2707</v>
      </c>
      <c r="B44" s="379">
        <v>323136.14561499999</v>
      </c>
      <c r="C44" s="380">
        <v>348915.20731299999</v>
      </c>
      <c r="D44" s="379">
        <v>352715.70110100001</v>
      </c>
      <c r="E44" s="379">
        <v>352478.589568</v>
      </c>
      <c r="F44" s="10">
        <v>-6.7224547208951435E-2</v>
      </c>
    </row>
    <row r="45" spans="1:7" ht="17.45" customHeight="1" x14ac:dyDescent="0.25">
      <c r="A45" s="8" t="s">
        <v>2708</v>
      </c>
      <c r="B45" s="379">
        <v>359659.92906400003</v>
      </c>
      <c r="C45" s="380">
        <v>379724.32466799999</v>
      </c>
      <c r="D45" s="379">
        <v>383277.00773100002</v>
      </c>
      <c r="E45" s="379">
        <v>386412.61491599999</v>
      </c>
      <c r="F45" s="10">
        <v>0.81810469236408778</v>
      </c>
    </row>
    <row r="46" spans="1:7" ht="17.45" customHeight="1" x14ac:dyDescent="0.25">
      <c r="A46" s="8" t="s">
        <v>2709</v>
      </c>
      <c r="B46" s="379">
        <v>479697.21649700002</v>
      </c>
      <c r="C46" s="380">
        <v>525938.30949100002</v>
      </c>
      <c r="D46" s="379">
        <v>534427.33656800003</v>
      </c>
      <c r="E46" s="379">
        <v>532083.01428100001</v>
      </c>
      <c r="F46" s="10">
        <v>-0.43866062354796043</v>
      </c>
    </row>
    <row r="47" spans="1:7" ht="17.45" customHeight="1" x14ac:dyDescent="0.25">
      <c r="A47" s="8" t="s">
        <v>2710</v>
      </c>
      <c r="B47" s="379">
        <v>2420944.4810910001</v>
      </c>
      <c r="C47" s="380">
        <v>2689347.0262250002</v>
      </c>
      <c r="D47" s="379">
        <v>2718874.258715</v>
      </c>
      <c r="E47" s="379">
        <v>2719573.2357899998</v>
      </c>
      <c r="F47" s="10">
        <v>2.5708326626713074E-2</v>
      </c>
      <c r="G47" s="89"/>
    </row>
    <row r="48" spans="1:7" ht="15" customHeight="1" x14ac:dyDescent="0.25">
      <c r="A48" s="8"/>
      <c r="B48" s="382"/>
      <c r="C48" s="382"/>
      <c r="D48" s="382"/>
      <c r="E48" s="382"/>
      <c r="F48" s="10"/>
      <c r="G48" s="89"/>
    </row>
    <row r="49" spans="1:7" ht="17.45" customHeight="1" x14ac:dyDescent="0.25">
      <c r="A49" s="280" t="s">
        <v>2165</v>
      </c>
      <c r="B49" s="379"/>
      <c r="C49" s="380"/>
      <c r="D49" s="379"/>
      <c r="E49" s="379"/>
      <c r="F49" s="10"/>
      <c r="G49" s="89"/>
    </row>
    <row r="50" spans="1:7" ht="17.45" customHeight="1" x14ac:dyDescent="0.25">
      <c r="A50" s="8" t="s">
        <v>98</v>
      </c>
      <c r="B50" s="379">
        <v>527930.39427199995</v>
      </c>
      <c r="C50" s="380">
        <v>556960.32981799997</v>
      </c>
      <c r="D50" s="379">
        <v>560587.76613300003</v>
      </c>
      <c r="E50" s="379">
        <v>561690.73145700002</v>
      </c>
      <c r="F50" s="10">
        <v>0.19675158657284442</v>
      </c>
    </row>
    <row r="51" spans="1:7" ht="17.45" customHeight="1" x14ac:dyDescent="0.25">
      <c r="A51" s="8" t="s">
        <v>99</v>
      </c>
      <c r="B51" s="379">
        <v>1427821.24664</v>
      </c>
      <c r="C51" s="379">
        <v>1545317.733335</v>
      </c>
      <c r="D51" s="379">
        <v>1476648.2212340001</v>
      </c>
      <c r="E51" s="379">
        <v>1488242.574582</v>
      </c>
      <c r="F51" s="10">
        <v>0.78518046351695148</v>
      </c>
    </row>
    <row r="52" spans="1:7" ht="17.45" customHeight="1" x14ac:dyDescent="0.25">
      <c r="A52" s="8" t="s">
        <v>100</v>
      </c>
      <c r="B52" s="379">
        <v>2869255.246022</v>
      </c>
      <c r="C52" s="379">
        <v>3117459.375341</v>
      </c>
      <c r="D52" s="379">
        <v>3232078.687655</v>
      </c>
      <c r="E52" s="379">
        <v>3235070.2364440002</v>
      </c>
      <c r="F52" s="10">
        <v>9.2558043231633746E-2</v>
      </c>
    </row>
    <row r="53" spans="1:7" ht="17.45" customHeight="1" x14ac:dyDescent="0.25">
      <c r="A53" s="8" t="s">
        <v>1782</v>
      </c>
      <c r="B53" s="379">
        <v>61614.238261999999</v>
      </c>
      <c r="C53" s="380">
        <v>66822.574097999997</v>
      </c>
      <c r="D53" s="379">
        <v>64951.695650000001</v>
      </c>
      <c r="E53" s="379">
        <v>67180.474272000007</v>
      </c>
      <c r="F53" s="10">
        <v>3.431440241391158</v>
      </c>
    </row>
    <row r="54" spans="1:7" ht="17.45" customHeight="1" x14ac:dyDescent="0.25">
      <c r="A54" s="8" t="s">
        <v>1783</v>
      </c>
      <c r="B54" s="379">
        <v>39652.358413000002</v>
      </c>
      <c r="C54" s="380">
        <v>42074.171727000001</v>
      </c>
      <c r="D54" s="379">
        <v>45390.140704999998</v>
      </c>
      <c r="E54" s="379">
        <v>39793.485794</v>
      </c>
      <c r="F54" s="10">
        <v>-12.330111394396909</v>
      </c>
    </row>
    <row r="55" spans="1:7" ht="17.45" customHeight="1" x14ac:dyDescent="0.25">
      <c r="A55" s="8" t="s">
        <v>1784</v>
      </c>
      <c r="B55" s="379">
        <v>314723.944326</v>
      </c>
      <c r="C55" s="380">
        <v>358544.38114999997</v>
      </c>
      <c r="D55" s="379">
        <v>372592.845156</v>
      </c>
      <c r="E55" s="379">
        <v>373589.524248</v>
      </c>
      <c r="F55" s="10">
        <v>0.26749818332736197</v>
      </c>
    </row>
    <row r="56" spans="1:7" ht="15" customHeight="1" x14ac:dyDescent="0.25">
      <c r="A56" s="8"/>
      <c r="B56" s="382"/>
      <c r="C56" s="382"/>
      <c r="D56" s="382"/>
      <c r="E56" s="382"/>
      <c r="F56" s="10"/>
    </row>
    <row r="57" spans="1:7" ht="17.45" customHeight="1" x14ac:dyDescent="0.25">
      <c r="A57" s="41" t="s">
        <v>1785</v>
      </c>
      <c r="B57" s="379"/>
      <c r="C57" s="380"/>
      <c r="D57" s="379"/>
      <c r="E57" s="379"/>
      <c r="F57" s="10"/>
    </row>
    <row r="58" spans="1:7" ht="17.45" customHeight="1" x14ac:dyDescent="0.25">
      <c r="A58" s="8" t="s">
        <v>1786</v>
      </c>
      <c r="B58" s="379">
        <v>880504.19838399999</v>
      </c>
      <c r="C58" s="380">
        <v>965463.05332399998</v>
      </c>
      <c r="D58" s="379">
        <v>965665.75868199999</v>
      </c>
      <c r="E58" s="379">
        <v>974243.61875300005</v>
      </c>
      <c r="F58" s="10">
        <v>0.88828458437913582</v>
      </c>
    </row>
    <row r="59" spans="1:7" ht="17.45" customHeight="1" x14ac:dyDescent="0.25">
      <c r="A59" s="8" t="s">
        <v>1787</v>
      </c>
      <c r="B59" s="379">
        <v>871164.08583999996</v>
      </c>
      <c r="C59" s="380">
        <v>939824.83044399996</v>
      </c>
      <c r="D59" s="379">
        <v>958666.02496099996</v>
      </c>
      <c r="E59" s="379">
        <v>968665.16241200001</v>
      </c>
      <c r="F59" s="10">
        <v>1.0430261624643293</v>
      </c>
    </row>
    <row r="60" spans="1:7" ht="17.45" customHeight="1" x14ac:dyDescent="0.25">
      <c r="A60" s="8" t="s">
        <v>1788</v>
      </c>
      <c r="B60" s="379">
        <v>153839.05752900001</v>
      </c>
      <c r="C60" s="380">
        <v>168050.282615</v>
      </c>
      <c r="D60" s="379">
        <v>175317.36384999999</v>
      </c>
      <c r="E60" s="379">
        <v>193823.25323</v>
      </c>
      <c r="F60" s="10">
        <v>10.555651176590516</v>
      </c>
    </row>
    <row r="61" spans="1:7" ht="17.45" customHeight="1" x14ac:dyDescent="0.25">
      <c r="A61" s="8" t="s">
        <v>1789</v>
      </c>
      <c r="B61" s="379">
        <v>70306.876602000004</v>
      </c>
      <c r="C61" s="380">
        <v>73780.839858000007</v>
      </c>
      <c r="D61" s="379">
        <v>75918.765784999996</v>
      </c>
      <c r="E61" s="379">
        <v>77152.105614999993</v>
      </c>
      <c r="F61" s="10">
        <v>1.6245520027192981</v>
      </c>
    </row>
    <row r="62" spans="1:7" ht="17.45" customHeight="1" x14ac:dyDescent="0.25">
      <c r="A62" s="8" t="s">
        <v>1790</v>
      </c>
      <c r="B62" s="379">
        <v>59202.462454</v>
      </c>
      <c r="C62" s="380">
        <v>64895.785993999998</v>
      </c>
      <c r="D62" s="379">
        <v>67921.876243999999</v>
      </c>
      <c r="E62" s="379">
        <v>69274.608238999994</v>
      </c>
      <c r="F62" s="10">
        <v>1.9915998641446322</v>
      </c>
    </row>
    <row r="63" spans="1:7" ht="17.45" customHeight="1" x14ac:dyDescent="0.25">
      <c r="A63" s="8" t="s">
        <v>1791</v>
      </c>
      <c r="B63" s="379">
        <v>371599.91062500002</v>
      </c>
      <c r="C63" s="380">
        <v>425724.81671799999</v>
      </c>
      <c r="D63" s="379">
        <v>434582.70712899999</v>
      </c>
      <c r="E63" s="379">
        <v>422305.67166499997</v>
      </c>
      <c r="F63" s="10">
        <v>-2.8250170249769724</v>
      </c>
    </row>
    <row r="64" spans="1:7" ht="17.45" customHeight="1" x14ac:dyDescent="0.25">
      <c r="A64" s="8" t="s">
        <v>1792</v>
      </c>
      <c r="B64" s="379">
        <v>415364.76567599998</v>
      </c>
      <c r="C64" s="380">
        <v>451761.56495000003</v>
      </c>
      <c r="D64" s="379">
        <v>457036.07141099998</v>
      </c>
      <c r="E64" s="379">
        <v>442682.87139400002</v>
      </c>
      <c r="F64" s="10">
        <v>-3.1404961041012598</v>
      </c>
    </row>
    <row r="65" spans="1:6" ht="17.45" customHeight="1" x14ac:dyDescent="0.25">
      <c r="A65" s="8" t="s">
        <v>1793</v>
      </c>
      <c r="B65" s="379">
        <v>40106.917314999999</v>
      </c>
      <c r="C65" s="380">
        <v>42993.187442000002</v>
      </c>
      <c r="D65" s="379">
        <v>44507.536469999999</v>
      </c>
      <c r="E65" s="379">
        <v>43684.453527999998</v>
      </c>
      <c r="F65" s="10">
        <v>-1.8493113914646671</v>
      </c>
    </row>
    <row r="66" spans="1:6" ht="17.45" customHeight="1" x14ac:dyDescent="0.25">
      <c r="A66" s="8" t="s">
        <v>2547</v>
      </c>
      <c r="B66" s="379">
        <v>455688.37343799998</v>
      </c>
      <c r="C66" s="380">
        <v>506210.17501800001</v>
      </c>
      <c r="D66" s="379">
        <v>514735.85385900002</v>
      </c>
      <c r="E66" s="379">
        <v>521946.75455900002</v>
      </c>
      <c r="F66" s="10">
        <v>1.4008934186222888</v>
      </c>
    </row>
    <row r="67" spans="1:6" ht="17.45" customHeight="1" x14ac:dyDescent="0.25">
      <c r="A67" s="8" t="s">
        <v>2548</v>
      </c>
      <c r="B67" s="379">
        <v>1308132.721436</v>
      </c>
      <c r="C67" s="380">
        <v>1379098.7447269999</v>
      </c>
      <c r="D67" s="379">
        <v>1381707.849011</v>
      </c>
      <c r="E67" s="379">
        <v>1375215.577606</v>
      </c>
      <c r="F67" s="10">
        <v>-0.46987294815231451</v>
      </c>
    </row>
    <row r="68" spans="1:6" ht="17.45" customHeight="1" x14ac:dyDescent="0.25">
      <c r="A68" s="8" t="s">
        <v>2549</v>
      </c>
      <c r="B68" s="379">
        <v>192052.89806800001</v>
      </c>
      <c r="C68" s="380">
        <v>210046.906257</v>
      </c>
      <c r="D68" s="379">
        <v>211856.77725300001</v>
      </c>
      <c r="E68" s="379">
        <v>212026.786204</v>
      </c>
      <c r="F68" s="10">
        <v>8.0247114680204845E-2</v>
      </c>
    </row>
    <row r="69" spans="1:6" ht="17.45" customHeight="1" x14ac:dyDescent="0.25">
      <c r="A69" s="8" t="s">
        <v>2550</v>
      </c>
      <c r="B69" s="379">
        <v>63580.843840000001</v>
      </c>
      <c r="C69" s="380">
        <v>71084.048410999996</v>
      </c>
      <c r="D69" s="379">
        <v>70272.619449000005</v>
      </c>
      <c r="E69" s="379">
        <v>66290.381053999998</v>
      </c>
      <c r="F69" s="10">
        <v>-5.6668421160678264</v>
      </c>
    </row>
    <row r="70" spans="1:6" ht="17.45" customHeight="1" x14ac:dyDescent="0.25">
      <c r="A70" s="8" t="s">
        <v>2551</v>
      </c>
      <c r="B70" s="379">
        <v>109892.283731</v>
      </c>
      <c r="C70" s="380">
        <v>118179.50328400001</v>
      </c>
      <c r="D70" s="379">
        <v>121417.021247</v>
      </c>
      <c r="E70" s="379">
        <v>122218.050013</v>
      </c>
      <c r="F70" s="10">
        <v>0.6597335017554542</v>
      </c>
    </row>
    <row r="71" spans="1:6" ht="17.45" customHeight="1" x14ac:dyDescent="0.25">
      <c r="A71" s="8" t="s">
        <v>2552</v>
      </c>
      <c r="B71" s="379">
        <v>58706.250587000002</v>
      </c>
      <c r="C71" s="380">
        <v>63438.794730000001</v>
      </c>
      <c r="D71" s="379">
        <v>64066.747967000003</v>
      </c>
      <c r="E71" s="379">
        <v>65115.450513999996</v>
      </c>
      <c r="F71" s="10">
        <v>1.6368905559872644</v>
      </c>
    </row>
    <row r="72" spans="1:6" ht="17.45" customHeight="1" x14ac:dyDescent="0.25">
      <c r="A72" s="8" t="s">
        <v>2553</v>
      </c>
      <c r="B72" s="379">
        <v>138185.472587</v>
      </c>
      <c r="C72" s="380">
        <v>150104.982277</v>
      </c>
      <c r="D72" s="379">
        <v>152295.763664</v>
      </c>
      <c r="E72" s="379">
        <v>153993.63780900001</v>
      </c>
      <c r="F72" s="10">
        <v>1.1148531673841688</v>
      </c>
    </row>
    <row r="73" spans="1:6" ht="17.45" customHeight="1" x14ac:dyDescent="0.25">
      <c r="A73" s="8" t="s">
        <v>2554</v>
      </c>
      <c r="B73" s="379">
        <v>52670.309823000003</v>
      </c>
      <c r="C73" s="380">
        <v>56521.049420000003</v>
      </c>
      <c r="D73" s="379">
        <v>56280.619551000003</v>
      </c>
      <c r="E73" s="379">
        <v>56928.644202000003</v>
      </c>
      <c r="F73" s="10">
        <v>1.1514170529213459</v>
      </c>
    </row>
    <row r="74" spans="1:6" ht="15" customHeight="1" x14ac:dyDescent="0.25">
      <c r="A74" s="41"/>
      <c r="B74" s="379"/>
      <c r="C74" s="380"/>
      <c r="D74" s="379"/>
      <c r="E74" s="379"/>
      <c r="F74" s="10"/>
    </row>
    <row r="75" spans="1:6" ht="17.45" customHeight="1" x14ac:dyDescent="0.25">
      <c r="A75" s="8" t="s">
        <v>379</v>
      </c>
      <c r="B75" s="379">
        <v>90368.023964000007</v>
      </c>
      <c r="C75" s="379">
        <v>100367.076025</v>
      </c>
      <c r="D75" s="379">
        <v>157639.94271</v>
      </c>
      <c r="E75" s="379">
        <v>78431.724904000002</v>
      </c>
      <c r="F75" s="10">
        <v>-50.24628685111503</v>
      </c>
    </row>
    <row r="76" spans="1:6" ht="17.45" customHeight="1" x14ac:dyDescent="0.25">
      <c r="A76" s="8" t="s">
        <v>380</v>
      </c>
      <c r="B76" s="379">
        <v>73349.440235999995</v>
      </c>
      <c r="C76" s="379">
        <v>68542.384030999994</v>
      </c>
      <c r="D76" s="379">
        <v>86474.968651999996</v>
      </c>
      <c r="E76" s="379">
        <v>84521.237106</v>
      </c>
      <c r="F76" s="10">
        <v>-2.2593029826496576</v>
      </c>
    </row>
    <row r="77" spans="1:6" s="32" customFormat="1" ht="16.5" customHeight="1" x14ac:dyDescent="0.2">
      <c r="A77" s="271"/>
      <c r="B77" s="43"/>
      <c r="C77" s="44"/>
      <c r="D77" s="43"/>
      <c r="E77" s="43"/>
      <c r="F77" s="51"/>
    </row>
    <row r="78" spans="1:6" s="32" customFormat="1" ht="17.25" customHeight="1" x14ac:dyDescent="0.2">
      <c r="A78" s="30" t="s">
        <v>2557</v>
      </c>
      <c r="B78" s="46"/>
      <c r="C78" s="46"/>
      <c r="D78" s="46"/>
      <c r="E78" s="46"/>
      <c r="F78" s="51"/>
    </row>
    <row r="79" spans="1:6" s="32" customFormat="1" ht="17.25" customHeight="1" x14ac:dyDescent="0.2">
      <c r="A79" s="30" t="s">
        <v>2558</v>
      </c>
      <c r="B79" s="46"/>
      <c r="C79" s="46"/>
      <c r="D79" s="46"/>
      <c r="E79" s="46"/>
      <c r="F79" s="51"/>
    </row>
    <row r="80" spans="1:6" s="32" customFormat="1" ht="17.25" customHeight="1" x14ac:dyDescent="0.2">
      <c r="A80" s="36" t="s">
        <v>3419</v>
      </c>
      <c r="B80" s="36"/>
      <c r="C80" s="36"/>
      <c r="D80" s="36"/>
      <c r="E80" s="36"/>
      <c r="F80" s="44"/>
    </row>
    <row r="81" spans="1:6" s="32" customFormat="1" ht="17.25" customHeight="1" x14ac:dyDescent="0.2">
      <c r="A81" s="36" t="s">
        <v>381</v>
      </c>
      <c r="B81" s="43"/>
      <c r="C81" s="36"/>
      <c r="D81" s="36"/>
      <c r="E81" s="36"/>
      <c r="F81" s="46"/>
    </row>
    <row r="82" spans="1:6" s="32" customFormat="1" ht="17.25" customHeight="1" x14ac:dyDescent="0.2">
      <c r="A82" s="270" t="s">
        <v>3418</v>
      </c>
      <c r="B82" s="36"/>
      <c r="C82" s="47"/>
      <c r="D82" s="36"/>
      <c r="E82" s="36"/>
      <c r="F82" s="46"/>
    </row>
    <row r="83" spans="1:6" x14ac:dyDescent="0.25">
      <c r="A83" s="23"/>
    </row>
  </sheetData>
  <sheetProtection selectLockedCells="1" selectUnlockedCells="1"/>
  <customSheetViews>
    <customSheetView guid="{3103A2BE-5920-4A4F-9995-346B80167030}" showPageBreaks="1" fitToPage="1" printArea="1" view="pageBreakPreview" showRuler="0">
      <selection activeCell="E11" sqref="E11"/>
      <pageMargins left="0.6692913385826772" right="0.6692913385826772" top="0.6692913385826772" bottom="0.6692913385826772" header="0.51181102362204722" footer="0.51181102362204722"/>
      <pageSetup paperSize="9" scale="54" orientation="portrait" horizontalDpi="4294967292" r:id="rId1"/>
      <headerFooter alignWithMargins="0"/>
    </customSheetView>
  </customSheetViews>
  <mergeCells count="9">
    <mergeCell ref="D5:D8"/>
    <mergeCell ref="A2:F2"/>
    <mergeCell ref="A3:F3"/>
    <mergeCell ref="B10:F10"/>
    <mergeCell ref="A5:A8"/>
    <mergeCell ref="B5:B8"/>
    <mergeCell ref="C5:C8"/>
    <mergeCell ref="F5:F8"/>
    <mergeCell ref="E5:E8"/>
  </mergeCells>
  <phoneticPr fontId="0" type="noConversion"/>
  <hyperlinks>
    <hyperlink ref="A49" location="'4.2'!A1" display="nach der Rechtsform (ausführliche Gliederung s. Tab. 4.2)"/>
  </hyperlinks>
  <pageMargins left="0.6692913385826772" right="0.6692913385826772" top="0.6692913385826772" bottom="0.6692913385826772" header="0.51181102362204722" footer="0.51181102362204722"/>
  <pageSetup paperSize="9" scale="53" orientation="portrait" horizontalDpi="4294967292" r:id="rId2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 enableFormatConditionsCalculation="0"/>
  <dimension ref="A1:I78"/>
  <sheetViews>
    <sheetView zoomScaleNormal="100" zoomScaleSheetLayoutView="75" workbookViewId="0">
      <selection activeCell="N40" sqref="N40"/>
    </sheetView>
  </sheetViews>
  <sheetFormatPr baseColWidth="10" defaultRowHeight="16.5" x14ac:dyDescent="0.25"/>
  <cols>
    <col min="1" max="1" width="80.7109375" style="79" customWidth="1"/>
    <col min="2" max="3" width="30.7109375" style="79" customWidth="1"/>
    <col min="4" max="4" width="3.28515625" style="267" customWidth="1"/>
    <col min="5" max="5" width="19.85546875" style="267" customWidth="1"/>
    <col min="6" max="6" width="3.85546875" style="267" customWidth="1"/>
    <col min="7" max="7" width="21" style="267" customWidth="1"/>
    <col min="8" max="8" width="17.7109375" style="267" customWidth="1"/>
    <col min="9" max="16384" width="11.42578125" style="267"/>
  </cols>
  <sheetData>
    <row r="1" spans="1:9" s="265" customFormat="1" ht="21" customHeight="1" x14ac:dyDescent="0.25">
      <c r="A1" s="430" t="s">
        <v>2559</v>
      </c>
      <c r="B1" s="264"/>
      <c r="C1" s="52"/>
    </row>
    <row r="2" spans="1:9" s="266" customFormat="1" ht="21" customHeight="1" x14ac:dyDescent="0.25">
      <c r="A2" s="53" t="s">
        <v>3375</v>
      </c>
      <c r="B2" s="53"/>
      <c r="C2" s="53"/>
    </row>
    <row r="3" spans="1:9" ht="15.75" customHeight="1" x14ac:dyDescent="0.25">
      <c r="A3" s="54"/>
      <c r="B3" s="465"/>
      <c r="C3" s="465"/>
    </row>
    <row r="4" spans="1:9" s="264" customFormat="1" ht="18" customHeight="1" x14ac:dyDescent="0.25">
      <c r="A4" s="466" t="s">
        <v>1698</v>
      </c>
      <c r="B4" s="463" t="s">
        <v>2560</v>
      </c>
      <c r="C4" s="55" t="s">
        <v>2561</v>
      </c>
    </row>
    <row r="5" spans="1:9" s="264" customFormat="1" ht="18" customHeight="1" x14ac:dyDescent="0.25">
      <c r="A5" s="467"/>
      <c r="B5" s="464"/>
      <c r="C5" s="56" t="s">
        <v>1443</v>
      </c>
    </row>
    <row r="6" spans="1:9" s="264" customFormat="1" ht="17.25" customHeight="1" x14ac:dyDescent="0.25">
      <c r="A6" s="57"/>
      <c r="B6" s="58"/>
      <c r="C6" s="59"/>
    </row>
    <row r="7" spans="1:9" s="264" customFormat="1" ht="16.5" customHeight="1" x14ac:dyDescent="0.25">
      <c r="A7" s="60" t="s">
        <v>2562</v>
      </c>
      <c r="B7" s="61">
        <v>3243538</v>
      </c>
      <c r="C7" s="62" t="s">
        <v>2563</v>
      </c>
    </row>
    <row r="8" spans="1:9" s="264" customFormat="1" ht="16.5" customHeight="1" x14ac:dyDescent="0.25">
      <c r="A8" s="63"/>
      <c r="B8" s="61"/>
      <c r="C8" s="61"/>
    </row>
    <row r="9" spans="1:9" s="264" customFormat="1" ht="16.5" customHeight="1" x14ac:dyDescent="0.25">
      <c r="A9" s="60" t="s">
        <v>2564</v>
      </c>
      <c r="B9" s="62" t="s">
        <v>2563</v>
      </c>
      <c r="C9" s="61">
        <v>5765567.0267970003</v>
      </c>
    </row>
    <row r="10" spans="1:9" s="264" customFormat="1" ht="16.5" customHeight="1" x14ac:dyDescent="0.25">
      <c r="A10" s="64"/>
      <c r="B10" s="61"/>
      <c r="C10" s="65"/>
      <c r="G10" s="268"/>
      <c r="H10" s="268"/>
      <c r="I10" s="268"/>
    </row>
    <row r="11" spans="1:9" s="264" customFormat="1" ht="15.75" x14ac:dyDescent="0.25">
      <c r="A11" s="60" t="s">
        <v>2565</v>
      </c>
      <c r="B11" s="61">
        <v>3232672</v>
      </c>
      <c r="C11" s="9">
        <v>4482546.4338339996</v>
      </c>
      <c r="E11" s="408"/>
      <c r="G11" s="408"/>
      <c r="H11" s="268"/>
    </row>
    <row r="12" spans="1:9" s="264" customFormat="1" ht="16.5" customHeight="1" x14ac:dyDescent="0.25">
      <c r="A12" s="64" t="s">
        <v>2566</v>
      </c>
      <c r="B12" s="61">
        <v>3172977</v>
      </c>
      <c r="C12" s="61">
        <v>3685580.5035939999</v>
      </c>
    </row>
    <row r="13" spans="1:9" s="268" customFormat="1" ht="16.5" customHeight="1" x14ac:dyDescent="0.25">
      <c r="A13" s="64" t="s">
        <v>2567</v>
      </c>
      <c r="B13" s="61">
        <v>753384</v>
      </c>
      <c r="C13" s="61">
        <v>601238.959363</v>
      </c>
    </row>
    <row r="14" spans="1:9" s="264" customFormat="1" ht="16.5" customHeight="1" x14ac:dyDescent="0.25">
      <c r="A14" s="64" t="s">
        <v>2568</v>
      </c>
      <c r="B14" s="61">
        <v>50826</v>
      </c>
      <c r="C14" s="320">
        <v>-337.612728</v>
      </c>
    </row>
    <row r="15" spans="1:9" s="264" customFormat="1" ht="16.5" customHeight="1" x14ac:dyDescent="0.25">
      <c r="A15" s="64" t="s">
        <v>2569</v>
      </c>
      <c r="B15" s="61">
        <v>7630</v>
      </c>
      <c r="C15" s="61">
        <v>1103.9664049999999</v>
      </c>
    </row>
    <row r="16" spans="1:9" s="264" customFormat="1" ht="16.5" customHeight="1" x14ac:dyDescent="0.25">
      <c r="A16" s="66" t="s">
        <v>2570</v>
      </c>
      <c r="B16" s="61"/>
      <c r="C16" s="61"/>
    </row>
    <row r="17" spans="1:3" s="264" customFormat="1" ht="16.5" customHeight="1" x14ac:dyDescent="0.25">
      <c r="A17" s="64" t="s">
        <v>2571</v>
      </c>
      <c r="B17" s="61">
        <v>446802</v>
      </c>
      <c r="C17" s="61">
        <v>177779.28519299999</v>
      </c>
    </row>
    <row r="18" spans="1:3" s="264" customFormat="1" ht="16.5" customHeight="1" x14ac:dyDescent="0.25">
      <c r="A18" s="64" t="s">
        <v>2572</v>
      </c>
      <c r="B18" s="61">
        <v>17309</v>
      </c>
      <c r="C18" s="61">
        <v>17181.332007000001</v>
      </c>
    </row>
    <row r="19" spans="1:3" s="264" customFormat="1" ht="16.5" customHeight="1" x14ac:dyDescent="0.25">
      <c r="A19" s="64"/>
      <c r="B19" s="61"/>
      <c r="C19" s="61"/>
    </row>
    <row r="20" spans="1:3" s="264" customFormat="1" ht="16.5" customHeight="1" x14ac:dyDescent="0.25">
      <c r="A20" s="60" t="s">
        <v>475</v>
      </c>
      <c r="B20" s="61">
        <v>558940</v>
      </c>
      <c r="C20" s="61">
        <v>1283020.5929630001</v>
      </c>
    </row>
    <row r="21" spans="1:3" s="264" customFormat="1" ht="16.5" customHeight="1" x14ac:dyDescent="0.25">
      <c r="A21" s="64" t="s">
        <v>2573</v>
      </c>
      <c r="B21" s="61">
        <v>358249</v>
      </c>
      <c r="C21" s="61">
        <v>1104569.058713</v>
      </c>
    </row>
    <row r="22" spans="1:3" s="264" customFormat="1" ht="16.5" customHeight="1" x14ac:dyDescent="0.25">
      <c r="A22" s="67" t="s">
        <v>2574</v>
      </c>
      <c r="B22" s="61">
        <v>239227</v>
      </c>
      <c r="C22" s="61">
        <v>564581.10619099997</v>
      </c>
    </row>
    <row r="23" spans="1:3" s="264" customFormat="1" ht="16.5" customHeight="1" x14ac:dyDescent="0.25">
      <c r="A23" s="68" t="s">
        <v>2575</v>
      </c>
      <c r="B23" s="61">
        <v>238854</v>
      </c>
      <c r="C23" s="61">
        <v>563993.31860799994</v>
      </c>
    </row>
    <row r="24" spans="1:3" s="264" customFormat="1" ht="16.5" customHeight="1" x14ac:dyDescent="0.25">
      <c r="A24" s="68" t="s">
        <v>2576</v>
      </c>
      <c r="B24" s="61">
        <v>2024</v>
      </c>
      <c r="C24" s="61">
        <v>587.78758300000004</v>
      </c>
    </row>
    <row r="25" spans="1:3" s="264" customFormat="1" ht="16.5" customHeight="1" x14ac:dyDescent="0.25">
      <c r="A25" s="67" t="s">
        <v>2577</v>
      </c>
      <c r="B25" s="61">
        <v>245679</v>
      </c>
      <c r="C25" s="61">
        <v>539987.95252199995</v>
      </c>
    </row>
    <row r="26" spans="1:3" s="264" customFormat="1" ht="16.5" customHeight="1" x14ac:dyDescent="0.25">
      <c r="A26" s="64" t="s">
        <v>1672</v>
      </c>
      <c r="B26" s="61">
        <v>244116</v>
      </c>
      <c r="C26" s="61">
        <v>178451.53425</v>
      </c>
    </row>
    <row r="27" spans="1:3" s="264" customFormat="1" ht="16.5" customHeight="1" x14ac:dyDescent="0.25">
      <c r="A27" s="71"/>
    </row>
    <row r="28" spans="1:3" s="264" customFormat="1" ht="16.5" customHeight="1" x14ac:dyDescent="0.25">
      <c r="A28" s="69" t="s">
        <v>1673</v>
      </c>
      <c r="B28" s="61">
        <v>520681</v>
      </c>
      <c r="C28" s="61">
        <v>523319.651556</v>
      </c>
    </row>
    <row r="29" spans="1:3" s="264" customFormat="1" ht="16.5" customHeight="1" x14ac:dyDescent="0.25">
      <c r="A29" s="64"/>
    </row>
    <row r="30" spans="1:3" s="264" customFormat="1" ht="16.5" customHeight="1" x14ac:dyDescent="0.25">
      <c r="A30" s="69" t="s">
        <v>290</v>
      </c>
      <c r="B30" s="61">
        <v>510776</v>
      </c>
      <c r="C30" s="61">
        <v>519245.05053000001</v>
      </c>
    </row>
    <row r="31" spans="1:3" s="264" customFormat="1" ht="16.5" customHeight="1" x14ac:dyDescent="0.25">
      <c r="A31" s="70" t="s">
        <v>291</v>
      </c>
    </row>
    <row r="32" spans="1:3" s="264" customFormat="1" ht="16.5" customHeight="1" x14ac:dyDescent="0.25">
      <c r="A32" s="64" t="s">
        <v>292</v>
      </c>
      <c r="B32" s="61">
        <v>486434</v>
      </c>
      <c r="C32" s="61">
        <v>467474.54542400001</v>
      </c>
    </row>
    <row r="33" spans="1:3" s="264" customFormat="1" ht="16.5" customHeight="1" x14ac:dyDescent="0.25">
      <c r="A33" s="64" t="s">
        <v>293</v>
      </c>
      <c r="B33" s="61">
        <v>60864</v>
      </c>
      <c r="C33" s="61">
        <v>51756.256047000003</v>
      </c>
    </row>
    <row r="34" spans="1:3" s="264" customFormat="1" ht="16.5" customHeight="1" x14ac:dyDescent="0.25">
      <c r="A34" s="64" t="s">
        <v>294</v>
      </c>
      <c r="B34" s="61">
        <v>1025</v>
      </c>
      <c r="C34" s="61">
        <v>8.6987299999999994</v>
      </c>
    </row>
    <row r="35" spans="1:3" s="264" customFormat="1" ht="16.5" customHeight="1" x14ac:dyDescent="0.25">
      <c r="A35" s="64" t="s">
        <v>295</v>
      </c>
      <c r="B35" s="61">
        <v>231</v>
      </c>
      <c r="C35" s="61">
        <v>5.5503289999999996</v>
      </c>
    </row>
    <row r="36" spans="1:3" s="264" customFormat="1" ht="16.5" customHeight="1" x14ac:dyDescent="0.25">
      <c r="A36" s="71"/>
    </row>
    <row r="37" spans="1:3" s="264" customFormat="1" ht="16.5" customHeight="1" x14ac:dyDescent="0.25">
      <c r="A37" s="69" t="s">
        <v>296</v>
      </c>
      <c r="B37" s="61">
        <v>15280</v>
      </c>
      <c r="C37" s="61">
        <v>4074.6010259999998</v>
      </c>
    </row>
    <row r="38" spans="1:3" s="264" customFormat="1" ht="16.5" customHeight="1" x14ac:dyDescent="0.25">
      <c r="A38" s="69"/>
    </row>
    <row r="39" spans="1:3" s="264" customFormat="1" ht="16.5" customHeight="1" x14ac:dyDescent="0.25">
      <c r="A39" s="72" t="s">
        <v>297</v>
      </c>
    </row>
    <row r="40" spans="1:3" s="264" customFormat="1" ht="16.5" customHeight="1" x14ac:dyDescent="0.25">
      <c r="A40" s="70" t="s">
        <v>298</v>
      </c>
    </row>
    <row r="41" spans="1:3" s="264" customFormat="1" ht="16.5" customHeight="1" x14ac:dyDescent="0.25">
      <c r="A41" s="70" t="s">
        <v>3420</v>
      </c>
    </row>
    <row r="42" spans="1:3" s="264" customFormat="1" ht="16.5" customHeight="1" x14ac:dyDescent="0.25">
      <c r="A42" s="70" t="s">
        <v>299</v>
      </c>
      <c r="B42" s="61">
        <v>143993</v>
      </c>
      <c r="C42" s="61">
        <v>114693.62278999999</v>
      </c>
    </row>
    <row r="43" spans="1:3" s="264" customFormat="1" ht="16.5" customHeight="1" x14ac:dyDescent="0.25">
      <c r="A43" s="73" t="s">
        <v>300</v>
      </c>
      <c r="B43" s="61">
        <v>143855</v>
      </c>
      <c r="C43" s="61">
        <v>265713.042571</v>
      </c>
    </row>
    <row r="44" spans="1:3" s="264" customFormat="1" ht="16.5" customHeight="1" x14ac:dyDescent="0.25">
      <c r="A44" s="73" t="s">
        <v>301</v>
      </c>
      <c r="B44" s="61">
        <v>4284</v>
      </c>
      <c r="C44" s="61">
        <v>6858.4859749999996</v>
      </c>
    </row>
    <row r="45" spans="1:3" s="264" customFormat="1" ht="16.5" customHeight="1" x14ac:dyDescent="0.25">
      <c r="A45" s="73" t="s">
        <v>302</v>
      </c>
      <c r="B45" s="61">
        <v>296900</v>
      </c>
      <c r="C45" s="61">
        <v>143139.13091800001</v>
      </c>
    </row>
    <row r="46" spans="1:3" s="264" customFormat="1" ht="16.5" customHeight="1" x14ac:dyDescent="0.25">
      <c r="A46" s="73" t="s">
        <v>303</v>
      </c>
      <c r="B46" s="61">
        <v>4047</v>
      </c>
      <c r="C46" s="61">
        <v>18137.944882</v>
      </c>
    </row>
    <row r="47" spans="1:3" s="264" customFormat="1" ht="16.5" customHeight="1" x14ac:dyDescent="0.25">
      <c r="A47" s="73"/>
    </row>
    <row r="48" spans="1:3" s="264" customFormat="1" ht="16.5" customHeight="1" x14ac:dyDescent="0.25">
      <c r="A48" s="69" t="s">
        <v>1674</v>
      </c>
      <c r="B48" s="61">
        <v>3223068</v>
      </c>
      <c r="C48" s="61">
        <v>938446.55254399998</v>
      </c>
    </row>
    <row r="49" spans="1:3" s="264" customFormat="1" ht="16.5" customHeight="1" x14ac:dyDescent="0.25">
      <c r="A49" s="64" t="s">
        <v>304</v>
      </c>
      <c r="B49" s="61">
        <v>3221790</v>
      </c>
      <c r="C49" s="61">
        <v>845990.11600399995</v>
      </c>
    </row>
    <row r="50" spans="1:3" s="264" customFormat="1" ht="16.5" customHeight="1" x14ac:dyDescent="0.25">
      <c r="A50" s="64" t="s">
        <v>1730</v>
      </c>
      <c r="B50" s="61">
        <v>509767</v>
      </c>
      <c r="C50" s="61">
        <v>92445.592772000004</v>
      </c>
    </row>
    <row r="51" spans="1:3" s="264" customFormat="1" ht="16.5" customHeight="1" x14ac:dyDescent="0.25">
      <c r="A51" s="70" t="s">
        <v>1731</v>
      </c>
    </row>
    <row r="52" spans="1:3" s="264" customFormat="1" ht="16.5" customHeight="1" x14ac:dyDescent="0.25">
      <c r="A52" s="64" t="s">
        <v>1732</v>
      </c>
      <c r="B52" s="61">
        <v>4165</v>
      </c>
      <c r="C52" s="61">
        <v>10.843768000000001</v>
      </c>
    </row>
    <row r="53" spans="1:3" s="264" customFormat="1" ht="16.5" customHeight="1" x14ac:dyDescent="0.25">
      <c r="A53" s="68"/>
    </row>
    <row r="54" spans="1:3" s="264" customFormat="1" ht="16.5" customHeight="1" x14ac:dyDescent="0.25">
      <c r="A54" s="69" t="s">
        <v>1679</v>
      </c>
      <c r="B54" s="61">
        <v>3054143</v>
      </c>
      <c r="C54" s="61">
        <v>791246.248333</v>
      </c>
    </row>
    <row r="55" spans="1:3" s="264" customFormat="1" ht="16.5" customHeight="1" x14ac:dyDescent="0.25">
      <c r="A55" s="64" t="s">
        <v>1733</v>
      </c>
      <c r="B55" s="61">
        <v>3046538</v>
      </c>
      <c r="C55" s="61">
        <v>549631.52994799998</v>
      </c>
    </row>
    <row r="56" spans="1:3" s="264" customFormat="1" ht="16.5" customHeight="1" x14ac:dyDescent="0.25">
      <c r="A56" s="74" t="s">
        <v>1734</v>
      </c>
      <c r="B56" s="61"/>
      <c r="C56" s="61"/>
    </row>
    <row r="57" spans="1:3" s="264" customFormat="1" ht="16.5" customHeight="1" x14ac:dyDescent="0.25">
      <c r="A57" s="64" t="s">
        <v>1735</v>
      </c>
      <c r="B57" s="61">
        <v>493198</v>
      </c>
      <c r="C57" s="61">
        <v>91916.962771999999</v>
      </c>
    </row>
    <row r="58" spans="1:3" s="264" customFormat="1" ht="16.5" customHeight="1" x14ac:dyDescent="0.25">
      <c r="A58" s="64" t="s">
        <v>1736</v>
      </c>
      <c r="B58" s="61">
        <v>138749</v>
      </c>
      <c r="C58" s="61">
        <v>48642.234380000002</v>
      </c>
    </row>
    <row r="59" spans="1:3" s="264" customFormat="1" ht="16.5" customHeight="1" x14ac:dyDescent="0.25">
      <c r="A59" s="64" t="s">
        <v>1737</v>
      </c>
      <c r="B59" s="61">
        <v>498380</v>
      </c>
      <c r="C59" s="61">
        <v>101081.08112800001</v>
      </c>
    </row>
    <row r="60" spans="1:3" s="264" customFormat="1" ht="16.5" customHeight="1" x14ac:dyDescent="0.25">
      <c r="A60" s="64" t="s">
        <v>1738</v>
      </c>
      <c r="B60" s="61">
        <v>3435</v>
      </c>
      <c r="C60" s="61">
        <v>14.065530000000001</v>
      </c>
    </row>
    <row r="61" spans="1:3" s="264" customFormat="1" ht="16.5" customHeight="1" x14ac:dyDescent="0.25">
      <c r="A61" s="64" t="s">
        <v>1739</v>
      </c>
      <c r="B61" s="61">
        <v>7951</v>
      </c>
      <c r="C61" s="320">
        <v>-39.625425</v>
      </c>
    </row>
    <row r="62" spans="1:3" s="264" customFormat="1" ht="16.5" customHeight="1" x14ac:dyDescent="0.25">
      <c r="A62" s="70" t="s">
        <v>1740</v>
      </c>
      <c r="B62" s="61"/>
      <c r="C62" s="61"/>
    </row>
    <row r="63" spans="1:3" s="264" customFormat="1" ht="16.5" customHeight="1" x14ac:dyDescent="0.25">
      <c r="A63" s="69" t="s">
        <v>1741</v>
      </c>
      <c r="B63" s="61">
        <v>13045</v>
      </c>
      <c r="C63" s="61">
        <v>1497.3623480000001</v>
      </c>
    </row>
    <row r="64" spans="1:3" s="264" customFormat="1" ht="16.5" customHeight="1" x14ac:dyDescent="0.25">
      <c r="A64" s="69"/>
      <c r="B64" s="61"/>
      <c r="C64" s="61"/>
    </row>
    <row r="65" spans="1:3" s="264" customFormat="1" ht="16.5" customHeight="1" x14ac:dyDescent="0.25">
      <c r="A65" s="69" t="s">
        <v>1680</v>
      </c>
      <c r="B65" s="61">
        <v>3238298</v>
      </c>
      <c r="C65" s="61">
        <v>148698.087581</v>
      </c>
    </row>
    <row r="66" spans="1:3" s="264" customFormat="1" ht="16.5" customHeight="1" x14ac:dyDescent="0.25">
      <c r="A66" s="67"/>
      <c r="B66" s="61"/>
      <c r="C66" s="61"/>
    </row>
    <row r="67" spans="1:3" s="264" customFormat="1" ht="16.5" customHeight="1" x14ac:dyDescent="0.25">
      <c r="A67" s="63" t="s">
        <v>1682</v>
      </c>
      <c r="B67" s="61"/>
      <c r="C67" s="61"/>
    </row>
    <row r="68" spans="1:3" s="264" customFormat="1" ht="16.5" customHeight="1" x14ac:dyDescent="0.25">
      <c r="A68" s="69" t="s">
        <v>1742</v>
      </c>
      <c r="B68" s="61">
        <v>32921</v>
      </c>
      <c r="C68" s="61">
        <v>1919078.619832</v>
      </c>
    </row>
    <row r="69" spans="1:3" s="269" customFormat="1" ht="16.5" customHeight="1" x14ac:dyDescent="0.25">
      <c r="A69" s="69" t="s">
        <v>1743</v>
      </c>
      <c r="B69" s="61">
        <v>15073</v>
      </c>
      <c r="C69" s="61">
        <v>195368.440814</v>
      </c>
    </row>
    <row r="70" spans="1:3" s="269" customFormat="1" ht="16.5" customHeight="1" x14ac:dyDescent="0.25">
      <c r="A70" s="69" t="s">
        <v>1680</v>
      </c>
      <c r="B70" s="61">
        <v>32915</v>
      </c>
      <c r="C70" s="61">
        <v>26704.250187000001</v>
      </c>
    </row>
    <row r="71" spans="1:3" s="269" customFormat="1" ht="16.5" customHeight="1" x14ac:dyDescent="0.2">
      <c r="A71" s="75"/>
      <c r="B71" s="76"/>
      <c r="C71" s="77"/>
    </row>
    <row r="72" spans="1:3" s="269" customFormat="1" ht="16.5" customHeight="1" x14ac:dyDescent="0.2">
      <c r="A72" s="27" t="s">
        <v>1692</v>
      </c>
      <c r="B72" s="76"/>
      <c r="C72" s="77"/>
    </row>
    <row r="73" spans="1:3" s="269" customFormat="1" ht="16.5" customHeight="1" x14ac:dyDescent="0.2">
      <c r="A73" s="27" t="s">
        <v>1693</v>
      </c>
      <c r="B73" s="76"/>
      <c r="C73" s="77"/>
    </row>
    <row r="74" spans="1:3" x14ac:dyDescent="0.25">
      <c r="A74" s="27" t="s">
        <v>1744</v>
      </c>
      <c r="B74" s="76"/>
      <c r="C74" s="77"/>
    </row>
    <row r="75" spans="1:3" x14ac:dyDescent="0.25">
      <c r="A75" s="78" t="s">
        <v>1745</v>
      </c>
      <c r="B75" s="78"/>
    </row>
    <row r="77" spans="1:3" x14ac:dyDescent="0.25">
      <c r="C77" s="267"/>
    </row>
    <row r="78" spans="1:3" x14ac:dyDescent="0.25">
      <c r="C78" s="267"/>
    </row>
  </sheetData>
  <sheetProtection selectLockedCells="1" selectUnlockedCells="1"/>
  <customSheetViews>
    <customSheetView guid="{3103A2BE-5920-4A4F-9995-346B80167030}" scale="75" showPageBreaks="1" printArea="1" view="pageBreakPreview" showRuler="0">
      <pageMargins left="0.6692913385826772" right="0.6692913385826772" top="0.6692913385826772" bottom="0.6692913385826772" header="0.51181102362204722" footer="0.51181102362204722"/>
      <pageSetup paperSize="9" scale="59" orientation="portrait" r:id="rId1"/>
      <headerFooter alignWithMargins="0"/>
    </customSheetView>
  </customSheetViews>
  <mergeCells count="3">
    <mergeCell ref="B4:B5"/>
    <mergeCell ref="B3:C3"/>
    <mergeCell ref="A4:A5"/>
  </mergeCells>
  <phoneticPr fontId="12" type="noConversion"/>
  <pageMargins left="0.6692913385826772" right="0.6692913385826772" top="0.6692913385826772" bottom="0.6692913385826772" header="0.51181102362204722" footer="0.51181102362204722"/>
  <pageSetup paperSize="9" scale="59" orientation="portrait" r:id="rId2"/>
  <headerFooter alignWithMargins="0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 enableFormatConditionsCalculation="0">
    <pageSetUpPr fitToPage="1"/>
  </sheetPr>
  <dimension ref="A1:H77"/>
  <sheetViews>
    <sheetView zoomScaleNormal="100" zoomScaleSheetLayoutView="75" workbookViewId="0">
      <selection activeCell="N40" sqref="N40"/>
    </sheetView>
  </sheetViews>
  <sheetFormatPr baseColWidth="10" defaultRowHeight="15.75" x14ac:dyDescent="0.25"/>
  <cols>
    <col min="1" max="1" width="66.7109375" style="244" customWidth="1"/>
    <col min="2" max="3" width="17.7109375" style="87" customWidth="1"/>
    <col min="4" max="4" width="18" style="87" customWidth="1"/>
    <col min="5" max="6" width="15.85546875" style="87" customWidth="1"/>
    <col min="7" max="16384" width="11.42578125" style="87"/>
  </cols>
  <sheetData>
    <row r="1" spans="1:6" s="102" customFormat="1" ht="15" x14ac:dyDescent="0.2">
      <c r="A1" s="468" t="s">
        <v>2559</v>
      </c>
      <c r="B1" s="468"/>
      <c r="C1" s="468"/>
      <c r="D1" s="468"/>
      <c r="E1" s="468"/>
      <c r="F1" s="468"/>
    </row>
    <row r="2" spans="1:6" ht="15.75" customHeight="1" x14ac:dyDescent="0.25">
      <c r="A2" s="458" t="s">
        <v>3376</v>
      </c>
      <c r="B2" s="458"/>
      <c r="C2" s="458"/>
      <c r="D2" s="458"/>
      <c r="E2" s="458"/>
      <c r="F2" s="458"/>
    </row>
    <row r="3" spans="1:6" x14ac:dyDescent="0.25">
      <c r="A3" s="458" t="s">
        <v>1746</v>
      </c>
      <c r="B3" s="458"/>
      <c r="C3" s="458"/>
      <c r="D3" s="458"/>
      <c r="E3" s="458"/>
      <c r="F3" s="458"/>
    </row>
    <row r="4" spans="1:6" ht="16.5" x14ac:dyDescent="0.25">
      <c r="A4" s="80"/>
      <c r="B4" s="80"/>
      <c r="C4" s="80"/>
      <c r="D4" s="80"/>
      <c r="E4" s="80"/>
      <c r="F4" s="80"/>
    </row>
    <row r="5" spans="1:6" s="18" customFormat="1" ht="46.5" x14ac:dyDescent="0.25">
      <c r="A5" s="469" t="s">
        <v>1698</v>
      </c>
      <c r="B5" s="81" t="s">
        <v>382</v>
      </c>
      <c r="C5" s="81" t="s">
        <v>383</v>
      </c>
      <c r="D5" s="81" t="s">
        <v>3421</v>
      </c>
      <c r="E5" s="81" t="s">
        <v>1747</v>
      </c>
      <c r="F5" s="82" t="s">
        <v>1748</v>
      </c>
    </row>
    <row r="6" spans="1:6" s="18" customFormat="1" ht="15" x14ac:dyDescent="0.25">
      <c r="A6" s="470"/>
      <c r="B6" s="83" t="s">
        <v>1441</v>
      </c>
      <c r="C6" s="84" t="s">
        <v>1443</v>
      </c>
      <c r="D6" s="85"/>
      <c r="E6" s="84"/>
      <c r="F6" s="84"/>
    </row>
    <row r="7" spans="1:6" x14ac:dyDescent="0.25">
      <c r="A7" s="86"/>
    </row>
    <row r="8" spans="1:6" ht="17.45" customHeight="1" x14ac:dyDescent="0.25">
      <c r="A8" s="88" t="s">
        <v>1700</v>
      </c>
      <c r="B8" s="17">
        <v>3243538</v>
      </c>
      <c r="C8" s="89">
        <v>5765567.0267970003</v>
      </c>
      <c r="D8" s="89">
        <v>938446.55254399998</v>
      </c>
      <c r="E8" s="89">
        <v>791246.248333</v>
      </c>
      <c r="F8" s="89">
        <v>148698.087581</v>
      </c>
    </row>
    <row r="9" spans="1:6" ht="11.25" customHeight="1" x14ac:dyDescent="0.25">
      <c r="A9" s="8"/>
      <c r="B9" s="17"/>
      <c r="C9" s="89"/>
      <c r="D9" s="89"/>
      <c r="E9" s="89"/>
      <c r="F9" s="89"/>
    </row>
    <row r="10" spans="1:6" ht="17.45" customHeight="1" x14ac:dyDescent="0.25">
      <c r="A10" s="39" t="s">
        <v>1701</v>
      </c>
      <c r="B10" s="90"/>
      <c r="C10" s="90"/>
      <c r="D10" s="90"/>
      <c r="E10" s="90"/>
      <c r="F10" s="90"/>
    </row>
    <row r="11" spans="1:6" ht="17.45" customHeight="1" x14ac:dyDescent="0.25">
      <c r="A11" s="8" t="s">
        <v>384</v>
      </c>
      <c r="B11" s="17">
        <v>94283</v>
      </c>
      <c r="C11" s="89">
        <v>41258.062431999999</v>
      </c>
      <c r="D11" s="89">
        <v>4447.1852689999996</v>
      </c>
      <c r="E11" s="89">
        <v>4626.6692560000001</v>
      </c>
      <c r="F11" s="89">
        <v>-174.62673799999999</v>
      </c>
    </row>
    <row r="12" spans="1:6" ht="17.45" customHeight="1" x14ac:dyDescent="0.25">
      <c r="A12" s="8" t="s">
        <v>1752</v>
      </c>
      <c r="B12" s="17">
        <v>1970</v>
      </c>
      <c r="C12" s="89">
        <v>21258.667206999999</v>
      </c>
      <c r="D12" s="89">
        <v>4268.9377029999996</v>
      </c>
      <c r="E12" s="89">
        <v>3453.501612</v>
      </c>
      <c r="F12" s="89">
        <v>815.44297700000004</v>
      </c>
    </row>
    <row r="13" spans="1:6" ht="17.45" customHeight="1" x14ac:dyDescent="0.25">
      <c r="A13" s="8" t="s">
        <v>1754</v>
      </c>
      <c r="B13" s="17">
        <v>237337</v>
      </c>
      <c r="C13" s="89">
        <v>2008826.9844800001</v>
      </c>
      <c r="D13" s="89">
        <v>278275.939992</v>
      </c>
      <c r="E13" s="89">
        <v>278304.52949699998</v>
      </c>
      <c r="F13" s="89">
        <v>761.68571899999995</v>
      </c>
    </row>
    <row r="14" spans="1:6" ht="17.45" customHeight="1" x14ac:dyDescent="0.25">
      <c r="A14" s="8" t="s">
        <v>1756</v>
      </c>
      <c r="B14" s="17">
        <v>71968</v>
      </c>
      <c r="C14" s="89">
        <v>334526.93397900002</v>
      </c>
      <c r="D14" s="89">
        <v>94802.791222</v>
      </c>
      <c r="E14" s="89">
        <v>82667.148434999996</v>
      </c>
      <c r="F14" s="89">
        <v>12137.860013</v>
      </c>
    </row>
    <row r="15" spans="1:6" ht="17.45" customHeight="1" x14ac:dyDescent="0.25">
      <c r="A15" s="8" t="s">
        <v>1758</v>
      </c>
      <c r="B15" s="17">
        <v>11449</v>
      </c>
      <c r="C15" s="89">
        <v>45483.801671000001</v>
      </c>
      <c r="D15" s="89">
        <v>7495.5528990000003</v>
      </c>
      <c r="E15" s="89">
        <v>6220.9509209999997</v>
      </c>
      <c r="F15" s="89">
        <v>1274.0625789999999</v>
      </c>
    </row>
    <row r="16" spans="1:6" ht="17.45" customHeight="1" x14ac:dyDescent="0.25">
      <c r="A16" s="8" t="s">
        <v>1760</v>
      </c>
      <c r="B16" s="17">
        <v>362616</v>
      </c>
      <c r="C16" s="89">
        <v>253079.236768</v>
      </c>
      <c r="D16" s="89">
        <v>44639.478835000002</v>
      </c>
      <c r="E16" s="89">
        <v>29919.665692999999</v>
      </c>
      <c r="F16" s="89">
        <v>14713.469125</v>
      </c>
    </row>
    <row r="17" spans="1:6" ht="17.45" customHeight="1" x14ac:dyDescent="0.25">
      <c r="A17" s="8" t="s">
        <v>1762</v>
      </c>
      <c r="B17" s="17">
        <v>624949</v>
      </c>
      <c r="C17" s="89">
        <v>1848836.445207</v>
      </c>
      <c r="D17" s="89">
        <v>306131.70017500001</v>
      </c>
      <c r="E17" s="89">
        <v>263277.05362700002</v>
      </c>
      <c r="F17" s="89">
        <v>43567.042695999997</v>
      </c>
    </row>
    <row r="18" spans="1:6" ht="17.45" customHeight="1" x14ac:dyDescent="0.25">
      <c r="A18" s="8" t="s">
        <v>1764</v>
      </c>
      <c r="B18" s="17">
        <v>107134</v>
      </c>
      <c r="C18" s="89">
        <v>204419.91933999999</v>
      </c>
      <c r="D18" s="89">
        <v>32016.883279000001</v>
      </c>
      <c r="E18" s="89">
        <v>25079.298510000001</v>
      </c>
      <c r="F18" s="89">
        <v>6944.9175910000004</v>
      </c>
    </row>
    <row r="19" spans="1:6" ht="17.45" customHeight="1" x14ac:dyDescent="0.25">
      <c r="A19" s="8" t="s">
        <v>1766</v>
      </c>
      <c r="B19" s="17">
        <v>221816</v>
      </c>
      <c r="C19" s="89">
        <v>70777.040276</v>
      </c>
      <c r="D19" s="89">
        <v>10434.960125</v>
      </c>
      <c r="E19" s="89">
        <v>6325.0143090000001</v>
      </c>
      <c r="F19" s="89">
        <v>4112.5613050000002</v>
      </c>
    </row>
    <row r="20" spans="1:6" ht="17.45" customHeight="1" x14ac:dyDescent="0.25">
      <c r="A20" s="8" t="s">
        <v>1768</v>
      </c>
      <c r="B20" s="17">
        <v>124177</v>
      </c>
      <c r="C20" s="89">
        <v>194418.45045400001</v>
      </c>
      <c r="D20" s="89">
        <v>38518.543304999999</v>
      </c>
      <c r="E20" s="89">
        <v>24152.013612999999</v>
      </c>
      <c r="F20" s="89">
        <v>14358.778471</v>
      </c>
    </row>
    <row r="21" spans="1:6" ht="17.45" customHeight="1" x14ac:dyDescent="0.25">
      <c r="A21" s="8" t="s">
        <v>3422</v>
      </c>
      <c r="B21" s="17">
        <v>25185</v>
      </c>
      <c r="C21" s="89">
        <v>66620.004331000004</v>
      </c>
      <c r="D21" s="89">
        <v>17577.576781</v>
      </c>
      <c r="E21" s="89">
        <v>12869.511259999999</v>
      </c>
      <c r="F21" s="89">
        <v>4696.4751070000002</v>
      </c>
    </row>
    <row r="22" spans="1:6" ht="17.45" customHeight="1" x14ac:dyDescent="0.25">
      <c r="A22" s="8" t="s">
        <v>1771</v>
      </c>
      <c r="B22" s="17">
        <v>294551</v>
      </c>
      <c r="C22" s="89">
        <v>137851.43195500001</v>
      </c>
      <c r="D22" s="89">
        <v>18741.938850999999</v>
      </c>
      <c r="E22" s="89">
        <v>10021.190613999999</v>
      </c>
      <c r="F22" s="89">
        <v>8722.2405190000009</v>
      </c>
    </row>
    <row r="23" spans="1:6" ht="17.45" customHeight="1" x14ac:dyDescent="0.25">
      <c r="A23" s="8" t="s">
        <v>1772</v>
      </c>
      <c r="B23" s="17">
        <v>474744</v>
      </c>
      <c r="C23" s="89">
        <v>223364.82727899999</v>
      </c>
      <c r="D23" s="89">
        <v>41477.666216999998</v>
      </c>
      <c r="E23" s="89">
        <v>21917.380152999998</v>
      </c>
      <c r="F23" s="89">
        <v>19563.775801</v>
      </c>
    </row>
    <row r="24" spans="1:6" ht="17.45" customHeight="1" x14ac:dyDescent="0.25">
      <c r="A24" s="8" t="s">
        <v>1774</v>
      </c>
      <c r="B24" s="17">
        <v>180971</v>
      </c>
      <c r="C24" s="89">
        <v>134773.305697</v>
      </c>
      <c r="D24" s="89">
        <v>23819.286198999998</v>
      </c>
      <c r="E24" s="89">
        <v>13182.014789999999</v>
      </c>
      <c r="F24" s="89">
        <v>10636.557139</v>
      </c>
    </row>
    <row r="25" spans="1:6" ht="17.45" customHeight="1" x14ac:dyDescent="0.25">
      <c r="A25" s="8" t="s">
        <v>1776</v>
      </c>
      <c r="B25" s="40">
        <v>0</v>
      </c>
      <c r="C25" s="40">
        <v>0</v>
      </c>
      <c r="D25" s="40">
        <v>0</v>
      </c>
      <c r="E25" s="40">
        <v>0</v>
      </c>
      <c r="F25" s="40">
        <v>0</v>
      </c>
    </row>
    <row r="26" spans="1:6" ht="17.45" customHeight="1" x14ac:dyDescent="0.25">
      <c r="A26" s="8" t="s">
        <v>1778</v>
      </c>
      <c r="B26" s="17">
        <v>44510</v>
      </c>
      <c r="C26" s="89">
        <v>10320.809444</v>
      </c>
      <c r="D26" s="89">
        <v>1226.0088270000001</v>
      </c>
      <c r="E26" s="89">
        <v>521.76179500000001</v>
      </c>
      <c r="F26" s="89">
        <v>704.094651</v>
      </c>
    </row>
    <row r="27" spans="1:6" ht="17.45" customHeight="1" x14ac:dyDescent="0.25">
      <c r="A27" s="8" t="s">
        <v>727</v>
      </c>
      <c r="B27" s="17">
        <v>49430</v>
      </c>
      <c r="C27" s="89">
        <v>86918.438412000003</v>
      </c>
      <c r="D27" s="89">
        <v>2386.7849030000002</v>
      </c>
      <c r="E27" s="89">
        <v>1562.299677</v>
      </c>
      <c r="F27" s="89">
        <v>824.16536599999995</v>
      </c>
    </row>
    <row r="28" spans="1:6" ht="17.45" customHeight="1" x14ac:dyDescent="0.25">
      <c r="A28" s="8" t="s">
        <v>728</v>
      </c>
      <c r="B28" s="17">
        <v>100788</v>
      </c>
      <c r="C28" s="89">
        <v>36103.141455999998</v>
      </c>
      <c r="D28" s="89">
        <v>4509.9097529999999</v>
      </c>
      <c r="E28" s="89">
        <v>2834.7737780000002</v>
      </c>
      <c r="F28" s="89">
        <v>1675.2973079999999</v>
      </c>
    </row>
    <row r="29" spans="1:6" ht="17.45" customHeight="1" x14ac:dyDescent="0.25">
      <c r="A29" s="8" t="s">
        <v>729</v>
      </c>
      <c r="B29" s="17">
        <v>215660</v>
      </c>
      <c r="C29" s="89">
        <v>46729.526408999998</v>
      </c>
      <c r="D29" s="89">
        <v>7675.4082090000002</v>
      </c>
      <c r="E29" s="89">
        <v>4311.4707930000004</v>
      </c>
      <c r="F29" s="89">
        <v>3364.2879520000001</v>
      </c>
    </row>
    <row r="30" spans="1:6" ht="17.45" customHeight="1" x14ac:dyDescent="0.25">
      <c r="A30" s="50"/>
      <c r="B30" s="17"/>
      <c r="C30" s="89"/>
      <c r="D30" s="89"/>
      <c r="E30" s="89"/>
      <c r="F30" s="89"/>
    </row>
    <row r="31" spans="1:6" ht="17.45" customHeight="1" x14ac:dyDescent="0.25">
      <c r="A31" s="7" t="s">
        <v>730</v>
      </c>
      <c r="B31" s="17"/>
      <c r="C31" s="17"/>
      <c r="D31" s="17"/>
      <c r="E31" s="17"/>
      <c r="F31" s="17"/>
    </row>
    <row r="32" spans="1:6" ht="17.45" customHeight="1" x14ac:dyDescent="0.25">
      <c r="A32" s="7" t="s">
        <v>731</v>
      </c>
      <c r="B32" s="17"/>
      <c r="C32" s="17"/>
      <c r="D32" s="17"/>
      <c r="E32" s="17"/>
      <c r="F32" s="17"/>
    </row>
    <row r="33" spans="1:6" ht="17.45" customHeight="1" x14ac:dyDescent="0.25">
      <c r="A33" s="88" t="s">
        <v>732</v>
      </c>
      <c r="B33" s="17">
        <v>896415</v>
      </c>
      <c r="C33" s="17">
        <v>28584.689797999999</v>
      </c>
      <c r="D33" s="17">
        <v>5100.0641770000002</v>
      </c>
      <c r="E33" s="17">
        <v>2653.648314</v>
      </c>
      <c r="F33" s="17">
        <v>2446.3700829999998</v>
      </c>
    </row>
    <row r="34" spans="1:6" ht="17.45" customHeight="1" x14ac:dyDescent="0.25">
      <c r="A34" s="88" t="s">
        <v>733</v>
      </c>
      <c r="B34" s="17">
        <v>648339</v>
      </c>
      <c r="C34" s="89">
        <v>46561.941428999999</v>
      </c>
      <c r="D34" s="89">
        <v>8110.0576220000003</v>
      </c>
      <c r="E34" s="89">
        <v>4214.9319910000004</v>
      </c>
      <c r="F34" s="89">
        <v>3898.0694830000002</v>
      </c>
    </row>
    <row r="35" spans="1:6" ht="17.45" customHeight="1" x14ac:dyDescent="0.25">
      <c r="A35" s="88" t="s">
        <v>734</v>
      </c>
      <c r="B35" s="17">
        <v>713519</v>
      </c>
      <c r="C35" s="89">
        <v>113719.98218599999</v>
      </c>
      <c r="D35" s="89">
        <v>19492.669096000001</v>
      </c>
      <c r="E35" s="89">
        <v>10808.985549000001</v>
      </c>
      <c r="F35" s="89">
        <v>8691.5422149999995</v>
      </c>
    </row>
    <row r="36" spans="1:6" ht="17.45" customHeight="1" x14ac:dyDescent="0.25">
      <c r="A36" s="88" t="s">
        <v>735</v>
      </c>
      <c r="B36" s="17">
        <v>372876</v>
      </c>
      <c r="C36" s="89">
        <v>131797.32224800001</v>
      </c>
      <c r="D36" s="89">
        <v>22117.237354000001</v>
      </c>
      <c r="E36" s="89">
        <v>13293.366765000001</v>
      </c>
      <c r="F36" s="89">
        <v>8831.6049409999996</v>
      </c>
    </row>
    <row r="37" spans="1:6" ht="17.45" customHeight="1" x14ac:dyDescent="0.25">
      <c r="A37" s="88" t="s">
        <v>736</v>
      </c>
      <c r="B37" s="17">
        <v>252588</v>
      </c>
      <c r="C37" s="89">
        <v>177711.24449899999</v>
      </c>
      <c r="D37" s="89">
        <v>29784.349088999999</v>
      </c>
      <c r="E37" s="89">
        <v>18589.082845000001</v>
      </c>
      <c r="F37" s="89">
        <v>11202.977287</v>
      </c>
    </row>
    <row r="38" spans="1:6" ht="17.45" customHeight="1" x14ac:dyDescent="0.25">
      <c r="A38" s="88" t="s">
        <v>737</v>
      </c>
      <c r="B38" s="17">
        <v>157874</v>
      </c>
      <c r="C38" s="89">
        <v>221097.884895</v>
      </c>
      <c r="D38" s="89">
        <v>37465.649853000003</v>
      </c>
      <c r="E38" s="89">
        <v>24601.428655</v>
      </c>
      <c r="F38" s="89">
        <v>12874.426128999999</v>
      </c>
    </row>
    <row r="39" spans="1:6" ht="17.45" customHeight="1" x14ac:dyDescent="0.25">
      <c r="A39" s="88" t="s">
        <v>738</v>
      </c>
      <c r="B39" s="17">
        <v>111075</v>
      </c>
      <c r="C39" s="89">
        <v>343265.15749000001</v>
      </c>
      <c r="D39" s="89">
        <v>57613.431930999999</v>
      </c>
      <c r="E39" s="89">
        <v>40654.344352</v>
      </c>
      <c r="F39" s="89">
        <v>16966.753250000002</v>
      </c>
    </row>
    <row r="40" spans="1:6" ht="17.45" customHeight="1" x14ac:dyDescent="0.25">
      <c r="A40" s="88" t="s">
        <v>739</v>
      </c>
      <c r="B40" s="17">
        <v>42058</v>
      </c>
      <c r="C40" s="89">
        <v>292757.804053</v>
      </c>
      <c r="D40" s="89">
        <v>47886.579333000001</v>
      </c>
      <c r="E40" s="89">
        <v>35585.967286999999</v>
      </c>
      <c r="F40" s="89">
        <v>12320.583689999999</v>
      </c>
    </row>
    <row r="41" spans="1:6" ht="17.45" customHeight="1" x14ac:dyDescent="0.25">
      <c r="A41" s="88" t="s">
        <v>740</v>
      </c>
      <c r="B41" s="17">
        <v>27285</v>
      </c>
      <c r="C41" s="89">
        <v>419523.545644</v>
      </c>
      <c r="D41" s="89">
        <v>71941.564146999997</v>
      </c>
      <c r="E41" s="89">
        <v>57818.738141000002</v>
      </c>
      <c r="F41" s="89">
        <v>14136.727938</v>
      </c>
    </row>
    <row r="42" spans="1:6" ht="17.45" customHeight="1" x14ac:dyDescent="0.25">
      <c r="A42" s="88" t="s">
        <v>741</v>
      </c>
      <c r="B42" s="17">
        <v>10110</v>
      </c>
      <c r="C42" s="89">
        <v>352478.589568</v>
      </c>
      <c r="D42" s="89">
        <v>54700.349028999997</v>
      </c>
      <c r="E42" s="89">
        <v>45203.834573</v>
      </c>
      <c r="F42" s="89">
        <v>9497.0923989999992</v>
      </c>
    </row>
    <row r="43" spans="1:6" ht="17.45" customHeight="1" x14ac:dyDescent="0.25">
      <c r="A43" s="88" t="s">
        <v>742</v>
      </c>
      <c r="B43" s="17">
        <v>5560</v>
      </c>
      <c r="C43" s="89">
        <v>386412.61491599999</v>
      </c>
      <c r="D43" s="89">
        <v>58984.765869000003</v>
      </c>
      <c r="E43" s="89">
        <v>50509.061857000001</v>
      </c>
      <c r="F43" s="89">
        <v>8485.3858689999997</v>
      </c>
    </row>
    <row r="44" spans="1:6" ht="17.45" customHeight="1" x14ac:dyDescent="0.25">
      <c r="A44" s="88" t="s">
        <v>743</v>
      </c>
      <c r="B44" s="17">
        <v>3488</v>
      </c>
      <c r="C44" s="89">
        <v>532083.01428100001</v>
      </c>
      <c r="D44" s="89">
        <v>79681.363287999993</v>
      </c>
      <c r="E44" s="89">
        <v>70176.972576999993</v>
      </c>
      <c r="F44" s="89">
        <v>9564.4930490000006</v>
      </c>
    </row>
    <row r="45" spans="1:6" ht="17.45" customHeight="1" x14ac:dyDescent="0.25">
      <c r="A45" s="88" t="s">
        <v>3327</v>
      </c>
      <c r="B45" s="17">
        <v>1296</v>
      </c>
      <c r="C45" s="89">
        <v>455741.39415900002</v>
      </c>
      <c r="D45" s="89">
        <v>65820.513525000002</v>
      </c>
      <c r="E45" s="89">
        <v>58968.765836999999</v>
      </c>
      <c r="F45" s="89">
        <v>6897.8347960000001</v>
      </c>
    </row>
    <row r="46" spans="1:6" ht="17.45" customHeight="1" x14ac:dyDescent="0.25">
      <c r="A46" s="88" t="s">
        <v>3326</v>
      </c>
      <c r="B46" s="17">
        <v>557</v>
      </c>
      <c r="C46" s="89">
        <v>383624.77383899997</v>
      </c>
      <c r="D46" s="89">
        <v>58025.224041000001</v>
      </c>
      <c r="E46" s="89">
        <v>52091.422993</v>
      </c>
      <c r="F46" s="89">
        <v>5993.4463420000002</v>
      </c>
    </row>
    <row r="47" spans="1:6" ht="17.45" customHeight="1" x14ac:dyDescent="0.25">
      <c r="A47" s="88" t="s">
        <v>811</v>
      </c>
      <c r="B47" s="17">
        <v>498</v>
      </c>
      <c r="C47" s="89">
        <v>1880207.067792</v>
      </c>
      <c r="D47" s="89">
        <v>321722.73418999999</v>
      </c>
      <c r="E47" s="89">
        <v>306075.696597</v>
      </c>
      <c r="F47" s="89">
        <v>16890.78011</v>
      </c>
    </row>
    <row r="48" spans="1:6" ht="17.45" customHeight="1" x14ac:dyDescent="0.25">
      <c r="A48" s="8"/>
      <c r="B48" s="17"/>
      <c r="C48" s="89"/>
      <c r="D48" s="89"/>
      <c r="E48" s="89"/>
      <c r="F48" s="89"/>
    </row>
    <row r="49" spans="1:8" ht="17.45" customHeight="1" x14ac:dyDescent="0.25">
      <c r="A49" s="7" t="s">
        <v>2711</v>
      </c>
      <c r="B49" s="17"/>
      <c r="C49" s="17"/>
      <c r="D49" s="17"/>
      <c r="E49" s="17"/>
      <c r="F49" s="17"/>
    </row>
    <row r="50" spans="1:8" ht="17.45" customHeight="1" x14ac:dyDescent="0.25">
      <c r="A50" s="279" t="s">
        <v>2712</v>
      </c>
      <c r="B50" s="17">
        <v>2198392</v>
      </c>
      <c r="C50" s="17">
        <v>561690.73145700002</v>
      </c>
      <c r="D50" s="17">
        <v>92392.884426000004</v>
      </c>
      <c r="E50" s="17">
        <v>59712.376776999998</v>
      </c>
      <c r="F50" s="17">
        <v>32691.516683000002</v>
      </c>
    </row>
    <row r="51" spans="1:8" ht="17.45" customHeight="1" x14ac:dyDescent="0.25">
      <c r="A51" s="8" t="s">
        <v>99</v>
      </c>
      <c r="B51" s="17">
        <v>426121</v>
      </c>
      <c r="C51" s="17">
        <v>1488242.574582</v>
      </c>
      <c r="D51" s="17">
        <v>233120.058055</v>
      </c>
      <c r="E51" s="17">
        <v>196070.06630000001</v>
      </c>
      <c r="F51" s="17">
        <v>37251.448023999998</v>
      </c>
    </row>
    <row r="52" spans="1:8" ht="17.45" customHeight="1" x14ac:dyDescent="0.25">
      <c r="A52" s="8" t="s">
        <v>100</v>
      </c>
      <c r="B52" s="17">
        <v>544009</v>
      </c>
      <c r="C52" s="89">
        <v>3235070.2364440002</v>
      </c>
      <c r="D52" s="89">
        <v>548074.00431400002</v>
      </c>
      <c r="E52" s="89">
        <v>480228.99619899999</v>
      </c>
      <c r="F52" s="89">
        <v>68489.368837999995</v>
      </c>
    </row>
    <row r="53" spans="1:8" ht="17.45" customHeight="1" x14ac:dyDescent="0.25">
      <c r="A53" s="279" t="s">
        <v>1782</v>
      </c>
      <c r="B53" s="17">
        <v>5573</v>
      </c>
      <c r="C53" s="89">
        <v>67180.474272000007</v>
      </c>
      <c r="D53" s="89">
        <v>8160.3060450000003</v>
      </c>
      <c r="E53" s="89">
        <v>7351.3253109999996</v>
      </c>
      <c r="F53" s="89">
        <v>810.55996900000002</v>
      </c>
    </row>
    <row r="54" spans="1:8" ht="17.45" customHeight="1" x14ac:dyDescent="0.25">
      <c r="A54" s="279" t="s">
        <v>1783</v>
      </c>
      <c r="B54" s="17">
        <v>6339</v>
      </c>
      <c r="C54" s="89">
        <v>39793.485794</v>
      </c>
      <c r="D54" s="89">
        <v>4100.0256099999997</v>
      </c>
      <c r="E54" s="89">
        <v>2965.8810680000001</v>
      </c>
      <c r="F54" s="89">
        <v>1131.47057</v>
      </c>
    </row>
    <row r="55" spans="1:8" ht="17.45" customHeight="1" x14ac:dyDescent="0.25">
      <c r="A55" s="279" t="s">
        <v>1784</v>
      </c>
      <c r="B55" s="22">
        <v>63104</v>
      </c>
      <c r="C55" s="17">
        <v>373589.524248</v>
      </c>
      <c r="D55" s="17">
        <v>52599.274094</v>
      </c>
      <c r="E55" s="17">
        <v>44917.602678000003</v>
      </c>
      <c r="F55" s="17">
        <v>8323.7234970000009</v>
      </c>
    </row>
    <row r="56" spans="1:8" ht="17.45" customHeight="1" x14ac:dyDescent="0.25">
      <c r="A56" s="8"/>
      <c r="B56" s="22"/>
      <c r="C56" s="17"/>
      <c r="D56" s="17"/>
      <c r="E56" s="17"/>
      <c r="F56" s="17"/>
    </row>
    <row r="57" spans="1:8" ht="17.45" customHeight="1" x14ac:dyDescent="0.25">
      <c r="A57" s="41" t="s">
        <v>1785</v>
      </c>
      <c r="B57" s="17"/>
      <c r="C57" s="89"/>
      <c r="D57" s="89"/>
      <c r="E57" s="89"/>
      <c r="F57" s="89"/>
    </row>
    <row r="58" spans="1:8" ht="17.45" customHeight="1" x14ac:dyDescent="0.25">
      <c r="A58" s="88" t="s">
        <v>1786</v>
      </c>
      <c r="B58" s="17">
        <v>446713</v>
      </c>
      <c r="C58" s="89">
        <v>974243.61875300005</v>
      </c>
      <c r="D58" s="89">
        <v>145573.298151</v>
      </c>
      <c r="E58" s="89">
        <v>129714.679218</v>
      </c>
      <c r="F58" s="89">
        <v>16225.866169000001</v>
      </c>
      <c r="H58" s="384"/>
    </row>
    <row r="59" spans="1:8" ht="17.45" customHeight="1" x14ac:dyDescent="0.25">
      <c r="A59" s="88" t="s">
        <v>1787</v>
      </c>
      <c r="B59" s="17">
        <v>603672</v>
      </c>
      <c r="C59" s="89">
        <v>968665.16241200001</v>
      </c>
      <c r="D59" s="89">
        <v>148391.81123699999</v>
      </c>
      <c r="E59" s="89">
        <v>125857.69327800001</v>
      </c>
      <c r="F59" s="89">
        <v>22958.070908000002</v>
      </c>
      <c r="H59" s="384"/>
    </row>
    <row r="60" spans="1:8" ht="17.45" customHeight="1" x14ac:dyDescent="0.25">
      <c r="A60" s="88" t="s">
        <v>1788</v>
      </c>
      <c r="B60" s="17">
        <v>143229</v>
      </c>
      <c r="C60" s="89">
        <v>193823.25323</v>
      </c>
      <c r="D60" s="89">
        <v>36366.204216999999</v>
      </c>
      <c r="E60" s="89">
        <v>29400.103443</v>
      </c>
      <c r="F60" s="89">
        <v>6964.2454799999996</v>
      </c>
      <c r="H60" s="384"/>
    </row>
    <row r="61" spans="1:8" ht="17.45" customHeight="1" x14ac:dyDescent="0.25">
      <c r="A61" s="88" t="s">
        <v>1789</v>
      </c>
      <c r="B61" s="17">
        <v>91272</v>
      </c>
      <c r="C61" s="89">
        <v>77152.105614999993</v>
      </c>
      <c r="D61" s="89">
        <v>13412.602398000001</v>
      </c>
      <c r="E61" s="89">
        <v>10103.45954</v>
      </c>
      <c r="F61" s="89">
        <v>3310.2520469999999</v>
      </c>
      <c r="H61" s="384"/>
    </row>
    <row r="62" spans="1:8" ht="17.45" customHeight="1" x14ac:dyDescent="0.25">
      <c r="A62" s="88" t="s">
        <v>1790</v>
      </c>
      <c r="B62" s="17">
        <v>22422</v>
      </c>
      <c r="C62" s="89">
        <v>69274.608238999994</v>
      </c>
      <c r="D62" s="89">
        <v>9676.0090889999992</v>
      </c>
      <c r="E62" s="89">
        <v>8550.4400179999993</v>
      </c>
      <c r="F62" s="89">
        <v>1129.824329</v>
      </c>
      <c r="H62" s="384"/>
    </row>
    <row r="63" spans="1:8" ht="17.45" customHeight="1" x14ac:dyDescent="0.25">
      <c r="A63" s="88" t="s">
        <v>1791</v>
      </c>
      <c r="B63" s="17">
        <v>91199</v>
      </c>
      <c r="C63" s="89">
        <v>422305.67166499997</v>
      </c>
      <c r="D63" s="89">
        <v>72582.820300000007</v>
      </c>
      <c r="E63" s="89">
        <v>60943.744821</v>
      </c>
      <c r="F63" s="89">
        <v>12085.321791</v>
      </c>
      <c r="H63" s="384"/>
    </row>
    <row r="64" spans="1:8" ht="17.45" customHeight="1" x14ac:dyDescent="0.25">
      <c r="A64" s="88" t="s">
        <v>1792</v>
      </c>
      <c r="B64" s="17">
        <v>248045</v>
      </c>
      <c r="C64" s="89">
        <v>442682.87139400002</v>
      </c>
      <c r="D64" s="89">
        <v>74875.714449999999</v>
      </c>
      <c r="E64" s="89">
        <v>59727.263234999999</v>
      </c>
      <c r="F64" s="89">
        <v>15252.427967</v>
      </c>
      <c r="H64" s="384"/>
    </row>
    <row r="65" spans="1:8" ht="17.45" customHeight="1" x14ac:dyDescent="0.25">
      <c r="A65" s="88" t="s">
        <v>1793</v>
      </c>
      <c r="B65" s="17">
        <v>55534</v>
      </c>
      <c r="C65" s="89">
        <v>43684.453527999998</v>
      </c>
      <c r="D65" s="89">
        <v>6271.6213809999999</v>
      </c>
      <c r="E65" s="89">
        <v>5374.2584710000001</v>
      </c>
      <c r="F65" s="89">
        <v>917.26799700000004</v>
      </c>
      <c r="H65" s="384"/>
    </row>
    <row r="66" spans="1:8" ht="17.45" customHeight="1" x14ac:dyDescent="0.25">
      <c r="A66" s="88" t="s">
        <v>2547</v>
      </c>
      <c r="B66" s="17">
        <v>274806</v>
      </c>
      <c r="C66" s="89">
        <v>521946.75455900002</v>
      </c>
      <c r="D66" s="89">
        <v>76025.447289000003</v>
      </c>
      <c r="E66" s="89">
        <v>69068.788753000001</v>
      </c>
      <c r="F66" s="89">
        <v>6974.2068790000003</v>
      </c>
      <c r="H66" s="384"/>
    </row>
    <row r="67" spans="1:8" ht="17.45" customHeight="1" x14ac:dyDescent="0.25">
      <c r="A67" s="88" t="s">
        <v>2548</v>
      </c>
      <c r="B67" s="17">
        <v>670693</v>
      </c>
      <c r="C67" s="89">
        <v>1375215.577606</v>
      </c>
      <c r="D67" s="89">
        <v>241403.57879199999</v>
      </c>
      <c r="E67" s="89">
        <v>199629.93931799999</v>
      </c>
      <c r="F67" s="89">
        <v>41844.360030999997</v>
      </c>
      <c r="H67" s="384"/>
    </row>
    <row r="68" spans="1:8" ht="17.45" customHeight="1" x14ac:dyDescent="0.25">
      <c r="A68" s="88" t="s">
        <v>2549</v>
      </c>
      <c r="B68" s="17">
        <v>155060</v>
      </c>
      <c r="C68" s="89">
        <v>212026.786204</v>
      </c>
      <c r="D68" s="89">
        <v>33887.760690000003</v>
      </c>
      <c r="E68" s="89">
        <v>28032.69209</v>
      </c>
      <c r="F68" s="89">
        <v>5863.8472899999997</v>
      </c>
      <c r="H68" s="384"/>
    </row>
    <row r="69" spans="1:8" ht="17.45" customHeight="1" x14ac:dyDescent="0.25">
      <c r="A69" s="88" t="s">
        <v>2550</v>
      </c>
      <c r="B69" s="17">
        <v>34931</v>
      </c>
      <c r="C69" s="89">
        <v>66290.381053999998</v>
      </c>
      <c r="D69" s="89">
        <v>11038.618721000001</v>
      </c>
      <c r="E69" s="89">
        <v>8693.6665929999999</v>
      </c>
      <c r="F69" s="89">
        <v>2374.641545</v>
      </c>
      <c r="H69" s="384"/>
    </row>
    <row r="70" spans="1:8" ht="17.45" customHeight="1" x14ac:dyDescent="0.25">
      <c r="A70" s="88" t="s">
        <v>2551</v>
      </c>
      <c r="B70" s="17">
        <v>150174</v>
      </c>
      <c r="C70" s="89">
        <v>122218.050013</v>
      </c>
      <c r="D70" s="89">
        <v>26228.122022</v>
      </c>
      <c r="E70" s="89">
        <v>21604.0491</v>
      </c>
      <c r="F70" s="89">
        <v>4625.7657230000004</v>
      </c>
      <c r="H70" s="384"/>
    </row>
    <row r="71" spans="1:8" ht="17.45" customHeight="1" x14ac:dyDescent="0.25">
      <c r="A71" s="88" t="s">
        <v>2552</v>
      </c>
      <c r="B71" s="17">
        <v>66993</v>
      </c>
      <c r="C71" s="89">
        <v>65115.450513999996</v>
      </c>
      <c r="D71" s="89">
        <v>10393.920689</v>
      </c>
      <c r="E71" s="89">
        <v>8835.8947100000005</v>
      </c>
      <c r="F71" s="89">
        <v>1558.1173200000001</v>
      </c>
      <c r="H71" s="384"/>
    </row>
    <row r="72" spans="1:8" ht="17.45" customHeight="1" x14ac:dyDescent="0.25">
      <c r="A72" s="88" t="s">
        <v>2553</v>
      </c>
      <c r="B72" s="17">
        <v>112773</v>
      </c>
      <c r="C72" s="89">
        <v>153993.63780900001</v>
      </c>
      <c r="D72" s="89">
        <v>23259.720088999999</v>
      </c>
      <c r="E72" s="89">
        <v>18652.835225999999</v>
      </c>
      <c r="F72" s="89">
        <v>4615.1122329999998</v>
      </c>
      <c r="H72" s="384"/>
    </row>
    <row r="73" spans="1:8" ht="17.45" customHeight="1" x14ac:dyDescent="0.25">
      <c r="A73" s="88" t="s">
        <v>2554</v>
      </c>
      <c r="B73" s="17">
        <v>76022</v>
      </c>
      <c r="C73" s="17">
        <v>56928.644202000003</v>
      </c>
      <c r="D73" s="17">
        <v>9059.3030290000006</v>
      </c>
      <c r="E73" s="17">
        <v>7056.7405189999999</v>
      </c>
      <c r="F73" s="17">
        <v>1998.7598720000001</v>
      </c>
      <c r="H73" s="384"/>
    </row>
    <row r="74" spans="1:8" ht="14.25" customHeight="1" x14ac:dyDescent="0.25">
      <c r="A74" s="30" t="s">
        <v>812</v>
      </c>
      <c r="B74" s="17"/>
      <c r="C74" s="17"/>
      <c r="D74" s="17"/>
      <c r="E74" s="17"/>
      <c r="F74" s="17"/>
    </row>
    <row r="75" spans="1:8" ht="14.25" customHeight="1" x14ac:dyDescent="0.25">
      <c r="A75" s="32" t="s">
        <v>813</v>
      </c>
      <c r="B75" s="17"/>
      <c r="C75" s="17"/>
      <c r="D75" s="17"/>
      <c r="E75" s="17"/>
      <c r="F75" s="78"/>
    </row>
    <row r="76" spans="1:8" ht="14.25" customHeight="1" x14ac:dyDescent="0.25">
      <c r="A76" s="32" t="s">
        <v>1693</v>
      </c>
      <c r="B76" s="17"/>
      <c r="C76" s="17"/>
      <c r="D76" s="17"/>
      <c r="E76" s="17"/>
      <c r="F76" s="78"/>
    </row>
    <row r="77" spans="1:8" x14ac:dyDescent="0.25">
      <c r="A77" s="30" t="s">
        <v>3360</v>
      </c>
    </row>
  </sheetData>
  <sheetProtection selectLockedCells="1" selectUnlockedCells="1"/>
  <customSheetViews>
    <customSheetView guid="{3103A2BE-5920-4A4F-9995-346B80167030}" showPageBreaks="1" fitToPage="1" printArea="1" view="pageBreakPreview" showRuler="0">
      <selection activeCell="B25" sqref="B25:F25"/>
      <pageMargins left="0.68" right="0.68" top="0.67" bottom="0.68" header="0.51181102362204722" footer="0.49"/>
      <pageSetup paperSize="9" scale="54" orientation="portrait" horizontalDpi="96" r:id="rId1"/>
      <headerFooter alignWithMargins="0">
        <oddFooter xml:space="preserve">&amp;R
</oddFooter>
      </headerFooter>
    </customSheetView>
  </customSheetViews>
  <mergeCells count="4">
    <mergeCell ref="A1:F1"/>
    <mergeCell ref="A2:F2"/>
    <mergeCell ref="A5:A6"/>
    <mergeCell ref="A3:F3"/>
  </mergeCells>
  <phoneticPr fontId="0" type="noConversion"/>
  <pageMargins left="0.6692913385826772" right="0.6692913385826772" top="0.6692913385826772" bottom="0.6692913385826772" header="0.51181102362204722" footer="0.47244094488188981"/>
  <pageSetup paperSize="9" scale="54" orientation="portrait" horizontalDpi="96" r:id="rId2"/>
  <headerFooter alignWithMargins="0">
    <oddFooter xml:space="preserve">&amp;R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 enableFormatConditionsCalculation="0">
    <pageSetUpPr fitToPage="1"/>
  </sheetPr>
  <dimension ref="A1:H1101"/>
  <sheetViews>
    <sheetView zoomScaleNormal="100" zoomScaleSheetLayoutView="89" workbookViewId="0">
      <selection activeCell="N40" sqref="N40"/>
    </sheetView>
  </sheetViews>
  <sheetFormatPr baseColWidth="10" defaultRowHeight="12.75" x14ac:dyDescent="0.2"/>
  <cols>
    <col min="1" max="1" width="9.7109375" style="32" customWidth="1"/>
    <col min="2" max="2" width="46.7109375" style="32" customWidth="1"/>
    <col min="3" max="3" width="11.28515625" style="308" customWidth="1"/>
    <col min="4" max="4" width="14.140625" style="308" bestFit="1" customWidth="1"/>
    <col min="5" max="5" width="12.5703125" style="317" customWidth="1"/>
    <col min="6" max="6" width="14" style="308" bestFit="1" customWidth="1"/>
    <col min="7" max="7" width="13.42578125" style="308" bestFit="1" customWidth="1"/>
    <col min="8" max="8" width="13.42578125" style="308" customWidth="1"/>
    <col min="9" max="16384" width="11.42578125" style="32"/>
  </cols>
  <sheetData>
    <row r="1" spans="1:8" ht="15" customHeight="1" x14ac:dyDescent="0.2">
      <c r="A1" s="468" t="s">
        <v>2559</v>
      </c>
      <c r="B1" s="468"/>
      <c r="C1" s="468"/>
      <c r="D1" s="468"/>
      <c r="E1" s="468"/>
      <c r="F1" s="468"/>
      <c r="G1" s="468"/>
      <c r="H1" s="468"/>
    </row>
    <row r="2" spans="1:8" ht="15" customHeight="1" x14ac:dyDescent="0.25">
      <c r="A2" s="458" t="s">
        <v>3377</v>
      </c>
      <c r="B2" s="458"/>
      <c r="C2" s="458"/>
      <c r="D2" s="458"/>
      <c r="E2" s="458"/>
      <c r="F2" s="471"/>
      <c r="G2" s="471"/>
    </row>
    <row r="3" spans="1:8" x14ac:dyDescent="0.2">
      <c r="B3" s="91"/>
    </row>
    <row r="4" spans="1:8" x14ac:dyDescent="0.2">
      <c r="A4" s="92" t="s">
        <v>814</v>
      </c>
      <c r="B4" s="93"/>
      <c r="C4" s="309"/>
      <c r="D4" s="310"/>
      <c r="E4" s="309" t="s">
        <v>815</v>
      </c>
      <c r="F4" s="311" t="s">
        <v>816</v>
      </c>
      <c r="G4" s="309"/>
      <c r="H4" s="311"/>
    </row>
    <row r="5" spans="1:8" x14ac:dyDescent="0.2">
      <c r="A5" s="94" t="s">
        <v>817</v>
      </c>
      <c r="B5" s="95"/>
      <c r="C5" s="312" t="s">
        <v>818</v>
      </c>
      <c r="D5" s="313" t="s">
        <v>819</v>
      </c>
      <c r="E5" s="312" t="s">
        <v>820</v>
      </c>
      <c r="F5" s="313" t="s">
        <v>821</v>
      </c>
      <c r="G5" s="312" t="s">
        <v>822</v>
      </c>
      <c r="H5" s="313" t="s">
        <v>823</v>
      </c>
    </row>
    <row r="6" spans="1:8" x14ac:dyDescent="0.2">
      <c r="A6" s="94" t="s">
        <v>824</v>
      </c>
      <c r="B6" s="95" t="s">
        <v>825</v>
      </c>
      <c r="C6" s="312" t="s">
        <v>826</v>
      </c>
      <c r="D6" s="313" t="s">
        <v>827</v>
      </c>
      <c r="E6" s="312" t="s">
        <v>828</v>
      </c>
      <c r="F6" s="313" t="s">
        <v>829</v>
      </c>
      <c r="G6" s="312" t="s">
        <v>829</v>
      </c>
      <c r="H6" s="313" t="s">
        <v>830</v>
      </c>
    </row>
    <row r="7" spans="1:8" ht="14.25" x14ac:dyDescent="0.2">
      <c r="A7" s="94" t="s">
        <v>831</v>
      </c>
      <c r="B7" s="95"/>
      <c r="C7" s="312" t="s">
        <v>385</v>
      </c>
      <c r="D7" s="313" t="s">
        <v>386</v>
      </c>
      <c r="E7" s="312" t="s">
        <v>832</v>
      </c>
      <c r="F7" s="313" t="s">
        <v>833</v>
      </c>
      <c r="G7" s="312" t="s">
        <v>833</v>
      </c>
      <c r="H7" s="313" t="s">
        <v>834</v>
      </c>
    </row>
    <row r="8" spans="1:8" ht="14.25" x14ac:dyDescent="0.2">
      <c r="A8" s="94" t="s">
        <v>835</v>
      </c>
      <c r="B8" s="95"/>
      <c r="C8" s="312"/>
      <c r="D8" s="314"/>
      <c r="E8" s="314" t="s">
        <v>387</v>
      </c>
      <c r="F8" s="315"/>
      <c r="G8" s="314"/>
      <c r="H8" s="315"/>
    </row>
    <row r="9" spans="1:8" x14ac:dyDescent="0.2">
      <c r="A9" s="96" t="s">
        <v>836</v>
      </c>
      <c r="B9" s="97"/>
      <c r="C9" s="316" t="s">
        <v>1441</v>
      </c>
      <c r="D9" s="472" t="s">
        <v>837</v>
      </c>
      <c r="E9" s="473"/>
      <c r="F9" s="473"/>
      <c r="G9" s="473"/>
      <c r="H9" s="473"/>
    </row>
    <row r="10" spans="1:8" x14ac:dyDescent="0.2">
      <c r="A10" s="241"/>
      <c r="B10" s="242"/>
      <c r="F10" s="318"/>
      <c r="G10" s="318"/>
      <c r="H10" s="318"/>
    </row>
    <row r="11" spans="1:8" x14ac:dyDescent="0.2">
      <c r="A11" s="32" t="s">
        <v>838</v>
      </c>
      <c r="B11" s="99" t="s">
        <v>839</v>
      </c>
      <c r="C11" s="261">
        <v>3243538</v>
      </c>
      <c r="D11" s="261">
        <v>5765567026.7969999</v>
      </c>
      <c r="E11" s="261">
        <v>523319651.55599999</v>
      </c>
      <c r="F11" s="261">
        <v>938446552.54400003</v>
      </c>
      <c r="G11" s="261">
        <v>791246248.33299994</v>
      </c>
      <c r="H11" s="261">
        <v>148698087.581</v>
      </c>
    </row>
    <row r="12" spans="1:8" x14ac:dyDescent="0.2">
      <c r="A12" s="32" t="s">
        <v>840</v>
      </c>
      <c r="B12" s="99" t="s">
        <v>841</v>
      </c>
      <c r="C12" s="261">
        <v>94283</v>
      </c>
      <c r="D12" s="261">
        <v>41258062.431999996</v>
      </c>
      <c r="E12" s="261">
        <v>1346830.4310000001</v>
      </c>
      <c r="F12" s="261">
        <v>4447185.2690000003</v>
      </c>
      <c r="G12" s="261">
        <v>4626669.2560000001</v>
      </c>
      <c r="H12" s="261">
        <v>-174626.73800000001</v>
      </c>
    </row>
    <row r="13" spans="1:8" x14ac:dyDescent="0.2">
      <c r="A13" s="32" t="s">
        <v>842</v>
      </c>
      <c r="B13" s="99" t="s">
        <v>843</v>
      </c>
      <c r="C13" s="261">
        <v>86786</v>
      </c>
      <c r="D13" s="261">
        <v>37260866.939000003</v>
      </c>
      <c r="E13" s="261">
        <v>1228836.8589999999</v>
      </c>
      <c r="F13" s="261">
        <v>3816144.88</v>
      </c>
      <c r="G13" s="261">
        <v>4231811.0999999996</v>
      </c>
      <c r="H13" s="261">
        <v>-410770.39899999998</v>
      </c>
    </row>
    <row r="14" spans="1:8" x14ac:dyDescent="0.2">
      <c r="A14" s="32" t="s">
        <v>844</v>
      </c>
      <c r="B14" s="99" t="s">
        <v>845</v>
      </c>
      <c r="C14" s="261">
        <v>19035</v>
      </c>
      <c r="D14" s="261">
        <v>5837303.6869999999</v>
      </c>
      <c r="E14" s="261">
        <v>145021.85200000001</v>
      </c>
      <c r="F14" s="261">
        <v>601402.90300000005</v>
      </c>
      <c r="G14" s="261">
        <v>712130.24800000002</v>
      </c>
      <c r="H14" s="261">
        <v>-109526.796</v>
      </c>
    </row>
    <row r="15" spans="1:8" x14ac:dyDescent="0.2">
      <c r="A15" s="32" t="s">
        <v>846</v>
      </c>
      <c r="B15" s="99" t="s">
        <v>847</v>
      </c>
      <c r="C15" s="261">
        <v>17677</v>
      </c>
      <c r="D15" s="261">
        <v>4775761.3830000004</v>
      </c>
      <c r="E15" s="261">
        <v>64362.508000000002</v>
      </c>
      <c r="F15" s="261">
        <v>499075.93400000001</v>
      </c>
      <c r="G15" s="261">
        <v>600070.43799999997</v>
      </c>
      <c r="H15" s="261">
        <v>-99832.597999999998</v>
      </c>
    </row>
    <row r="16" spans="1:8" ht="12.75" customHeight="1" x14ac:dyDescent="0.2">
      <c r="A16" s="32" t="s">
        <v>848</v>
      </c>
      <c r="B16" s="99" t="s">
        <v>849</v>
      </c>
      <c r="C16" s="412" t="s">
        <v>3411</v>
      </c>
      <c r="D16" s="412" t="s">
        <v>3411</v>
      </c>
      <c r="E16" s="412" t="s">
        <v>3411</v>
      </c>
      <c r="F16" s="412" t="s">
        <v>3411</v>
      </c>
      <c r="G16" s="412" t="s">
        <v>3411</v>
      </c>
      <c r="H16" s="412" t="s">
        <v>3411</v>
      </c>
    </row>
    <row r="17" spans="1:8" x14ac:dyDescent="0.2">
      <c r="A17" s="32" t="s">
        <v>850</v>
      </c>
      <c r="B17" s="99" t="s">
        <v>851</v>
      </c>
      <c r="C17" s="261">
        <v>796</v>
      </c>
      <c r="D17" s="261">
        <v>841130.47699999996</v>
      </c>
      <c r="E17" s="261">
        <v>66328.805999999997</v>
      </c>
      <c r="F17" s="261">
        <v>79285.369000000006</v>
      </c>
      <c r="G17" s="261">
        <v>90362.842999999993</v>
      </c>
      <c r="H17" s="261">
        <v>-11054.029</v>
      </c>
    </row>
    <row r="18" spans="1:8" x14ac:dyDescent="0.2">
      <c r="A18" s="32" t="s">
        <v>852</v>
      </c>
      <c r="B18" s="99" t="s">
        <v>853</v>
      </c>
      <c r="C18" s="261">
        <v>668</v>
      </c>
      <c r="D18" s="261">
        <v>597352.21499999997</v>
      </c>
      <c r="E18" s="261">
        <v>59397.394999999997</v>
      </c>
      <c r="F18" s="261">
        <v>58849.389000000003</v>
      </c>
      <c r="G18" s="261">
        <v>66422.941000000006</v>
      </c>
      <c r="H18" s="261">
        <v>-7557.5749999999998</v>
      </c>
    </row>
    <row r="19" spans="1:8" x14ac:dyDescent="0.2">
      <c r="A19" s="32" t="s">
        <v>854</v>
      </c>
      <c r="B19" s="99" t="s">
        <v>855</v>
      </c>
      <c r="C19" s="261">
        <v>128</v>
      </c>
      <c r="D19" s="261">
        <v>243778.26199999999</v>
      </c>
      <c r="E19" s="261">
        <v>6931.4110000000001</v>
      </c>
      <c r="F19" s="261">
        <v>20435.98</v>
      </c>
      <c r="G19" s="261">
        <v>23939.901999999998</v>
      </c>
      <c r="H19" s="261">
        <v>-3496.4540000000002</v>
      </c>
    </row>
    <row r="20" spans="1:8" ht="12.75" customHeight="1" x14ac:dyDescent="0.2">
      <c r="A20" s="32" t="s">
        <v>856</v>
      </c>
      <c r="B20" s="99" t="s">
        <v>857</v>
      </c>
      <c r="C20" s="412" t="s">
        <v>3411</v>
      </c>
      <c r="D20" s="412" t="s">
        <v>3411</v>
      </c>
      <c r="E20" s="412" t="s">
        <v>3411</v>
      </c>
      <c r="F20" s="412" t="s">
        <v>3411</v>
      </c>
      <c r="G20" s="412" t="s">
        <v>3411</v>
      </c>
      <c r="H20" s="412" t="s">
        <v>3411</v>
      </c>
    </row>
    <row r="21" spans="1:8" ht="12.75" customHeight="1" x14ac:dyDescent="0.2">
      <c r="A21" s="32" t="s">
        <v>858</v>
      </c>
      <c r="B21" s="99" t="s">
        <v>859</v>
      </c>
      <c r="C21" s="319" t="s">
        <v>3410</v>
      </c>
      <c r="D21" s="319" t="s">
        <v>3410</v>
      </c>
      <c r="E21" s="319" t="s">
        <v>3410</v>
      </c>
      <c r="F21" s="319" t="s">
        <v>3410</v>
      </c>
      <c r="G21" s="319" t="s">
        <v>3410</v>
      </c>
      <c r="H21" s="319" t="s">
        <v>3410</v>
      </c>
    </row>
    <row r="22" spans="1:8" ht="12.75" customHeight="1" x14ac:dyDescent="0.2">
      <c r="A22" s="32" t="s">
        <v>860</v>
      </c>
      <c r="B22" s="99" t="s">
        <v>861</v>
      </c>
      <c r="C22" s="319" t="s">
        <v>3410</v>
      </c>
      <c r="D22" s="319" t="s">
        <v>3410</v>
      </c>
      <c r="E22" s="319" t="s">
        <v>3410</v>
      </c>
      <c r="F22" s="319" t="s">
        <v>3410</v>
      </c>
      <c r="G22" s="319" t="s">
        <v>3410</v>
      </c>
      <c r="H22" s="319" t="s">
        <v>3410</v>
      </c>
    </row>
    <row r="23" spans="1:8" x14ac:dyDescent="0.2">
      <c r="A23" s="32" t="s">
        <v>862</v>
      </c>
      <c r="B23" s="99" t="s">
        <v>863</v>
      </c>
      <c r="C23" s="319">
        <v>557</v>
      </c>
      <c r="D23" s="319">
        <v>217208.51500000001</v>
      </c>
      <c r="E23" s="319">
        <v>14291.057000000001</v>
      </c>
      <c r="F23" s="319">
        <v>22635.705000000002</v>
      </c>
      <c r="G23" s="319">
        <v>21394.646000000001</v>
      </c>
      <c r="H23" s="319">
        <v>1256.2560000000001</v>
      </c>
    </row>
    <row r="24" spans="1:8" x14ac:dyDescent="0.2">
      <c r="A24" s="32" t="s">
        <v>864</v>
      </c>
      <c r="B24" s="99" t="s">
        <v>865</v>
      </c>
      <c r="C24" s="261">
        <v>315</v>
      </c>
      <c r="D24" s="261">
        <v>133429.07800000001</v>
      </c>
      <c r="E24" s="261">
        <v>12272.501</v>
      </c>
      <c r="F24" s="261">
        <v>13180.663</v>
      </c>
      <c r="G24" s="261">
        <v>12150.453</v>
      </c>
      <c r="H24" s="261">
        <v>1041.249</v>
      </c>
    </row>
    <row r="25" spans="1:8" x14ac:dyDescent="0.2">
      <c r="A25" s="32" t="s">
        <v>866</v>
      </c>
      <c r="B25" s="99" t="s">
        <v>867</v>
      </c>
      <c r="C25" s="319" t="s">
        <v>3410</v>
      </c>
      <c r="D25" s="319" t="s">
        <v>3410</v>
      </c>
      <c r="E25" s="319" t="s">
        <v>3410</v>
      </c>
      <c r="F25" s="319" t="s">
        <v>3410</v>
      </c>
      <c r="G25" s="319" t="s">
        <v>3410</v>
      </c>
      <c r="H25" s="319" t="s">
        <v>3410</v>
      </c>
    </row>
    <row r="26" spans="1:8" x14ac:dyDescent="0.2">
      <c r="A26" s="32" t="s">
        <v>868</v>
      </c>
      <c r="B26" s="99" t="s">
        <v>869</v>
      </c>
      <c r="C26" s="319" t="s">
        <v>3410</v>
      </c>
      <c r="D26" s="319" t="s">
        <v>3410</v>
      </c>
      <c r="E26" s="319" t="s">
        <v>3410</v>
      </c>
      <c r="F26" s="319" t="s">
        <v>3410</v>
      </c>
      <c r="G26" s="319" t="s">
        <v>3410</v>
      </c>
      <c r="H26" s="319" t="s">
        <v>3410</v>
      </c>
    </row>
    <row r="27" spans="1:8" x14ac:dyDescent="0.2">
      <c r="A27" s="32" t="s">
        <v>797</v>
      </c>
      <c r="B27" s="99" t="s">
        <v>798</v>
      </c>
      <c r="C27" s="261">
        <v>8133</v>
      </c>
      <c r="D27" s="261">
        <v>1897198.7679999999</v>
      </c>
      <c r="E27" s="261">
        <v>52140.184000000001</v>
      </c>
      <c r="F27" s="261">
        <v>214142.87400000001</v>
      </c>
      <c r="G27" s="261">
        <v>105610.942</v>
      </c>
      <c r="H27" s="261">
        <v>108625.649</v>
      </c>
    </row>
    <row r="28" spans="1:8" x14ac:dyDescent="0.2">
      <c r="A28" s="32" t="s">
        <v>799</v>
      </c>
      <c r="B28" s="99" t="s">
        <v>800</v>
      </c>
      <c r="C28" s="261">
        <v>7184</v>
      </c>
      <c r="D28" s="261">
        <v>1496485.2720000001</v>
      </c>
      <c r="E28" s="261">
        <v>17081.109</v>
      </c>
      <c r="F28" s="261">
        <v>172955.38200000001</v>
      </c>
      <c r="G28" s="261">
        <v>63458.237999999998</v>
      </c>
      <c r="H28" s="261">
        <v>109528.401</v>
      </c>
    </row>
    <row r="29" spans="1:8" ht="12.75" customHeight="1" x14ac:dyDescent="0.2">
      <c r="A29" s="32" t="s">
        <v>801</v>
      </c>
      <c r="B29" s="99" t="s">
        <v>802</v>
      </c>
      <c r="C29" s="319" t="s">
        <v>3410</v>
      </c>
      <c r="D29" s="319" t="s">
        <v>3410</v>
      </c>
      <c r="E29" s="412" t="s">
        <v>3411</v>
      </c>
      <c r="F29" s="319" t="s">
        <v>3410</v>
      </c>
      <c r="G29" s="412" t="s">
        <v>3411</v>
      </c>
      <c r="H29" s="319" t="s">
        <v>3410</v>
      </c>
    </row>
    <row r="30" spans="1:8" ht="12.75" customHeight="1" x14ac:dyDescent="0.2">
      <c r="A30" s="32" t="s">
        <v>803</v>
      </c>
      <c r="B30" s="99" t="s">
        <v>804</v>
      </c>
      <c r="C30" s="319" t="s">
        <v>3410</v>
      </c>
      <c r="D30" s="319" t="s">
        <v>3410</v>
      </c>
      <c r="E30" s="412" t="s">
        <v>3411</v>
      </c>
      <c r="F30" s="319" t="s">
        <v>3410</v>
      </c>
      <c r="G30" s="319" t="s">
        <v>3410</v>
      </c>
      <c r="H30" s="319" t="s">
        <v>3410</v>
      </c>
    </row>
    <row r="31" spans="1:8" x14ac:dyDescent="0.2">
      <c r="A31" s="32" t="s">
        <v>805</v>
      </c>
      <c r="B31" s="99" t="s">
        <v>806</v>
      </c>
      <c r="C31" s="261">
        <v>595</v>
      </c>
      <c r="D31" s="261">
        <v>239960.75599999999</v>
      </c>
      <c r="E31" s="261">
        <v>22912.111000000001</v>
      </c>
      <c r="F31" s="261">
        <v>26511.614000000001</v>
      </c>
      <c r="G31" s="261">
        <v>24551.995999999999</v>
      </c>
      <c r="H31" s="261">
        <v>1989.2190000000001</v>
      </c>
    </row>
    <row r="32" spans="1:8" ht="12.75" customHeight="1" x14ac:dyDescent="0.2">
      <c r="A32" s="32" t="s">
        <v>807</v>
      </c>
      <c r="B32" s="99" t="s">
        <v>808</v>
      </c>
      <c r="C32" s="261">
        <v>132</v>
      </c>
      <c r="D32" s="261">
        <v>51738.805</v>
      </c>
      <c r="E32" s="261">
        <v>3947.6109999999999</v>
      </c>
      <c r="F32" s="261">
        <v>5133.4750000000004</v>
      </c>
      <c r="G32" s="261">
        <v>5531.8869999999997</v>
      </c>
      <c r="H32" s="261">
        <v>-369.774</v>
      </c>
    </row>
    <row r="33" spans="1:8" ht="12.75" customHeight="1" x14ac:dyDescent="0.2">
      <c r="A33" s="32" t="s">
        <v>809</v>
      </c>
      <c r="B33" s="99" t="s">
        <v>810</v>
      </c>
      <c r="C33" s="261">
        <v>37</v>
      </c>
      <c r="D33" s="261">
        <v>8333.5139999999992</v>
      </c>
      <c r="E33" s="261">
        <v>1680.502</v>
      </c>
      <c r="F33" s="261">
        <v>970.09299999999996</v>
      </c>
      <c r="G33" s="261">
        <v>813.79399999999998</v>
      </c>
      <c r="H33" s="261">
        <v>184.887</v>
      </c>
    </row>
    <row r="34" spans="1:8" x14ac:dyDescent="0.2">
      <c r="A34" s="32" t="s">
        <v>2767</v>
      </c>
      <c r="B34" s="99" t="s">
        <v>2768</v>
      </c>
      <c r="C34" s="261">
        <v>95</v>
      </c>
      <c r="D34" s="261">
        <v>43405.290999999997</v>
      </c>
      <c r="E34" s="261">
        <v>2267.1089999999999</v>
      </c>
      <c r="F34" s="261">
        <v>4163.3819999999996</v>
      </c>
      <c r="G34" s="261">
        <v>4718.0929999999998</v>
      </c>
      <c r="H34" s="261">
        <v>-554.66099999999994</v>
      </c>
    </row>
    <row r="35" spans="1:8" ht="12.75" customHeight="1" x14ac:dyDescent="0.2">
      <c r="A35" s="32" t="s">
        <v>2769</v>
      </c>
      <c r="B35" s="99" t="s">
        <v>2770</v>
      </c>
      <c r="C35" s="319" t="s">
        <v>3410</v>
      </c>
      <c r="D35" s="319" t="s">
        <v>3410</v>
      </c>
      <c r="E35" s="319" t="s">
        <v>3410</v>
      </c>
      <c r="F35" s="319" t="s">
        <v>3410</v>
      </c>
      <c r="G35" s="319" t="s">
        <v>3410</v>
      </c>
      <c r="H35" s="319" t="s">
        <v>3410</v>
      </c>
    </row>
    <row r="36" spans="1:8" ht="12.75" customHeight="1" x14ac:dyDescent="0.2">
      <c r="A36" s="32" t="s">
        <v>2771</v>
      </c>
      <c r="B36" s="99" t="s">
        <v>2772</v>
      </c>
      <c r="C36" s="261">
        <v>5</v>
      </c>
      <c r="D36" s="261">
        <v>627.62099999999998</v>
      </c>
      <c r="E36" s="40">
        <v>6.5</v>
      </c>
      <c r="F36" s="261">
        <v>70.299000000000007</v>
      </c>
      <c r="G36" s="261">
        <v>39.475000000000001</v>
      </c>
      <c r="H36" s="261">
        <v>30.824999999999999</v>
      </c>
    </row>
    <row r="37" spans="1:8" ht="12.75" customHeight="1" x14ac:dyDescent="0.2">
      <c r="A37" s="32" t="s">
        <v>2773</v>
      </c>
      <c r="B37" s="99" t="s">
        <v>2774</v>
      </c>
      <c r="C37" s="261">
        <v>14</v>
      </c>
      <c r="D37" s="261">
        <v>4482.3469999999998</v>
      </c>
      <c r="E37" s="261">
        <v>514.82299999999998</v>
      </c>
      <c r="F37" s="261">
        <v>574.29499999999996</v>
      </c>
      <c r="G37" s="261">
        <v>491.68200000000002</v>
      </c>
      <c r="H37" s="261">
        <v>82.614000000000004</v>
      </c>
    </row>
    <row r="38" spans="1:8" x14ac:dyDescent="0.2">
      <c r="A38" s="32" t="s">
        <v>2775</v>
      </c>
      <c r="B38" s="99" t="s">
        <v>2776</v>
      </c>
      <c r="C38" s="261">
        <v>197</v>
      </c>
      <c r="D38" s="261">
        <v>103487.77899999999</v>
      </c>
      <c r="E38" s="261">
        <v>7617.7479999999996</v>
      </c>
      <c r="F38" s="261">
        <v>8835.16</v>
      </c>
      <c r="G38" s="261">
        <v>11495.036</v>
      </c>
      <c r="H38" s="261">
        <v>-2655.654</v>
      </c>
    </row>
    <row r="39" spans="1:8" x14ac:dyDescent="0.2">
      <c r="A39" s="32" t="s">
        <v>2777</v>
      </c>
      <c r="B39" s="99" t="s">
        <v>2778</v>
      </c>
      <c r="C39" s="261">
        <v>2091</v>
      </c>
      <c r="D39" s="261">
        <v>1055266.827</v>
      </c>
      <c r="E39" s="261">
        <v>127044.05</v>
      </c>
      <c r="F39" s="261">
        <v>112598.41</v>
      </c>
      <c r="G39" s="261">
        <v>96867.627999999997</v>
      </c>
      <c r="H39" s="261">
        <v>15786.647999999999</v>
      </c>
    </row>
    <row r="40" spans="1:8" x14ac:dyDescent="0.2">
      <c r="A40" s="32" t="s">
        <v>2779</v>
      </c>
      <c r="B40" s="99" t="s">
        <v>2780</v>
      </c>
      <c r="C40" s="261">
        <v>1104</v>
      </c>
      <c r="D40" s="261">
        <v>588031.18900000001</v>
      </c>
      <c r="E40" s="261">
        <v>82716.557000000001</v>
      </c>
      <c r="F40" s="261">
        <v>60756.775999999998</v>
      </c>
      <c r="G40" s="261">
        <v>56222.82</v>
      </c>
      <c r="H40" s="261">
        <v>4536.1750000000002</v>
      </c>
    </row>
    <row r="41" spans="1:8" x14ac:dyDescent="0.2">
      <c r="A41" s="32" t="s">
        <v>2781</v>
      </c>
      <c r="B41" s="99" t="s">
        <v>2782</v>
      </c>
      <c r="C41" s="261">
        <v>987</v>
      </c>
      <c r="D41" s="261">
        <v>467235.63799999998</v>
      </c>
      <c r="E41" s="261">
        <v>44327.493000000002</v>
      </c>
      <c r="F41" s="261">
        <v>51841.633999999998</v>
      </c>
      <c r="G41" s="261">
        <v>40644.807999999997</v>
      </c>
      <c r="H41" s="261">
        <v>11250.473</v>
      </c>
    </row>
    <row r="42" spans="1:8" x14ac:dyDescent="0.2">
      <c r="A42" s="32" t="s">
        <v>2783</v>
      </c>
      <c r="B42" s="99" t="s">
        <v>2784</v>
      </c>
      <c r="C42" s="261">
        <v>15787</v>
      </c>
      <c r="D42" s="261">
        <v>10688243.139</v>
      </c>
      <c r="E42" s="261">
        <v>509945.321</v>
      </c>
      <c r="F42" s="261">
        <v>911128.79500000004</v>
      </c>
      <c r="G42" s="261">
        <v>1072283.3940000001</v>
      </c>
      <c r="H42" s="261">
        <v>-159937.61600000001</v>
      </c>
    </row>
    <row r="43" spans="1:8" x14ac:dyDescent="0.2">
      <c r="A43" s="32" t="s">
        <v>2785</v>
      </c>
      <c r="B43" s="99" t="s">
        <v>2786</v>
      </c>
      <c r="C43" s="261">
        <v>5236</v>
      </c>
      <c r="D43" s="261">
        <v>1832476.3019999999</v>
      </c>
      <c r="E43" s="261">
        <v>23585.864000000001</v>
      </c>
      <c r="F43" s="261">
        <v>171004.59099999999</v>
      </c>
      <c r="G43" s="261">
        <v>214384.63</v>
      </c>
      <c r="H43" s="261">
        <v>-42862.720000000001</v>
      </c>
    </row>
    <row r="44" spans="1:8" x14ac:dyDescent="0.2">
      <c r="A44" s="32" t="s">
        <v>2787</v>
      </c>
      <c r="B44" s="99" t="s">
        <v>2788</v>
      </c>
      <c r="C44" s="261">
        <v>414</v>
      </c>
      <c r="D44" s="261">
        <v>312873.78399999999</v>
      </c>
      <c r="E44" s="261">
        <v>12444.956</v>
      </c>
      <c r="F44" s="261">
        <v>27149.627</v>
      </c>
      <c r="G44" s="261">
        <v>31027.268</v>
      </c>
      <c r="H44" s="261">
        <v>-3868.3420000000001</v>
      </c>
    </row>
    <row r="45" spans="1:8" x14ac:dyDescent="0.2">
      <c r="A45" s="32" t="s">
        <v>2789</v>
      </c>
      <c r="B45" s="99" t="s">
        <v>2790</v>
      </c>
      <c r="C45" s="261">
        <v>1513</v>
      </c>
      <c r="D45" s="261">
        <v>308965.14899999998</v>
      </c>
      <c r="E45" s="261">
        <v>9495.6759999999995</v>
      </c>
      <c r="F45" s="261">
        <v>44404.326999999997</v>
      </c>
      <c r="G45" s="261">
        <v>40258.762999999999</v>
      </c>
      <c r="H45" s="261">
        <v>4156.3819999999996</v>
      </c>
    </row>
    <row r="46" spans="1:8" ht="12.75" customHeight="1" x14ac:dyDescent="0.2">
      <c r="A46" s="32" t="s">
        <v>2791</v>
      </c>
      <c r="B46" s="99" t="s">
        <v>2792</v>
      </c>
      <c r="C46" s="319" t="s">
        <v>3410</v>
      </c>
      <c r="D46" s="319" t="s">
        <v>3410</v>
      </c>
      <c r="E46" s="319" t="s">
        <v>3410</v>
      </c>
      <c r="F46" s="319" t="s">
        <v>3410</v>
      </c>
      <c r="G46" s="319" t="s">
        <v>3410</v>
      </c>
      <c r="H46" s="319" t="s">
        <v>3410</v>
      </c>
    </row>
    <row r="47" spans="1:8" x14ac:dyDescent="0.2">
      <c r="A47" s="32" t="s">
        <v>2793</v>
      </c>
      <c r="B47" s="99" t="s">
        <v>2794</v>
      </c>
      <c r="C47" s="319">
        <v>1133</v>
      </c>
      <c r="D47" s="319">
        <v>152148.75899999999</v>
      </c>
      <c r="E47" s="319">
        <v>3145.0839999999998</v>
      </c>
      <c r="F47" s="319">
        <v>22868.112000000001</v>
      </c>
      <c r="G47" s="319">
        <v>18626.025000000001</v>
      </c>
      <c r="H47" s="319">
        <v>4256.7129999999997</v>
      </c>
    </row>
    <row r="48" spans="1:8" x14ac:dyDescent="0.2">
      <c r="A48" s="32" t="s">
        <v>2795</v>
      </c>
      <c r="B48" s="99" t="s">
        <v>2796</v>
      </c>
      <c r="C48" s="319" t="s">
        <v>3410</v>
      </c>
      <c r="D48" s="319" t="s">
        <v>3410</v>
      </c>
      <c r="E48" s="319" t="s">
        <v>3410</v>
      </c>
      <c r="F48" s="319" t="s">
        <v>3410</v>
      </c>
      <c r="G48" s="319" t="s">
        <v>3410</v>
      </c>
      <c r="H48" s="319" t="s">
        <v>3410</v>
      </c>
    </row>
    <row r="49" spans="1:8" x14ac:dyDescent="0.2">
      <c r="A49" s="32" t="s">
        <v>2797</v>
      </c>
      <c r="B49" s="99" t="s">
        <v>2798</v>
      </c>
      <c r="C49" s="261">
        <v>1810</v>
      </c>
      <c r="D49" s="261">
        <v>4363921.3849999998</v>
      </c>
      <c r="E49" s="261">
        <v>313430.74800000002</v>
      </c>
      <c r="F49" s="261">
        <v>321914.49300000002</v>
      </c>
      <c r="G49" s="261">
        <v>395012.83399999997</v>
      </c>
      <c r="H49" s="261">
        <v>-72686.92</v>
      </c>
    </row>
    <row r="50" spans="1:8" x14ac:dyDescent="0.2">
      <c r="A50" s="32" t="s">
        <v>2799</v>
      </c>
      <c r="B50" s="99" t="s">
        <v>2800</v>
      </c>
      <c r="C50" s="261">
        <v>1282</v>
      </c>
      <c r="D50" s="261">
        <v>585644.15500000003</v>
      </c>
      <c r="E50" s="261">
        <v>23479.741999999998</v>
      </c>
      <c r="F50" s="261">
        <v>57947.885999999999</v>
      </c>
      <c r="G50" s="261">
        <v>61452.639000000003</v>
      </c>
      <c r="H50" s="261">
        <v>-3421.2640000000001</v>
      </c>
    </row>
    <row r="51" spans="1:8" x14ac:dyDescent="0.2">
      <c r="A51" s="32" t="s">
        <v>2801</v>
      </c>
      <c r="B51" s="99" t="s">
        <v>2802</v>
      </c>
      <c r="C51" s="261">
        <v>33588</v>
      </c>
      <c r="D51" s="261">
        <v>12996704.949999999</v>
      </c>
      <c r="E51" s="261">
        <v>150063.25700000001</v>
      </c>
      <c r="F51" s="261">
        <v>1309366.5079999999</v>
      </c>
      <c r="G51" s="261">
        <v>1653572.689</v>
      </c>
      <c r="H51" s="261">
        <v>-342070.07400000002</v>
      </c>
    </row>
    <row r="52" spans="1:8" x14ac:dyDescent="0.2">
      <c r="A52" s="32" t="s">
        <v>2803</v>
      </c>
      <c r="B52" s="99" t="s">
        <v>1812</v>
      </c>
      <c r="C52" s="261">
        <v>8128</v>
      </c>
      <c r="D52" s="261">
        <v>4783273.7209999999</v>
      </c>
      <c r="E52" s="261">
        <v>244490.758</v>
      </c>
      <c r="F52" s="261">
        <v>667058.16799999995</v>
      </c>
      <c r="G52" s="261">
        <v>591104.72</v>
      </c>
      <c r="H52" s="261">
        <v>76146.051000000007</v>
      </c>
    </row>
    <row r="53" spans="1:8" x14ac:dyDescent="0.2">
      <c r="A53" s="32" t="s">
        <v>1813</v>
      </c>
      <c r="B53" s="99" t="s">
        <v>1814</v>
      </c>
      <c r="C53" s="261">
        <v>4059</v>
      </c>
      <c r="D53" s="261">
        <v>2579777.1230000001</v>
      </c>
      <c r="E53" s="261">
        <v>45746.942999999999</v>
      </c>
      <c r="F53" s="261">
        <v>414840.837</v>
      </c>
      <c r="G53" s="261">
        <v>355637.07799999998</v>
      </c>
      <c r="H53" s="261">
        <v>59384.862999999998</v>
      </c>
    </row>
    <row r="54" spans="1:8" x14ac:dyDescent="0.2">
      <c r="A54" s="32" t="s">
        <v>1815</v>
      </c>
      <c r="B54" s="99" t="s">
        <v>1816</v>
      </c>
      <c r="C54" s="261">
        <v>2229</v>
      </c>
      <c r="D54" s="261">
        <v>929199.26100000006</v>
      </c>
      <c r="E54" s="261">
        <v>44298.036</v>
      </c>
      <c r="F54" s="261">
        <v>113871.685</v>
      </c>
      <c r="G54" s="261">
        <v>99542.020999999993</v>
      </c>
      <c r="H54" s="261">
        <v>14334.36</v>
      </c>
    </row>
    <row r="55" spans="1:8" x14ac:dyDescent="0.2">
      <c r="A55" s="32" t="s">
        <v>1817</v>
      </c>
      <c r="B55" s="99" t="s">
        <v>1818</v>
      </c>
      <c r="C55" s="261">
        <v>195</v>
      </c>
      <c r="D55" s="261">
        <v>81642.78</v>
      </c>
      <c r="E55" s="261">
        <v>1479.3589999999999</v>
      </c>
      <c r="F55" s="261">
        <v>12600.406999999999</v>
      </c>
      <c r="G55" s="261">
        <v>10908.446</v>
      </c>
      <c r="H55" s="261">
        <v>1691.9570000000001</v>
      </c>
    </row>
    <row r="56" spans="1:8" x14ac:dyDescent="0.2">
      <c r="A56" s="32" t="s">
        <v>1819</v>
      </c>
      <c r="B56" s="99" t="s">
        <v>1820</v>
      </c>
      <c r="C56" s="261">
        <v>1645</v>
      </c>
      <c r="D56" s="261">
        <v>1192654.557</v>
      </c>
      <c r="E56" s="261">
        <v>152966.42000000001</v>
      </c>
      <c r="F56" s="261">
        <v>125745.239</v>
      </c>
      <c r="G56" s="261">
        <v>125017.175</v>
      </c>
      <c r="H56" s="261">
        <v>734.87099999999998</v>
      </c>
    </row>
    <row r="57" spans="1:8" x14ac:dyDescent="0.2">
      <c r="A57" s="32" t="s">
        <v>1821</v>
      </c>
      <c r="B57" s="99" t="s">
        <v>1822</v>
      </c>
      <c r="C57" s="261">
        <v>24</v>
      </c>
      <c r="D57" s="261">
        <v>2875.8470000000002</v>
      </c>
      <c r="E57" s="261">
        <v>131.43700000000001</v>
      </c>
      <c r="F57" s="261">
        <v>447.22199999999998</v>
      </c>
      <c r="G57" s="261">
        <v>241.47900000000001</v>
      </c>
      <c r="H57" s="261">
        <v>205.739</v>
      </c>
    </row>
    <row r="58" spans="1:8" x14ac:dyDescent="0.2">
      <c r="A58" s="32" t="s">
        <v>1823</v>
      </c>
      <c r="B58" s="99" t="s">
        <v>1824</v>
      </c>
      <c r="C58" s="261">
        <v>6674</v>
      </c>
      <c r="D58" s="261">
        <v>3437560.9890000001</v>
      </c>
      <c r="E58" s="261">
        <v>51201.417999999998</v>
      </c>
      <c r="F58" s="261">
        <v>595878.52300000004</v>
      </c>
      <c r="G58" s="261">
        <v>366200.75599999999</v>
      </c>
      <c r="H58" s="261">
        <v>229636.89600000001</v>
      </c>
    </row>
    <row r="59" spans="1:8" x14ac:dyDescent="0.2">
      <c r="A59" s="32" t="s">
        <v>1825</v>
      </c>
      <c r="B59" s="99" t="s">
        <v>1826</v>
      </c>
      <c r="C59" s="261">
        <v>980</v>
      </c>
      <c r="D59" s="261">
        <v>896368.96799999999</v>
      </c>
      <c r="E59" s="261">
        <v>5379.116</v>
      </c>
      <c r="F59" s="261">
        <v>148041.00099999999</v>
      </c>
      <c r="G59" s="261">
        <v>92697.851999999999</v>
      </c>
      <c r="H59" s="261">
        <v>55344.917000000001</v>
      </c>
    </row>
    <row r="60" spans="1:8" x14ac:dyDescent="0.2">
      <c r="A60" s="32" t="s">
        <v>1827</v>
      </c>
      <c r="B60" s="99" t="s">
        <v>1828</v>
      </c>
      <c r="C60" s="261">
        <v>1615</v>
      </c>
      <c r="D60" s="261">
        <v>1034579.349</v>
      </c>
      <c r="E60" s="261">
        <v>6495.732</v>
      </c>
      <c r="F60" s="261">
        <v>174165.32800000001</v>
      </c>
      <c r="G60" s="261">
        <v>100761.762</v>
      </c>
      <c r="H60" s="261">
        <v>73316.885999999999</v>
      </c>
    </row>
    <row r="61" spans="1:8" x14ac:dyDescent="0.2">
      <c r="A61" s="32" t="s">
        <v>1829</v>
      </c>
      <c r="B61" s="99" t="s">
        <v>1830</v>
      </c>
      <c r="C61" s="261">
        <v>6</v>
      </c>
      <c r="D61" s="261">
        <v>557.94899999999996</v>
      </c>
      <c r="E61" s="261">
        <v>18.847000000000001</v>
      </c>
      <c r="F61" s="261">
        <v>85.516999999999996</v>
      </c>
      <c r="G61" s="261">
        <v>45.222999999999999</v>
      </c>
      <c r="H61" s="261">
        <v>40.292000000000002</v>
      </c>
    </row>
    <row r="62" spans="1:8" x14ac:dyDescent="0.2">
      <c r="A62" s="32" t="s">
        <v>1831</v>
      </c>
      <c r="B62" s="99" t="s">
        <v>1832</v>
      </c>
      <c r="C62" s="261">
        <v>4073</v>
      </c>
      <c r="D62" s="261">
        <v>1506054.723</v>
      </c>
      <c r="E62" s="261">
        <v>39307.722999999998</v>
      </c>
      <c r="F62" s="261">
        <v>273586.67700000003</v>
      </c>
      <c r="G62" s="261">
        <v>172695.91899999999</v>
      </c>
      <c r="H62" s="261">
        <v>100934.80100000001</v>
      </c>
    </row>
    <row r="63" spans="1:8" x14ac:dyDescent="0.2">
      <c r="A63" s="32" t="s">
        <v>1833</v>
      </c>
      <c r="B63" s="99" t="s">
        <v>1834</v>
      </c>
      <c r="C63" s="261">
        <v>823</v>
      </c>
      <c r="D63" s="261">
        <v>559634.50399999996</v>
      </c>
      <c r="E63" s="261">
        <v>66792.153999999995</v>
      </c>
      <c r="F63" s="261">
        <v>35161.866000000002</v>
      </c>
      <c r="G63" s="261">
        <v>28657.4</v>
      </c>
      <c r="H63" s="261">
        <v>6506.7650000000003</v>
      </c>
    </row>
    <row r="64" spans="1:8" x14ac:dyDescent="0.2">
      <c r="A64" s="32" t="s">
        <v>1835</v>
      </c>
      <c r="B64" s="99" t="s">
        <v>1836</v>
      </c>
      <c r="C64" s="261">
        <v>476</v>
      </c>
      <c r="D64" s="261">
        <v>421385.565</v>
      </c>
      <c r="E64" s="261">
        <v>48926.644999999997</v>
      </c>
      <c r="F64" s="261">
        <v>21044.65</v>
      </c>
      <c r="G64" s="261">
        <v>16150.566000000001</v>
      </c>
      <c r="H64" s="261">
        <v>4894.3360000000002</v>
      </c>
    </row>
    <row r="65" spans="1:8" x14ac:dyDescent="0.2">
      <c r="A65" s="32" t="s">
        <v>1837</v>
      </c>
      <c r="B65" s="99" t="s">
        <v>1838</v>
      </c>
      <c r="C65" s="261">
        <v>333</v>
      </c>
      <c r="D65" s="261">
        <v>384286.09299999999</v>
      </c>
      <c r="E65" s="261">
        <v>45438.826999999997</v>
      </c>
      <c r="F65" s="261">
        <v>17114.256000000001</v>
      </c>
      <c r="G65" s="261">
        <v>13078.266</v>
      </c>
      <c r="H65" s="261">
        <v>4035.9839999999999</v>
      </c>
    </row>
    <row r="66" spans="1:8" x14ac:dyDescent="0.2">
      <c r="A66" s="32" t="s">
        <v>1839</v>
      </c>
      <c r="B66" s="99" t="s">
        <v>1840</v>
      </c>
      <c r="C66" s="261">
        <v>143</v>
      </c>
      <c r="D66" s="261">
        <v>37099.472000000002</v>
      </c>
      <c r="E66" s="261">
        <v>3487.8180000000002</v>
      </c>
      <c r="F66" s="261">
        <v>3930.3939999999998</v>
      </c>
      <c r="G66" s="261">
        <v>3072.3</v>
      </c>
      <c r="H66" s="261">
        <v>858.35199999999998</v>
      </c>
    </row>
    <row r="67" spans="1:8" x14ac:dyDescent="0.2">
      <c r="A67" s="32" t="s">
        <v>1841</v>
      </c>
      <c r="B67" s="99" t="s">
        <v>1842</v>
      </c>
      <c r="C67" s="261">
        <v>347</v>
      </c>
      <c r="D67" s="261">
        <v>138248.93900000001</v>
      </c>
      <c r="E67" s="261">
        <v>17865.508999999998</v>
      </c>
      <c r="F67" s="261">
        <v>14117.216</v>
      </c>
      <c r="G67" s="261">
        <v>12506.834000000001</v>
      </c>
      <c r="H67" s="261">
        <v>1612.4290000000001</v>
      </c>
    </row>
    <row r="68" spans="1:8" x14ac:dyDescent="0.2">
      <c r="A68" s="32" t="s">
        <v>1843</v>
      </c>
      <c r="B68" s="99" t="s">
        <v>1844</v>
      </c>
      <c r="C68" s="261">
        <v>10</v>
      </c>
      <c r="D68" s="261">
        <v>3327.9070000000002</v>
      </c>
      <c r="E68" s="261">
        <v>24.808</v>
      </c>
      <c r="F68" s="261">
        <v>467.60599999999999</v>
      </c>
      <c r="G68" s="261">
        <v>410.51</v>
      </c>
      <c r="H68" s="261">
        <v>57.100999999999999</v>
      </c>
    </row>
    <row r="69" spans="1:8" x14ac:dyDescent="0.2">
      <c r="A69" s="32" t="s">
        <v>1845</v>
      </c>
      <c r="B69" s="99" t="s">
        <v>1846</v>
      </c>
      <c r="C69" s="261">
        <v>337</v>
      </c>
      <c r="D69" s="261">
        <v>134921.03200000001</v>
      </c>
      <c r="E69" s="261">
        <v>17840.701000000001</v>
      </c>
      <c r="F69" s="261">
        <v>13649.61</v>
      </c>
      <c r="G69" s="261">
        <v>12096.324000000001</v>
      </c>
      <c r="H69" s="261">
        <v>1555.328</v>
      </c>
    </row>
    <row r="70" spans="1:8" x14ac:dyDescent="0.2">
      <c r="A70" s="32" t="s">
        <v>1847</v>
      </c>
      <c r="B70" s="99" t="s">
        <v>3053</v>
      </c>
      <c r="C70" s="261">
        <v>1970</v>
      </c>
      <c r="D70" s="261">
        <v>21258667.206999999</v>
      </c>
      <c r="E70" s="261">
        <v>665374.027</v>
      </c>
      <c r="F70" s="261">
        <v>4268937.7029999997</v>
      </c>
      <c r="G70" s="261">
        <v>3453501.6120000002</v>
      </c>
      <c r="H70" s="261">
        <v>815442.97699999996</v>
      </c>
    </row>
    <row r="71" spans="1:8" ht="12.75" customHeight="1" x14ac:dyDescent="0.2">
      <c r="A71" s="32" t="s">
        <v>3054</v>
      </c>
      <c r="B71" s="99" t="s">
        <v>3055</v>
      </c>
      <c r="C71" s="319" t="s">
        <v>3410</v>
      </c>
      <c r="D71" s="319" t="s">
        <v>3410</v>
      </c>
      <c r="E71" s="319" t="s">
        <v>3410</v>
      </c>
      <c r="F71" s="319" t="s">
        <v>3410</v>
      </c>
      <c r="G71" s="319" t="s">
        <v>3410</v>
      </c>
      <c r="H71" s="319" t="s">
        <v>3410</v>
      </c>
    </row>
    <row r="72" spans="1:8" ht="12.75" customHeight="1" x14ac:dyDescent="0.2">
      <c r="A72" s="32" t="s">
        <v>3056</v>
      </c>
      <c r="B72" s="99" t="s">
        <v>3057</v>
      </c>
      <c r="C72" s="319" t="s">
        <v>3410</v>
      </c>
      <c r="D72" s="319" t="s">
        <v>3410</v>
      </c>
      <c r="E72" s="319" t="s">
        <v>3410</v>
      </c>
      <c r="F72" s="319" t="s">
        <v>3410</v>
      </c>
      <c r="G72" s="319" t="s">
        <v>3410</v>
      </c>
      <c r="H72" s="319" t="s">
        <v>3410</v>
      </c>
    </row>
    <row r="73" spans="1:8" ht="12.75" customHeight="1" x14ac:dyDescent="0.2">
      <c r="A73" s="32" t="s">
        <v>3058</v>
      </c>
      <c r="B73" s="99" t="s">
        <v>3059</v>
      </c>
      <c r="C73" s="319" t="s">
        <v>3410</v>
      </c>
      <c r="D73" s="319" t="s">
        <v>3410</v>
      </c>
      <c r="E73" s="319" t="s">
        <v>3410</v>
      </c>
      <c r="F73" s="319" t="s">
        <v>3410</v>
      </c>
      <c r="G73" s="319" t="s">
        <v>3410</v>
      </c>
      <c r="H73" s="319" t="s">
        <v>3410</v>
      </c>
    </row>
    <row r="74" spans="1:8" ht="12.75" customHeight="1" x14ac:dyDescent="0.2">
      <c r="A74" s="32" t="s">
        <v>3060</v>
      </c>
      <c r="B74" s="99" t="s">
        <v>3061</v>
      </c>
      <c r="C74" s="319" t="s">
        <v>3410</v>
      </c>
      <c r="D74" s="319" t="s">
        <v>3410</v>
      </c>
      <c r="E74" s="319" t="s">
        <v>3410</v>
      </c>
      <c r="F74" s="319" t="s">
        <v>3410</v>
      </c>
      <c r="G74" s="319" t="s">
        <v>3410</v>
      </c>
      <c r="H74" s="319" t="s">
        <v>3410</v>
      </c>
    </row>
    <row r="75" spans="1:8" ht="12.75" customHeight="1" x14ac:dyDescent="0.2">
      <c r="A75" s="32" t="s">
        <v>3062</v>
      </c>
      <c r="B75" s="99" t="s">
        <v>3063</v>
      </c>
      <c r="C75" s="319" t="s">
        <v>3410</v>
      </c>
      <c r="D75" s="319" t="s">
        <v>3410</v>
      </c>
      <c r="E75" s="412" t="s">
        <v>3411</v>
      </c>
      <c r="F75" s="319" t="s">
        <v>3410</v>
      </c>
      <c r="G75" s="319" t="s">
        <v>3410</v>
      </c>
      <c r="H75" s="319" t="s">
        <v>3410</v>
      </c>
    </row>
    <row r="76" spans="1:8" ht="12.75" customHeight="1" x14ac:dyDescent="0.2">
      <c r="A76" s="32" t="s">
        <v>3064</v>
      </c>
      <c r="B76" s="99" t="s">
        <v>3065</v>
      </c>
      <c r="C76" s="319" t="s">
        <v>3410</v>
      </c>
      <c r="D76" s="319" t="s">
        <v>3410</v>
      </c>
      <c r="E76" s="319" t="s">
        <v>3410</v>
      </c>
      <c r="F76" s="319" t="s">
        <v>3410</v>
      </c>
      <c r="G76" s="319" t="s">
        <v>3410</v>
      </c>
      <c r="H76" s="319" t="s">
        <v>3410</v>
      </c>
    </row>
    <row r="77" spans="1:8" ht="12.75" customHeight="1" x14ac:dyDescent="0.2">
      <c r="A77" s="32" t="s">
        <v>3066</v>
      </c>
      <c r="B77" s="99" t="s">
        <v>3067</v>
      </c>
      <c r="C77" s="319" t="s">
        <v>3410</v>
      </c>
      <c r="D77" s="319" t="s">
        <v>3410</v>
      </c>
      <c r="E77" s="319" t="s">
        <v>3410</v>
      </c>
      <c r="F77" s="319" t="s">
        <v>3410</v>
      </c>
      <c r="G77" s="319" t="s">
        <v>3410</v>
      </c>
      <c r="H77" s="319" t="s">
        <v>3410</v>
      </c>
    </row>
    <row r="78" spans="1:8" ht="12.75" customHeight="1" x14ac:dyDescent="0.2">
      <c r="A78" s="32" t="s">
        <v>3068</v>
      </c>
      <c r="B78" s="99" t="s">
        <v>3069</v>
      </c>
      <c r="C78" s="319" t="s">
        <v>3410</v>
      </c>
      <c r="D78" s="319" t="s">
        <v>3410</v>
      </c>
      <c r="E78" s="412" t="s">
        <v>3411</v>
      </c>
      <c r="F78" s="319" t="s">
        <v>3410</v>
      </c>
      <c r="G78" s="319" t="s">
        <v>3410</v>
      </c>
      <c r="H78" s="319" t="s">
        <v>3410</v>
      </c>
    </row>
    <row r="79" spans="1:8" ht="12.75" customHeight="1" x14ac:dyDescent="0.2">
      <c r="A79" s="32" t="s">
        <v>3070</v>
      </c>
      <c r="B79" s="99" t="s">
        <v>3071</v>
      </c>
      <c r="C79" s="319">
        <v>4</v>
      </c>
      <c r="D79" s="319">
        <v>1343.175</v>
      </c>
      <c r="E79" s="319">
        <v>0.17199999999999999</v>
      </c>
      <c r="F79" s="319">
        <v>175.18199999999999</v>
      </c>
      <c r="G79" s="319">
        <v>132.398</v>
      </c>
      <c r="H79" s="319">
        <v>42.783999999999999</v>
      </c>
    </row>
    <row r="80" spans="1:8" ht="12.75" customHeight="1" x14ac:dyDescent="0.2">
      <c r="A80" s="32" t="s">
        <v>3072</v>
      </c>
      <c r="B80" s="99" t="s">
        <v>3073</v>
      </c>
      <c r="C80" s="412" t="s">
        <v>3411</v>
      </c>
      <c r="D80" s="412" t="s">
        <v>3411</v>
      </c>
      <c r="E80" s="412" t="s">
        <v>3411</v>
      </c>
      <c r="F80" s="412" t="s">
        <v>3411</v>
      </c>
      <c r="G80" s="412" t="s">
        <v>3411</v>
      </c>
      <c r="H80" s="412" t="s">
        <v>3411</v>
      </c>
    </row>
    <row r="81" spans="1:8" ht="12.75" customHeight="1" x14ac:dyDescent="0.2">
      <c r="A81" s="32" t="s">
        <v>3074</v>
      </c>
      <c r="B81" s="99" t="s">
        <v>3075</v>
      </c>
      <c r="C81" s="319">
        <v>4</v>
      </c>
      <c r="D81" s="319">
        <v>1343.175</v>
      </c>
      <c r="E81" s="319">
        <v>0.17199999999999999</v>
      </c>
      <c r="F81" s="319">
        <v>175.18199999999999</v>
      </c>
      <c r="G81" s="319">
        <v>132.398</v>
      </c>
      <c r="H81" s="412" t="s">
        <v>3411</v>
      </c>
    </row>
    <row r="82" spans="1:8" x14ac:dyDescent="0.2">
      <c r="A82" s="32" t="s">
        <v>3076</v>
      </c>
      <c r="B82" s="99" t="s">
        <v>3077</v>
      </c>
      <c r="C82" s="261">
        <v>1863</v>
      </c>
      <c r="D82" s="261">
        <v>9511709.5500000007</v>
      </c>
      <c r="E82" s="261">
        <v>268771.05800000002</v>
      </c>
      <c r="F82" s="261">
        <v>1385472.3319999999</v>
      </c>
      <c r="G82" s="261">
        <v>1158920.3659999999</v>
      </c>
      <c r="H82" s="412" t="s">
        <v>3411</v>
      </c>
    </row>
    <row r="83" spans="1:8" x14ac:dyDescent="0.2">
      <c r="A83" s="32" t="s">
        <v>3078</v>
      </c>
      <c r="B83" s="99" t="s">
        <v>3079</v>
      </c>
      <c r="C83" s="261">
        <v>1663</v>
      </c>
      <c r="D83" s="261">
        <v>5830837.2199999997</v>
      </c>
      <c r="E83" s="261">
        <v>116450.315</v>
      </c>
      <c r="F83" s="261">
        <v>1035176.456</v>
      </c>
      <c r="G83" s="261">
        <v>760348.16500000004</v>
      </c>
      <c r="H83" s="412" t="s">
        <v>3411</v>
      </c>
    </row>
    <row r="84" spans="1:8" x14ac:dyDescent="0.2">
      <c r="A84" s="32" t="s">
        <v>3080</v>
      </c>
      <c r="B84" s="99" t="s">
        <v>3081</v>
      </c>
      <c r="C84" s="261">
        <v>512</v>
      </c>
      <c r="D84" s="261">
        <v>2567141.4330000002</v>
      </c>
      <c r="E84" s="261">
        <v>70868.819000000003</v>
      </c>
      <c r="F84" s="261">
        <v>472661.70899999997</v>
      </c>
      <c r="G84" s="261">
        <v>347543.451</v>
      </c>
      <c r="H84" s="412" t="s">
        <v>3411</v>
      </c>
    </row>
    <row r="85" spans="1:8" x14ac:dyDescent="0.2">
      <c r="A85" s="32" t="s">
        <v>3082</v>
      </c>
      <c r="B85" s="99" t="s">
        <v>3083</v>
      </c>
      <c r="C85" s="261">
        <v>1151</v>
      </c>
      <c r="D85" s="261">
        <v>3263695.787</v>
      </c>
      <c r="E85" s="261">
        <v>45581.495999999999</v>
      </c>
      <c r="F85" s="261">
        <v>562514.74699999997</v>
      </c>
      <c r="G85" s="261">
        <v>412804.71399999998</v>
      </c>
      <c r="H85" s="412" t="s">
        <v>3411</v>
      </c>
    </row>
    <row r="86" spans="1:8" x14ac:dyDescent="0.2">
      <c r="A86" s="32" t="s">
        <v>3084</v>
      </c>
      <c r="B86" s="99" t="s">
        <v>3085</v>
      </c>
      <c r="C86" s="261">
        <v>200</v>
      </c>
      <c r="D86" s="261">
        <v>3680872.33</v>
      </c>
      <c r="E86" s="261">
        <v>152320.74299999999</v>
      </c>
      <c r="F86" s="261">
        <v>350295.87599999999</v>
      </c>
      <c r="G86" s="261">
        <v>398572.201</v>
      </c>
      <c r="H86" s="261">
        <v>-48276.192999999999</v>
      </c>
    </row>
    <row r="87" spans="1:8" ht="12.75" customHeight="1" x14ac:dyDescent="0.2">
      <c r="A87" s="32" t="s">
        <v>1963</v>
      </c>
      <c r="B87" s="99" t="s">
        <v>1964</v>
      </c>
      <c r="C87" s="319" t="s">
        <v>3410</v>
      </c>
      <c r="D87" s="319" t="s">
        <v>3410</v>
      </c>
      <c r="E87" s="319" t="s">
        <v>3410</v>
      </c>
      <c r="F87" s="319" t="s">
        <v>3410</v>
      </c>
      <c r="G87" s="319" t="s">
        <v>3410</v>
      </c>
      <c r="H87" s="319" t="s">
        <v>3410</v>
      </c>
    </row>
    <row r="88" spans="1:8" x14ac:dyDescent="0.2">
      <c r="A88" s="32" t="s">
        <v>1965</v>
      </c>
      <c r="B88" s="99" t="s">
        <v>1966</v>
      </c>
      <c r="C88" s="261">
        <v>93</v>
      </c>
      <c r="D88" s="261">
        <v>300673.67</v>
      </c>
      <c r="E88" s="261">
        <v>43122.722999999998</v>
      </c>
      <c r="F88" s="261">
        <v>40347.957999999999</v>
      </c>
      <c r="G88" s="261">
        <v>38532.105000000003</v>
      </c>
      <c r="H88" s="261">
        <v>1815.8779999999999</v>
      </c>
    </row>
    <row r="89" spans="1:8" ht="12.75" customHeight="1" x14ac:dyDescent="0.2">
      <c r="A89" s="32" t="s">
        <v>1967</v>
      </c>
      <c r="B89" s="99" t="s">
        <v>1968</v>
      </c>
      <c r="C89" s="319" t="s">
        <v>3410</v>
      </c>
      <c r="D89" s="319" t="s">
        <v>3410</v>
      </c>
      <c r="E89" s="319" t="s">
        <v>3410</v>
      </c>
      <c r="F89" s="319" t="s">
        <v>3410</v>
      </c>
      <c r="G89" s="319" t="s">
        <v>3410</v>
      </c>
      <c r="H89" s="319" t="s">
        <v>3410</v>
      </c>
    </row>
    <row r="90" spans="1:8" x14ac:dyDescent="0.2">
      <c r="A90" s="32" t="s">
        <v>1969</v>
      </c>
      <c r="B90" s="99" t="s">
        <v>1970</v>
      </c>
      <c r="C90" s="261">
        <v>96</v>
      </c>
      <c r="D90" s="261">
        <v>496966.22100000002</v>
      </c>
      <c r="E90" s="261">
        <v>61805.807999999997</v>
      </c>
      <c r="F90" s="261">
        <v>82246.323000000004</v>
      </c>
      <c r="G90" s="261">
        <v>65664.418999999994</v>
      </c>
      <c r="H90" s="261">
        <v>16581.993999999999</v>
      </c>
    </row>
    <row r="91" spans="1:8" x14ac:dyDescent="0.2">
      <c r="A91" s="32" t="s">
        <v>1971</v>
      </c>
      <c r="B91" s="99" t="s">
        <v>1972</v>
      </c>
      <c r="C91" s="261">
        <v>92</v>
      </c>
      <c r="D91" s="261">
        <v>6597473.7350000003</v>
      </c>
      <c r="E91" s="261">
        <v>166257.027</v>
      </c>
      <c r="F91" s="261">
        <v>1873044.446</v>
      </c>
      <c r="G91" s="261">
        <v>1704345.8570000001</v>
      </c>
      <c r="H91" s="261">
        <v>168698.614</v>
      </c>
    </row>
    <row r="92" spans="1:8" x14ac:dyDescent="0.2">
      <c r="A92" s="32" t="s">
        <v>1973</v>
      </c>
      <c r="B92" s="99" t="s">
        <v>1974</v>
      </c>
      <c r="C92" s="261">
        <v>66</v>
      </c>
      <c r="D92" s="261">
        <v>6536930.1200000001</v>
      </c>
      <c r="E92" s="261">
        <v>165581.77499999999</v>
      </c>
      <c r="F92" s="261">
        <v>1864058.18</v>
      </c>
      <c r="G92" s="261">
        <v>1697596.4750000001</v>
      </c>
      <c r="H92" s="261">
        <v>166461.72099999999</v>
      </c>
    </row>
    <row r="93" spans="1:8" x14ac:dyDescent="0.2">
      <c r="A93" s="32" t="s">
        <v>1975</v>
      </c>
      <c r="B93" s="99" t="s">
        <v>1976</v>
      </c>
      <c r="C93" s="261">
        <v>26</v>
      </c>
      <c r="D93" s="261">
        <v>60543.614999999998</v>
      </c>
      <c r="E93" s="261">
        <v>675.25199999999995</v>
      </c>
      <c r="F93" s="261">
        <v>8986.2659999999996</v>
      </c>
      <c r="G93" s="261">
        <v>6749.3819999999996</v>
      </c>
      <c r="H93" s="261">
        <v>2236.893</v>
      </c>
    </row>
    <row r="94" spans="1:8" x14ac:dyDescent="0.2">
      <c r="A94" s="32" t="s">
        <v>1977</v>
      </c>
      <c r="B94" s="99" t="s">
        <v>1978</v>
      </c>
      <c r="C94" s="261">
        <v>237337</v>
      </c>
      <c r="D94" s="261">
        <v>2008826984.48</v>
      </c>
      <c r="E94" s="261">
        <v>274276645.28200001</v>
      </c>
      <c r="F94" s="261">
        <v>278275939.99199998</v>
      </c>
      <c r="G94" s="261">
        <v>278304529.49699998</v>
      </c>
      <c r="H94" s="261">
        <v>761685.71900000004</v>
      </c>
    </row>
    <row r="95" spans="1:8" x14ac:dyDescent="0.2">
      <c r="A95" s="32" t="s">
        <v>1979</v>
      </c>
      <c r="B95" s="99" t="s">
        <v>1980</v>
      </c>
      <c r="C95" s="261">
        <v>30323</v>
      </c>
      <c r="D95" s="261">
        <v>185281663.72299999</v>
      </c>
      <c r="E95" s="261">
        <v>19799570.100000001</v>
      </c>
      <c r="F95" s="261">
        <v>15213599.24</v>
      </c>
      <c r="G95" s="261">
        <v>17862559.704999998</v>
      </c>
      <c r="H95" s="261">
        <v>-2636728.2140000002</v>
      </c>
    </row>
    <row r="96" spans="1:8" x14ac:dyDescent="0.2">
      <c r="A96" s="32" t="s">
        <v>1981</v>
      </c>
      <c r="B96" s="99" t="s">
        <v>1982</v>
      </c>
      <c r="C96" s="261">
        <v>11351</v>
      </c>
      <c r="D96" s="261">
        <v>42739426.854999997</v>
      </c>
      <c r="E96" s="261">
        <v>3253520.639</v>
      </c>
      <c r="F96" s="261">
        <v>3141836.9040000001</v>
      </c>
      <c r="G96" s="261">
        <v>3699639.22</v>
      </c>
      <c r="H96" s="261">
        <v>-557611.80000000005</v>
      </c>
    </row>
    <row r="97" spans="1:8" x14ac:dyDescent="0.2">
      <c r="A97" s="32" t="s">
        <v>1983</v>
      </c>
      <c r="B97" s="99" t="s">
        <v>1984</v>
      </c>
      <c r="C97" s="261">
        <v>816</v>
      </c>
      <c r="D97" s="261">
        <v>12449178.194</v>
      </c>
      <c r="E97" s="261">
        <v>1238169.4380000001</v>
      </c>
      <c r="F97" s="261">
        <v>859459.48199999996</v>
      </c>
      <c r="G97" s="261">
        <v>1054288.923</v>
      </c>
      <c r="H97" s="261">
        <v>-194811.1</v>
      </c>
    </row>
    <row r="98" spans="1:8" x14ac:dyDescent="0.2">
      <c r="A98" s="32" t="s">
        <v>1985</v>
      </c>
      <c r="B98" s="99" t="s">
        <v>1986</v>
      </c>
      <c r="C98" s="261">
        <v>105</v>
      </c>
      <c r="D98" s="261">
        <v>3859539.2340000002</v>
      </c>
      <c r="E98" s="261">
        <v>205886.50899999999</v>
      </c>
      <c r="F98" s="261">
        <v>285192.79399999999</v>
      </c>
      <c r="G98" s="261">
        <v>365263.47100000002</v>
      </c>
      <c r="H98" s="261">
        <v>-80070.629000000001</v>
      </c>
    </row>
    <row r="99" spans="1:8" x14ac:dyDescent="0.2">
      <c r="A99" s="32" t="s">
        <v>1987</v>
      </c>
      <c r="B99" s="99" t="s">
        <v>1988</v>
      </c>
      <c r="C99" s="261">
        <v>10430</v>
      </c>
      <c r="D99" s="261">
        <v>26430709.427000001</v>
      </c>
      <c r="E99" s="261">
        <v>1809464.692</v>
      </c>
      <c r="F99" s="261">
        <v>1997184.628</v>
      </c>
      <c r="G99" s="261">
        <v>2280086.8259999999</v>
      </c>
      <c r="H99" s="261">
        <v>-282730.071</v>
      </c>
    </row>
    <row r="100" spans="1:8" x14ac:dyDescent="0.2">
      <c r="A100" s="32" t="s">
        <v>1989</v>
      </c>
      <c r="B100" s="99" t="s">
        <v>1913</v>
      </c>
      <c r="C100" s="261">
        <v>242</v>
      </c>
      <c r="D100" s="261">
        <v>2401169.5759999999</v>
      </c>
      <c r="E100" s="261">
        <v>429773.97899999999</v>
      </c>
      <c r="F100" s="261">
        <v>170253.85699999999</v>
      </c>
      <c r="G100" s="261">
        <v>205885.42800000001</v>
      </c>
      <c r="H100" s="261">
        <v>-35631.427000000003</v>
      </c>
    </row>
    <row r="101" spans="1:8" x14ac:dyDescent="0.2">
      <c r="A101" s="32" t="s">
        <v>1914</v>
      </c>
      <c r="B101" s="99" t="s">
        <v>1915</v>
      </c>
      <c r="C101" s="261">
        <v>706</v>
      </c>
      <c r="D101" s="261">
        <v>9647753.8699999992</v>
      </c>
      <c r="E101" s="261">
        <v>2131337.2030000002</v>
      </c>
      <c r="F101" s="261">
        <v>1125311.29</v>
      </c>
      <c r="G101" s="261">
        <v>1169734.4280000001</v>
      </c>
      <c r="H101" s="261">
        <v>-44316.305</v>
      </c>
    </row>
    <row r="102" spans="1:8" x14ac:dyDescent="0.2">
      <c r="A102" s="32" t="s">
        <v>1916</v>
      </c>
      <c r="B102" s="99" t="s">
        <v>1917</v>
      </c>
      <c r="C102" s="261">
        <v>73</v>
      </c>
      <c r="D102" s="261">
        <v>1537759.2120000001</v>
      </c>
      <c r="E102" s="261">
        <v>122140.685</v>
      </c>
      <c r="F102" s="261">
        <v>105701.311</v>
      </c>
      <c r="G102" s="261">
        <v>154586.65700000001</v>
      </c>
      <c r="H102" s="261">
        <v>-48885.298000000003</v>
      </c>
    </row>
    <row r="103" spans="1:8" x14ac:dyDescent="0.2">
      <c r="A103" s="32" t="s">
        <v>1918</v>
      </c>
      <c r="B103" s="99" t="s">
        <v>1919</v>
      </c>
      <c r="C103" s="261">
        <v>304</v>
      </c>
      <c r="D103" s="261">
        <v>3828139.6129999999</v>
      </c>
      <c r="E103" s="261">
        <v>1033397.064</v>
      </c>
      <c r="F103" s="261">
        <v>632266.02</v>
      </c>
      <c r="G103" s="261">
        <v>555214.79299999995</v>
      </c>
      <c r="H103" s="261">
        <v>77060.909</v>
      </c>
    </row>
    <row r="104" spans="1:8" x14ac:dyDescent="0.2">
      <c r="A104" s="32" t="s">
        <v>1920</v>
      </c>
      <c r="B104" s="99" t="s">
        <v>1921</v>
      </c>
      <c r="C104" s="261">
        <v>329</v>
      </c>
      <c r="D104" s="261">
        <v>4281855.0449999999</v>
      </c>
      <c r="E104" s="261">
        <v>975799.45400000003</v>
      </c>
      <c r="F104" s="261">
        <v>387343.95899999997</v>
      </c>
      <c r="G104" s="261">
        <v>459932.978</v>
      </c>
      <c r="H104" s="261">
        <v>-72491.915999999997</v>
      </c>
    </row>
    <row r="105" spans="1:8" x14ac:dyDescent="0.2">
      <c r="A105" s="32" t="s">
        <v>1922</v>
      </c>
      <c r="B105" s="99" t="s">
        <v>1923</v>
      </c>
      <c r="C105" s="261">
        <v>180</v>
      </c>
      <c r="D105" s="261">
        <v>5795706.0269999998</v>
      </c>
      <c r="E105" s="261">
        <v>1629465.2350000001</v>
      </c>
      <c r="F105" s="261">
        <v>661330.56499999994</v>
      </c>
      <c r="G105" s="261">
        <v>643426.08600000001</v>
      </c>
      <c r="H105" s="261">
        <v>18408.624</v>
      </c>
    </row>
    <row r="106" spans="1:8" x14ac:dyDescent="0.2">
      <c r="A106" s="32" t="s">
        <v>1924</v>
      </c>
      <c r="B106" s="99" t="s">
        <v>1925</v>
      </c>
      <c r="C106" s="261">
        <v>163</v>
      </c>
      <c r="D106" s="261">
        <v>5272355.0489999996</v>
      </c>
      <c r="E106" s="261">
        <v>1501623.0049999999</v>
      </c>
      <c r="F106" s="261">
        <v>613368.65</v>
      </c>
      <c r="G106" s="261">
        <v>566757.66599999997</v>
      </c>
      <c r="H106" s="261">
        <v>47115.095999999998</v>
      </c>
    </row>
    <row r="107" spans="1:8" x14ac:dyDescent="0.2">
      <c r="A107" s="32" t="s">
        <v>1926</v>
      </c>
      <c r="B107" s="99" t="s">
        <v>1927</v>
      </c>
      <c r="C107" s="261">
        <v>17</v>
      </c>
      <c r="D107" s="261">
        <v>523350.978</v>
      </c>
      <c r="E107" s="261">
        <v>127842.23</v>
      </c>
      <c r="F107" s="261">
        <v>47961.915000000001</v>
      </c>
      <c r="G107" s="261">
        <v>76668.42</v>
      </c>
      <c r="H107" s="261">
        <v>-28706.472000000002</v>
      </c>
    </row>
    <row r="108" spans="1:8" x14ac:dyDescent="0.2">
      <c r="A108" s="32" t="s">
        <v>1928</v>
      </c>
      <c r="B108" s="99" t="s">
        <v>1929</v>
      </c>
      <c r="C108" s="261">
        <v>828</v>
      </c>
      <c r="D108" s="261">
        <v>35382576.008000001</v>
      </c>
      <c r="E108" s="261">
        <v>3016929.6370000001</v>
      </c>
      <c r="F108" s="261">
        <v>2366837.7969999998</v>
      </c>
      <c r="G108" s="261">
        <v>3413759.0210000002</v>
      </c>
      <c r="H108" s="261">
        <v>-1046229.975</v>
      </c>
    </row>
    <row r="109" spans="1:8" x14ac:dyDescent="0.2">
      <c r="A109" s="32" t="s">
        <v>1930</v>
      </c>
      <c r="B109" s="99" t="s">
        <v>1931</v>
      </c>
      <c r="C109" s="261">
        <v>462</v>
      </c>
      <c r="D109" s="261">
        <v>34550949.318000004</v>
      </c>
      <c r="E109" s="261">
        <v>2928961.8990000002</v>
      </c>
      <c r="F109" s="261">
        <v>2302206.0839999998</v>
      </c>
      <c r="G109" s="261">
        <v>3327838.61</v>
      </c>
      <c r="H109" s="261">
        <v>-1024941.4080000001</v>
      </c>
    </row>
    <row r="110" spans="1:8" x14ac:dyDescent="0.2">
      <c r="A110" s="32" t="s">
        <v>2885</v>
      </c>
      <c r="B110" s="99" t="s">
        <v>2886</v>
      </c>
      <c r="C110" s="261">
        <v>366</v>
      </c>
      <c r="D110" s="261">
        <v>831626.69</v>
      </c>
      <c r="E110" s="261">
        <v>87967.737999999998</v>
      </c>
      <c r="F110" s="261">
        <v>64631.713000000003</v>
      </c>
      <c r="G110" s="261">
        <v>85920.410999999993</v>
      </c>
      <c r="H110" s="261">
        <v>-21288.566999999999</v>
      </c>
    </row>
    <row r="111" spans="1:8" x14ac:dyDescent="0.2">
      <c r="A111" s="32" t="s">
        <v>2887</v>
      </c>
      <c r="B111" s="99" t="s">
        <v>2888</v>
      </c>
      <c r="C111" s="261">
        <v>711</v>
      </c>
      <c r="D111" s="261">
        <v>8689164.0319999997</v>
      </c>
      <c r="E111" s="261">
        <v>1011696.563</v>
      </c>
      <c r="F111" s="261">
        <v>771066.94400000002</v>
      </c>
      <c r="G111" s="261">
        <v>857904.50899999996</v>
      </c>
      <c r="H111" s="261">
        <v>-86648.456000000006</v>
      </c>
    </row>
    <row r="112" spans="1:8" x14ac:dyDescent="0.2">
      <c r="A112" s="32" t="s">
        <v>2889</v>
      </c>
      <c r="B112" s="99" t="s">
        <v>2890</v>
      </c>
      <c r="C112" s="261">
        <v>680</v>
      </c>
      <c r="D112" s="261">
        <v>6465676.2960000001</v>
      </c>
      <c r="E112" s="261">
        <v>597949.49399999995</v>
      </c>
      <c r="F112" s="261">
        <v>566433.43299999996</v>
      </c>
      <c r="G112" s="261">
        <v>635601.18599999999</v>
      </c>
      <c r="H112" s="261">
        <v>-68978.663</v>
      </c>
    </row>
    <row r="113" spans="1:8" x14ac:dyDescent="0.2">
      <c r="A113" s="32" t="s">
        <v>2891</v>
      </c>
      <c r="B113" s="99" t="s">
        <v>2892</v>
      </c>
      <c r="C113" s="261">
        <v>31</v>
      </c>
      <c r="D113" s="261">
        <v>2223487.736</v>
      </c>
      <c r="E113" s="261">
        <v>413747.06900000002</v>
      </c>
      <c r="F113" s="261">
        <v>204633.511</v>
      </c>
      <c r="G113" s="261">
        <v>222303.323</v>
      </c>
      <c r="H113" s="261">
        <v>-17669.793000000001</v>
      </c>
    </row>
    <row r="114" spans="1:8" x14ac:dyDescent="0.2">
      <c r="A114" s="32" t="s">
        <v>2893</v>
      </c>
      <c r="B114" s="99" t="s">
        <v>2894</v>
      </c>
      <c r="C114" s="261">
        <v>13599</v>
      </c>
      <c r="D114" s="261">
        <v>24395951.962000001</v>
      </c>
      <c r="E114" s="261">
        <v>1014001.655</v>
      </c>
      <c r="F114" s="261">
        <v>1945925.0630000001</v>
      </c>
      <c r="G114" s="261">
        <v>2049981.5519999999</v>
      </c>
      <c r="H114" s="261">
        <v>-102702.35400000001</v>
      </c>
    </row>
    <row r="115" spans="1:8" x14ac:dyDescent="0.2">
      <c r="A115" s="32" t="s">
        <v>2895</v>
      </c>
      <c r="B115" s="99" t="s">
        <v>2896</v>
      </c>
      <c r="C115" s="261">
        <v>13041</v>
      </c>
      <c r="D115" s="261">
        <v>19210768.16</v>
      </c>
      <c r="E115" s="261">
        <v>441236.19799999997</v>
      </c>
      <c r="F115" s="261">
        <v>1561561.2849999999</v>
      </c>
      <c r="G115" s="261">
        <v>1521920.23</v>
      </c>
      <c r="H115" s="261">
        <v>39978.735000000001</v>
      </c>
    </row>
    <row r="116" spans="1:8" x14ac:dyDescent="0.2">
      <c r="A116" s="32" t="s">
        <v>2897</v>
      </c>
      <c r="B116" s="99" t="s">
        <v>2898</v>
      </c>
      <c r="C116" s="261">
        <v>285</v>
      </c>
      <c r="D116" s="261">
        <v>4229121.0619999999</v>
      </c>
      <c r="E116" s="261">
        <v>489910.56900000002</v>
      </c>
      <c r="F116" s="261">
        <v>308758.50699999998</v>
      </c>
      <c r="G116" s="261">
        <v>429509.74099999998</v>
      </c>
      <c r="H116" s="261">
        <v>-119734.99</v>
      </c>
    </row>
    <row r="117" spans="1:8" x14ac:dyDescent="0.2">
      <c r="A117" s="32" t="s">
        <v>2899</v>
      </c>
      <c r="B117" s="99" t="s">
        <v>2900</v>
      </c>
      <c r="C117" s="261">
        <v>273</v>
      </c>
      <c r="D117" s="261">
        <v>956062.74</v>
      </c>
      <c r="E117" s="261">
        <v>82854.888000000006</v>
      </c>
      <c r="F117" s="261">
        <v>75605.270999999993</v>
      </c>
      <c r="G117" s="261">
        <v>98551.581000000006</v>
      </c>
      <c r="H117" s="261">
        <v>-22946.098999999998</v>
      </c>
    </row>
    <row r="118" spans="1:8" x14ac:dyDescent="0.2">
      <c r="A118" s="32" t="s">
        <v>2901</v>
      </c>
      <c r="B118" s="99" t="s">
        <v>2902</v>
      </c>
      <c r="C118" s="261">
        <v>1834</v>
      </c>
      <c r="D118" s="261">
        <v>46404123.542999998</v>
      </c>
      <c r="E118" s="261">
        <v>5458670.5710000005</v>
      </c>
      <c r="F118" s="261">
        <v>4124099.8560000001</v>
      </c>
      <c r="G118" s="261">
        <v>4866777.9840000002</v>
      </c>
      <c r="H118" s="261">
        <v>-734073.82499999995</v>
      </c>
    </row>
    <row r="119" spans="1:8" x14ac:dyDescent="0.2">
      <c r="A119" s="32" t="s">
        <v>2903</v>
      </c>
      <c r="B119" s="99" t="s">
        <v>2904</v>
      </c>
      <c r="C119" s="261">
        <v>14</v>
      </c>
      <c r="D119" s="261">
        <v>3787007.9819999998</v>
      </c>
      <c r="E119" s="261">
        <v>87835.866999999998</v>
      </c>
      <c r="F119" s="261">
        <v>266418.25900000002</v>
      </c>
      <c r="G119" s="261">
        <v>402582.283</v>
      </c>
      <c r="H119" s="261">
        <v>-136162.48699999999</v>
      </c>
    </row>
    <row r="120" spans="1:8" x14ac:dyDescent="0.2">
      <c r="A120" s="32" t="s">
        <v>2905</v>
      </c>
      <c r="B120" s="99" t="s">
        <v>2906</v>
      </c>
      <c r="C120" s="261">
        <v>401</v>
      </c>
      <c r="D120" s="261">
        <v>13320074.796</v>
      </c>
      <c r="E120" s="261">
        <v>2118735.3769999999</v>
      </c>
      <c r="F120" s="261">
        <v>1079807.7919999999</v>
      </c>
      <c r="G120" s="261">
        <v>1375676.2239999999</v>
      </c>
      <c r="H120" s="261">
        <v>-287669.79300000001</v>
      </c>
    </row>
    <row r="121" spans="1:8" x14ac:dyDescent="0.2">
      <c r="A121" s="32" t="s">
        <v>2907</v>
      </c>
      <c r="B121" s="99" t="s">
        <v>2908</v>
      </c>
      <c r="C121" s="261">
        <v>252</v>
      </c>
      <c r="D121" s="261">
        <v>7683461.4179999996</v>
      </c>
      <c r="E121" s="261">
        <v>284228.80800000002</v>
      </c>
      <c r="F121" s="261">
        <v>750958.76199999999</v>
      </c>
      <c r="G121" s="261">
        <v>789164.39500000002</v>
      </c>
      <c r="H121" s="261">
        <v>-38205.487999999998</v>
      </c>
    </row>
    <row r="122" spans="1:8" x14ac:dyDescent="0.2">
      <c r="A122" s="32" t="s">
        <v>2909</v>
      </c>
      <c r="B122" s="99" t="s">
        <v>2910</v>
      </c>
      <c r="C122" s="261">
        <v>167</v>
      </c>
      <c r="D122" s="261">
        <v>6841597.6050000004</v>
      </c>
      <c r="E122" s="261">
        <v>1123086.348</v>
      </c>
      <c r="F122" s="261">
        <v>618286.48300000001</v>
      </c>
      <c r="G122" s="261">
        <v>768055.41200000001</v>
      </c>
      <c r="H122" s="261">
        <v>-149447.15</v>
      </c>
    </row>
    <row r="123" spans="1:8" x14ac:dyDescent="0.2">
      <c r="A123" s="32" t="s">
        <v>2911</v>
      </c>
      <c r="B123" s="99" t="s">
        <v>2912</v>
      </c>
      <c r="C123" s="261">
        <v>117</v>
      </c>
      <c r="D123" s="261">
        <v>4329000.949</v>
      </c>
      <c r="E123" s="261">
        <v>285763.47600000002</v>
      </c>
      <c r="F123" s="261">
        <v>455403.37199999997</v>
      </c>
      <c r="G123" s="261">
        <v>344232.98599999998</v>
      </c>
      <c r="H123" s="261">
        <v>111170.444</v>
      </c>
    </row>
    <row r="124" spans="1:8" x14ac:dyDescent="0.2">
      <c r="A124" s="32" t="s">
        <v>2913</v>
      </c>
      <c r="B124" s="99" t="s">
        <v>2914</v>
      </c>
      <c r="C124" s="261">
        <v>154</v>
      </c>
      <c r="D124" s="261">
        <v>1385921.04</v>
      </c>
      <c r="E124" s="261">
        <v>351469.52799999999</v>
      </c>
      <c r="F124" s="261">
        <v>135270.584</v>
      </c>
      <c r="G124" s="261">
        <v>150552.073</v>
      </c>
      <c r="H124" s="261">
        <v>-15280.495999999999</v>
      </c>
    </row>
    <row r="125" spans="1:8" x14ac:dyDescent="0.2">
      <c r="A125" s="32" t="s">
        <v>2915</v>
      </c>
      <c r="B125" s="99" t="s">
        <v>2916</v>
      </c>
      <c r="C125" s="261">
        <v>729</v>
      </c>
      <c r="D125" s="261">
        <v>9057059.7530000005</v>
      </c>
      <c r="E125" s="261">
        <v>1207551.1669999999</v>
      </c>
      <c r="F125" s="261">
        <v>817954.60400000005</v>
      </c>
      <c r="G125" s="261">
        <v>1036514.611</v>
      </c>
      <c r="H125" s="261">
        <v>-218478.85500000001</v>
      </c>
    </row>
    <row r="126" spans="1:8" x14ac:dyDescent="0.2">
      <c r="A126" s="32" t="s">
        <v>2917</v>
      </c>
      <c r="B126" s="99" t="s">
        <v>2918</v>
      </c>
      <c r="C126" s="261">
        <v>872</v>
      </c>
      <c r="D126" s="261">
        <v>9825791.8499999996</v>
      </c>
      <c r="E126" s="261">
        <v>1854174.618</v>
      </c>
      <c r="F126" s="261">
        <v>906936.96400000004</v>
      </c>
      <c r="G126" s="261">
        <v>955451.47699999996</v>
      </c>
      <c r="H126" s="261">
        <v>-47922.696000000004</v>
      </c>
    </row>
    <row r="127" spans="1:8" x14ac:dyDescent="0.2">
      <c r="A127" s="32" t="s">
        <v>2919</v>
      </c>
      <c r="B127" s="99" t="s">
        <v>2920</v>
      </c>
      <c r="C127" s="261">
        <v>491</v>
      </c>
      <c r="D127" s="261">
        <v>7086988.182</v>
      </c>
      <c r="E127" s="261">
        <v>1427970.7819999999</v>
      </c>
      <c r="F127" s="261">
        <v>682288.98800000001</v>
      </c>
      <c r="G127" s="261">
        <v>680953.99699999997</v>
      </c>
      <c r="H127" s="261">
        <v>1449.318</v>
      </c>
    </row>
    <row r="128" spans="1:8" x14ac:dyDescent="0.2">
      <c r="A128" s="32" t="s">
        <v>2921</v>
      </c>
      <c r="B128" s="99" t="s">
        <v>2922</v>
      </c>
      <c r="C128" s="261">
        <v>381</v>
      </c>
      <c r="D128" s="261">
        <v>2738803.6680000001</v>
      </c>
      <c r="E128" s="261">
        <v>426203.83600000001</v>
      </c>
      <c r="F128" s="261">
        <v>224647.976</v>
      </c>
      <c r="G128" s="261">
        <v>274497.48</v>
      </c>
      <c r="H128" s="261">
        <v>-49372.014000000003</v>
      </c>
    </row>
    <row r="129" spans="1:8" x14ac:dyDescent="0.2">
      <c r="A129" s="32" t="s">
        <v>2923</v>
      </c>
      <c r="B129" s="99" t="s">
        <v>2924</v>
      </c>
      <c r="C129" s="261">
        <v>2687</v>
      </c>
      <c r="D129" s="261">
        <v>23729670.934</v>
      </c>
      <c r="E129" s="261">
        <v>2322908.4649999999</v>
      </c>
      <c r="F129" s="261">
        <v>4510294.2649999997</v>
      </c>
      <c r="G129" s="261">
        <v>2952013.1329999999</v>
      </c>
      <c r="H129" s="261">
        <v>1558204.193</v>
      </c>
    </row>
    <row r="130" spans="1:8" x14ac:dyDescent="0.2">
      <c r="A130" s="32" t="s">
        <v>2925</v>
      </c>
      <c r="B130" s="99" t="s">
        <v>2926</v>
      </c>
      <c r="C130" s="261">
        <v>918</v>
      </c>
      <c r="D130" s="261">
        <v>3083758.5649999999</v>
      </c>
      <c r="E130" s="261">
        <v>303946.674</v>
      </c>
      <c r="F130" s="261">
        <v>566391.12300000002</v>
      </c>
      <c r="G130" s="261">
        <v>276080.62099999998</v>
      </c>
      <c r="H130" s="261">
        <v>290308.94500000001</v>
      </c>
    </row>
    <row r="131" spans="1:8" x14ac:dyDescent="0.2">
      <c r="A131" s="32" t="s">
        <v>2927</v>
      </c>
      <c r="B131" s="99" t="s">
        <v>2928</v>
      </c>
      <c r="C131" s="261">
        <v>393</v>
      </c>
      <c r="D131" s="261">
        <v>3422311.2480000001</v>
      </c>
      <c r="E131" s="261">
        <v>357645.89</v>
      </c>
      <c r="F131" s="261">
        <v>649317.06000000006</v>
      </c>
      <c r="G131" s="261">
        <v>430307.288</v>
      </c>
      <c r="H131" s="261">
        <v>219039.133</v>
      </c>
    </row>
    <row r="132" spans="1:8" x14ac:dyDescent="0.2">
      <c r="A132" s="32" t="s">
        <v>2929</v>
      </c>
      <c r="B132" s="99" t="s">
        <v>2010</v>
      </c>
      <c r="C132" s="261">
        <v>115</v>
      </c>
      <c r="D132" s="261">
        <v>105591.579</v>
      </c>
      <c r="E132" s="261">
        <v>4962.7139999999999</v>
      </c>
      <c r="F132" s="261">
        <v>18880.609</v>
      </c>
      <c r="G132" s="261">
        <v>13410.918</v>
      </c>
      <c r="H132" s="261">
        <v>5469.7039999999997</v>
      </c>
    </row>
    <row r="133" spans="1:8" ht="12.75" customHeight="1" x14ac:dyDescent="0.2">
      <c r="A133" s="32" t="s">
        <v>2011</v>
      </c>
      <c r="B133" s="99" t="s">
        <v>2012</v>
      </c>
      <c r="C133" s="319" t="s">
        <v>3410</v>
      </c>
      <c r="D133" s="319" t="s">
        <v>3410</v>
      </c>
      <c r="E133" s="319" t="s">
        <v>3410</v>
      </c>
      <c r="F133" s="319" t="s">
        <v>3410</v>
      </c>
      <c r="G133" s="319" t="s">
        <v>3410</v>
      </c>
      <c r="H133" s="319" t="s">
        <v>3410</v>
      </c>
    </row>
    <row r="134" spans="1:8" x14ac:dyDescent="0.2">
      <c r="A134" s="32" t="s">
        <v>2013</v>
      </c>
      <c r="B134" s="99" t="s">
        <v>2014</v>
      </c>
      <c r="C134" s="261">
        <v>884</v>
      </c>
      <c r="D134" s="261">
        <v>8478236.2719999999</v>
      </c>
      <c r="E134" s="261">
        <v>303692.02899999998</v>
      </c>
      <c r="F134" s="261">
        <v>1528972.55</v>
      </c>
      <c r="G134" s="261">
        <v>1006378.19</v>
      </c>
      <c r="H134" s="261">
        <v>522486.946</v>
      </c>
    </row>
    <row r="135" spans="1:8" ht="12.75" customHeight="1" x14ac:dyDescent="0.2">
      <c r="A135" s="32" t="s">
        <v>2015</v>
      </c>
      <c r="B135" s="99" t="s">
        <v>2016</v>
      </c>
      <c r="C135" s="319" t="s">
        <v>3410</v>
      </c>
      <c r="D135" s="319" t="s">
        <v>3410</v>
      </c>
      <c r="E135" s="319" t="s">
        <v>3410</v>
      </c>
      <c r="F135" s="319" t="s">
        <v>3410</v>
      </c>
      <c r="G135" s="319" t="s">
        <v>3410</v>
      </c>
      <c r="H135" s="319" t="s">
        <v>3410</v>
      </c>
    </row>
    <row r="136" spans="1:8" x14ac:dyDescent="0.2">
      <c r="A136" s="32" t="s">
        <v>2017</v>
      </c>
      <c r="B136" s="99" t="s">
        <v>2018</v>
      </c>
      <c r="C136" s="261">
        <v>314</v>
      </c>
      <c r="D136" s="261">
        <v>7756295.0999999996</v>
      </c>
      <c r="E136" s="261">
        <v>1181699.402</v>
      </c>
      <c r="F136" s="261">
        <v>1606632.8030000001</v>
      </c>
      <c r="G136" s="261">
        <v>1124446.7279999999</v>
      </c>
      <c r="H136" s="261">
        <v>482188.73200000002</v>
      </c>
    </row>
    <row r="137" spans="1:8" x14ac:dyDescent="0.2">
      <c r="A137" s="32" t="s">
        <v>2019</v>
      </c>
      <c r="B137" s="99" t="s">
        <v>2020</v>
      </c>
      <c r="C137" s="261">
        <v>35</v>
      </c>
      <c r="D137" s="261">
        <v>19528777.000999998</v>
      </c>
      <c r="E137" s="261">
        <v>1731151.0209999999</v>
      </c>
      <c r="F137" s="261">
        <v>3938922.6949999998</v>
      </c>
      <c r="G137" s="261">
        <v>947405.36</v>
      </c>
      <c r="H137" s="261">
        <v>2991517.4040000001</v>
      </c>
    </row>
    <row r="138" spans="1:8" x14ac:dyDescent="0.2">
      <c r="A138" s="32" t="s">
        <v>2021</v>
      </c>
      <c r="B138" s="99" t="s">
        <v>2022</v>
      </c>
      <c r="C138" s="261">
        <v>5299</v>
      </c>
      <c r="D138" s="261">
        <v>13394032.287</v>
      </c>
      <c r="E138" s="261">
        <v>2248904.8309999998</v>
      </c>
      <c r="F138" s="261">
        <v>2083531.4620000001</v>
      </c>
      <c r="G138" s="261">
        <v>1841755.281</v>
      </c>
      <c r="H138" s="261">
        <v>243356.11300000001</v>
      </c>
    </row>
    <row r="139" spans="1:8" x14ac:dyDescent="0.2">
      <c r="A139" s="32" t="s">
        <v>2023</v>
      </c>
      <c r="B139" s="99" t="s">
        <v>2024</v>
      </c>
      <c r="C139" s="261">
        <v>182</v>
      </c>
      <c r="D139" s="261">
        <v>1387343.0560000001</v>
      </c>
      <c r="E139" s="261">
        <v>282646.29599999997</v>
      </c>
      <c r="F139" s="261">
        <v>181407.72399999999</v>
      </c>
      <c r="G139" s="261">
        <v>194559.67600000001</v>
      </c>
      <c r="H139" s="261">
        <v>-13151.64</v>
      </c>
    </row>
    <row r="140" spans="1:8" x14ac:dyDescent="0.2">
      <c r="A140" s="32" t="s">
        <v>2025</v>
      </c>
      <c r="B140" s="99" t="s">
        <v>2026</v>
      </c>
      <c r="C140" s="261">
        <v>317</v>
      </c>
      <c r="D140" s="261">
        <v>1725955.7009999999</v>
      </c>
      <c r="E140" s="261">
        <v>288855.67</v>
      </c>
      <c r="F140" s="261">
        <v>254146.80799999999</v>
      </c>
      <c r="G140" s="261">
        <v>241527.55600000001</v>
      </c>
      <c r="H140" s="261">
        <v>12619.358</v>
      </c>
    </row>
    <row r="141" spans="1:8" x14ac:dyDescent="0.2">
      <c r="A141" s="32" t="s">
        <v>2027</v>
      </c>
      <c r="B141" s="99" t="s">
        <v>2028</v>
      </c>
      <c r="C141" s="261">
        <v>1634</v>
      </c>
      <c r="D141" s="261">
        <v>1260722.767</v>
      </c>
      <c r="E141" s="261">
        <v>138745.08100000001</v>
      </c>
      <c r="F141" s="261">
        <v>220503.05900000001</v>
      </c>
      <c r="G141" s="261">
        <v>159091.21400000001</v>
      </c>
      <c r="H141" s="261">
        <v>61413.981</v>
      </c>
    </row>
    <row r="142" spans="1:8" x14ac:dyDescent="0.2">
      <c r="A142" s="32" t="s">
        <v>2029</v>
      </c>
      <c r="B142" s="99" t="s">
        <v>769</v>
      </c>
      <c r="C142" s="261">
        <v>3166</v>
      </c>
      <c r="D142" s="261">
        <v>9020010.7630000003</v>
      </c>
      <c r="E142" s="261">
        <v>1538657.784</v>
      </c>
      <c r="F142" s="261">
        <v>1427473.871</v>
      </c>
      <c r="G142" s="261">
        <v>1246576.835</v>
      </c>
      <c r="H142" s="261">
        <v>182474.41399999999</v>
      </c>
    </row>
    <row r="143" spans="1:8" x14ac:dyDescent="0.2">
      <c r="A143" s="32" t="s">
        <v>770</v>
      </c>
      <c r="B143" s="99" t="s">
        <v>771</v>
      </c>
      <c r="C143" s="261">
        <v>206</v>
      </c>
      <c r="D143" s="261">
        <v>782398.18500000006</v>
      </c>
      <c r="E143" s="261">
        <v>117812.94</v>
      </c>
      <c r="F143" s="261">
        <v>124253.474</v>
      </c>
      <c r="G143" s="261">
        <v>109107.88400000001</v>
      </c>
      <c r="H143" s="261">
        <v>15145.648999999999</v>
      </c>
    </row>
    <row r="144" spans="1:8" x14ac:dyDescent="0.2">
      <c r="A144" s="32" t="s">
        <v>772</v>
      </c>
      <c r="B144" s="99" t="s">
        <v>773</v>
      </c>
      <c r="C144" s="261">
        <v>1104</v>
      </c>
      <c r="D144" s="261">
        <v>2793751.7749999999</v>
      </c>
      <c r="E144" s="261">
        <v>405143.80499999999</v>
      </c>
      <c r="F144" s="261">
        <v>488718.26</v>
      </c>
      <c r="G144" s="261">
        <v>394801.39600000001</v>
      </c>
      <c r="H144" s="261">
        <v>93917.900999999998</v>
      </c>
    </row>
    <row r="145" spans="1:8" x14ac:dyDescent="0.2">
      <c r="A145" s="32" t="s">
        <v>774</v>
      </c>
      <c r="B145" s="99" t="s">
        <v>775</v>
      </c>
      <c r="C145" s="261">
        <v>143</v>
      </c>
      <c r="D145" s="261">
        <v>772178.33700000006</v>
      </c>
      <c r="E145" s="261">
        <v>204146.76800000001</v>
      </c>
      <c r="F145" s="261">
        <v>146068.65100000001</v>
      </c>
      <c r="G145" s="261">
        <v>114126.88099999999</v>
      </c>
      <c r="H145" s="261">
        <v>31925.473999999998</v>
      </c>
    </row>
    <row r="146" spans="1:8" x14ac:dyDescent="0.2">
      <c r="A146" s="32" t="s">
        <v>776</v>
      </c>
      <c r="B146" s="99" t="s">
        <v>777</v>
      </c>
      <c r="C146" s="261">
        <v>124</v>
      </c>
      <c r="D146" s="261">
        <v>841076.473</v>
      </c>
      <c r="E146" s="261">
        <v>121227.66899999999</v>
      </c>
      <c r="F146" s="261">
        <v>98556.396999999997</v>
      </c>
      <c r="G146" s="261">
        <v>101197.03200000001</v>
      </c>
      <c r="H146" s="261">
        <v>-2640.585</v>
      </c>
    </row>
    <row r="147" spans="1:8" x14ac:dyDescent="0.2">
      <c r="A147" s="32" t="s">
        <v>778</v>
      </c>
      <c r="B147" s="99" t="s">
        <v>779</v>
      </c>
      <c r="C147" s="261">
        <v>59</v>
      </c>
      <c r="D147" s="261">
        <v>1047739.074</v>
      </c>
      <c r="E147" s="261">
        <v>267996.90000000002</v>
      </c>
      <c r="F147" s="261">
        <v>151747.20300000001</v>
      </c>
      <c r="G147" s="261">
        <v>158507.06700000001</v>
      </c>
      <c r="H147" s="261">
        <v>-5415.34</v>
      </c>
    </row>
    <row r="148" spans="1:8" x14ac:dyDescent="0.2">
      <c r="A148" s="32" t="s">
        <v>780</v>
      </c>
      <c r="B148" s="99" t="s">
        <v>781</v>
      </c>
      <c r="C148" s="261">
        <v>977</v>
      </c>
      <c r="D148" s="261">
        <v>1998439.602</v>
      </c>
      <c r="E148" s="261">
        <v>304841.57299999997</v>
      </c>
      <c r="F148" s="261">
        <v>295583.24900000001</v>
      </c>
      <c r="G148" s="261">
        <v>262193.51299999998</v>
      </c>
      <c r="H148" s="261">
        <v>33451.839</v>
      </c>
    </row>
    <row r="149" spans="1:8" x14ac:dyDescent="0.2">
      <c r="A149" s="32" t="s">
        <v>782</v>
      </c>
      <c r="B149" s="99" t="s">
        <v>783</v>
      </c>
      <c r="C149" s="261">
        <v>553</v>
      </c>
      <c r="D149" s="261">
        <v>784427.31700000004</v>
      </c>
      <c r="E149" s="261">
        <v>117488.129</v>
      </c>
      <c r="F149" s="261">
        <v>122546.637</v>
      </c>
      <c r="G149" s="261">
        <v>106643.06200000001</v>
      </c>
      <c r="H149" s="261">
        <v>16089.476000000001</v>
      </c>
    </row>
    <row r="150" spans="1:8" x14ac:dyDescent="0.2">
      <c r="A150" s="32" t="s">
        <v>784</v>
      </c>
      <c r="B150" s="99" t="s">
        <v>785</v>
      </c>
      <c r="C150" s="261">
        <v>3634</v>
      </c>
      <c r="D150" s="261">
        <v>11283016.08</v>
      </c>
      <c r="E150" s="261">
        <v>1390624.6529999999</v>
      </c>
      <c r="F150" s="261">
        <v>1883992.5319999999</v>
      </c>
      <c r="G150" s="261">
        <v>1623071.889</v>
      </c>
      <c r="H150" s="261">
        <v>261831.39300000001</v>
      </c>
    </row>
    <row r="151" spans="1:8" x14ac:dyDescent="0.2">
      <c r="A151" s="32" t="s">
        <v>786</v>
      </c>
      <c r="B151" s="99" t="s">
        <v>787</v>
      </c>
      <c r="C151" s="261">
        <v>3293</v>
      </c>
      <c r="D151" s="261">
        <v>10725878.095000001</v>
      </c>
      <c r="E151" s="261">
        <v>1310157.898</v>
      </c>
      <c r="F151" s="261">
        <v>1782408.3740000001</v>
      </c>
      <c r="G151" s="261">
        <v>1550529.595</v>
      </c>
      <c r="H151" s="261">
        <v>232034.875</v>
      </c>
    </row>
    <row r="152" spans="1:8" x14ac:dyDescent="0.2">
      <c r="A152" s="32" t="s">
        <v>788</v>
      </c>
      <c r="B152" s="99" t="s">
        <v>789</v>
      </c>
      <c r="C152" s="261">
        <v>90</v>
      </c>
      <c r="D152" s="261">
        <v>89786.729000000007</v>
      </c>
      <c r="E152" s="261">
        <v>12850.521000000001</v>
      </c>
      <c r="F152" s="261">
        <v>14684.012000000001</v>
      </c>
      <c r="G152" s="261">
        <v>10997.243</v>
      </c>
      <c r="H152" s="261">
        <v>3686.7759999999998</v>
      </c>
    </row>
    <row r="153" spans="1:8" x14ac:dyDescent="0.2">
      <c r="A153" s="32" t="s">
        <v>790</v>
      </c>
      <c r="B153" s="99" t="s">
        <v>791</v>
      </c>
      <c r="C153" s="261">
        <v>160</v>
      </c>
      <c r="D153" s="261">
        <v>601159.75699999998</v>
      </c>
      <c r="E153" s="261">
        <v>95445.910999999993</v>
      </c>
      <c r="F153" s="261">
        <v>114965.708</v>
      </c>
      <c r="G153" s="261">
        <v>85435.099000000002</v>
      </c>
      <c r="H153" s="261">
        <v>29530.698</v>
      </c>
    </row>
    <row r="154" spans="1:8" x14ac:dyDescent="0.2">
      <c r="A154" s="32" t="s">
        <v>792</v>
      </c>
      <c r="B154" s="99" t="s">
        <v>793</v>
      </c>
      <c r="C154" s="261">
        <v>1982</v>
      </c>
      <c r="D154" s="261">
        <v>6699295.2390000001</v>
      </c>
      <c r="E154" s="261">
        <v>750263.17500000005</v>
      </c>
      <c r="F154" s="261">
        <v>1088181.9979999999</v>
      </c>
      <c r="G154" s="261">
        <v>983361.20400000003</v>
      </c>
      <c r="H154" s="261">
        <v>104973.208</v>
      </c>
    </row>
    <row r="155" spans="1:8" x14ac:dyDescent="0.2">
      <c r="A155" s="32" t="s">
        <v>794</v>
      </c>
      <c r="B155" s="99" t="s">
        <v>795</v>
      </c>
      <c r="C155" s="261">
        <v>193</v>
      </c>
      <c r="D155" s="261">
        <v>1098406.4920000001</v>
      </c>
      <c r="E155" s="261">
        <v>150325.264</v>
      </c>
      <c r="F155" s="261">
        <v>193239.63699999999</v>
      </c>
      <c r="G155" s="261">
        <v>159303.459</v>
      </c>
      <c r="H155" s="261">
        <v>33939.56</v>
      </c>
    </row>
    <row r="156" spans="1:8" x14ac:dyDescent="0.2">
      <c r="A156" s="32" t="s">
        <v>796</v>
      </c>
      <c r="B156" s="99" t="s">
        <v>1881</v>
      </c>
      <c r="C156" s="261">
        <v>868</v>
      </c>
      <c r="D156" s="261">
        <v>2237229.878</v>
      </c>
      <c r="E156" s="261">
        <v>301273.027</v>
      </c>
      <c r="F156" s="261">
        <v>371337.01899999997</v>
      </c>
      <c r="G156" s="261">
        <v>311432.59000000003</v>
      </c>
      <c r="H156" s="261">
        <v>59904.633000000002</v>
      </c>
    </row>
    <row r="157" spans="1:8" x14ac:dyDescent="0.2">
      <c r="A157" s="32" t="s">
        <v>1882</v>
      </c>
      <c r="B157" s="99" t="s">
        <v>1883</v>
      </c>
      <c r="C157" s="261">
        <v>196</v>
      </c>
      <c r="D157" s="261">
        <v>57425.19</v>
      </c>
      <c r="E157" s="261">
        <v>5368.3149999999996</v>
      </c>
      <c r="F157" s="261">
        <v>8855.3089999999993</v>
      </c>
      <c r="G157" s="261">
        <v>7019.2979999999998</v>
      </c>
      <c r="H157" s="261">
        <v>1836.0319999999999</v>
      </c>
    </row>
    <row r="158" spans="1:8" x14ac:dyDescent="0.2">
      <c r="A158" s="32" t="s">
        <v>1884</v>
      </c>
      <c r="B158" s="99" t="s">
        <v>1885</v>
      </c>
      <c r="C158" s="261">
        <v>145</v>
      </c>
      <c r="D158" s="261">
        <v>499712.79499999998</v>
      </c>
      <c r="E158" s="261">
        <v>75098.44</v>
      </c>
      <c r="F158" s="261">
        <v>92728.849000000002</v>
      </c>
      <c r="G158" s="261">
        <v>65522.995999999999</v>
      </c>
      <c r="H158" s="261">
        <v>27960.486000000001</v>
      </c>
    </row>
    <row r="159" spans="1:8" x14ac:dyDescent="0.2">
      <c r="A159" s="32" t="s">
        <v>1886</v>
      </c>
      <c r="B159" s="99" t="s">
        <v>1887</v>
      </c>
      <c r="C159" s="261">
        <v>41</v>
      </c>
      <c r="D159" s="261">
        <v>259735.01800000001</v>
      </c>
      <c r="E159" s="261">
        <v>34509.294000000002</v>
      </c>
      <c r="F159" s="261">
        <v>46125.095999999998</v>
      </c>
      <c r="G159" s="261">
        <v>33885.981</v>
      </c>
      <c r="H159" s="261">
        <v>12993.727999999999</v>
      </c>
    </row>
    <row r="160" spans="1:8" x14ac:dyDescent="0.2">
      <c r="A160" s="32" t="s">
        <v>1888</v>
      </c>
      <c r="B160" s="99" t="s">
        <v>1889</v>
      </c>
      <c r="C160" s="261">
        <v>104</v>
      </c>
      <c r="D160" s="261">
        <v>239977.777</v>
      </c>
      <c r="E160" s="261">
        <v>40589.146000000001</v>
      </c>
      <c r="F160" s="261">
        <v>46603.752999999997</v>
      </c>
      <c r="G160" s="261">
        <v>31637.014999999999</v>
      </c>
      <c r="H160" s="261">
        <v>14966.758</v>
      </c>
    </row>
    <row r="161" spans="1:8" x14ac:dyDescent="0.2">
      <c r="A161" s="32" t="s">
        <v>1890</v>
      </c>
      <c r="B161" s="99" t="s">
        <v>2828</v>
      </c>
      <c r="C161" s="261">
        <v>1582</v>
      </c>
      <c r="D161" s="261">
        <v>5295010.9309999999</v>
      </c>
      <c r="E161" s="261">
        <v>1081498.737</v>
      </c>
      <c r="F161" s="261">
        <v>964792.79799999995</v>
      </c>
      <c r="G161" s="261">
        <v>886405.92599999998</v>
      </c>
      <c r="H161" s="261">
        <v>77335.142999999996</v>
      </c>
    </row>
    <row r="162" spans="1:8" x14ac:dyDescent="0.2">
      <c r="A162" s="32" t="s">
        <v>2829</v>
      </c>
      <c r="B162" s="99" t="s">
        <v>2830</v>
      </c>
      <c r="C162" s="261">
        <v>977</v>
      </c>
      <c r="D162" s="261">
        <v>1203779.855</v>
      </c>
      <c r="E162" s="261">
        <v>223585.18900000001</v>
      </c>
      <c r="F162" s="261">
        <v>179616.37700000001</v>
      </c>
      <c r="G162" s="261">
        <v>172427.878</v>
      </c>
      <c r="H162" s="261">
        <v>5989.8810000000003</v>
      </c>
    </row>
    <row r="163" spans="1:8" x14ac:dyDescent="0.2">
      <c r="A163" s="32" t="s">
        <v>2831</v>
      </c>
      <c r="B163" s="99" t="s">
        <v>476</v>
      </c>
      <c r="C163" s="261">
        <v>131</v>
      </c>
      <c r="D163" s="261">
        <v>559449.76599999995</v>
      </c>
      <c r="E163" s="261">
        <v>147869.98000000001</v>
      </c>
      <c r="F163" s="261">
        <v>71910.445000000007</v>
      </c>
      <c r="G163" s="261">
        <v>92980.54</v>
      </c>
      <c r="H163" s="261">
        <v>-21070.039000000001</v>
      </c>
    </row>
    <row r="164" spans="1:8" x14ac:dyDescent="0.2">
      <c r="A164" s="32" t="s">
        <v>477</v>
      </c>
      <c r="B164" s="99" t="s">
        <v>478</v>
      </c>
      <c r="C164" s="261">
        <v>846</v>
      </c>
      <c r="D164" s="261">
        <v>644330.08900000004</v>
      </c>
      <c r="E164" s="261">
        <v>75715.209000000003</v>
      </c>
      <c r="F164" s="261">
        <v>107705.932</v>
      </c>
      <c r="G164" s="261">
        <v>79447.338000000003</v>
      </c>
      <c r="H164" s="261">
        <v>27059.919999999998</v>
      </c>
    </row>
    <row r="165" spans="1:8" x14ac:dyDescent="0.2">
      <c r="A165" s="32" t="s">
        <v>479</v>
      </c>
      <c r="B165" s="99" t="s">
        <v>480</v>
      </c>
      <c r="C165" s="261">
        <v>605</v>
      </c>
      <c r="D165" s="261">
        <v>4091231.0759999999</v>
      </c>
      <c r="E165" s="261">
        <v>857913.54799999995</v>
      </c>
      <c r="F165" s="261">
        <v>785176.42099999997</v>
      </c>
      <c r="G165" s="261">
        <v>713978.04799999995</v>
      </c>
      <c r="H165" s="261">
        <v>71345.262000000002</v>
      </c>
    </row>
    <row r="166" spans="1:8" x14ac:dyDescent="0.2">
      <c r="A166" s="32" t="s">
        <v>481</v>
      </c>
      <c r="B166" s="99" t="s">
        <v>482</v>
      </c>
      <c r="C166" s="261">
        <v>14862</v>
      </c>
      <c r="D166" s="261">
        <v>25124061.920000002</v>
      </c>
      <c r="E166" s="261">
        <v>2379385.1409999998</v>
      </c>
      <c r="F166" s="261">
        <v>4142730.4679999999</v>
      </c>
      <c r="G166" s="261">
        <v>3486416.932</v>
      </c>
      <c r="H166" s="261">
        <v>659226.55900000001</v>
      </c>
    </row>
    <row r="167" spans="1:8" x14ac:dyDescent="0.2">
      <c r="A167" s="32" t="s">
        <v>483</v>
      </c>
      <c r="B167" s="99" t="s">
        <v>484</v>
      </c>
      <c r="C167" s="261">
        <v>3108</v>
      </c>
      <c r="D167" s="261">
        <v>6943988.1809999999</v>
      </c>
      <c r="E167" s="261">
        <v>625740.81200000003</v>
      </c>
      <c r="F167" s="261">
        <v>1091919.71</v>
      </c>
      <c r="G167" s="261">
        <v>989930.98899999994</v>
      </c>
      <c r="H167" s="261">
        <v>104117.314</v>
      </c>
    </row>
    <row r="168" spans="1:8" x14ac:dyDescent="0.2">
      <c r="A168" s="32" t="s">
        <v>485</v>
      </c>
      <c r="B168" s="99" t="s">
        <v>486</v>
      </c>
      <c r="C168" s="261">
        <v>11754</v>
      </c>
      <c r="D168" s="261">
        <v>18180073.739</v>
      </c>
      <c r="E168" s="261">
        <v>1753644.3289999999</v>
      </c>
      <c r="F168" s="261">
        <v>3050810.7579999999</v>
      </c>
      <c r="G168" s="261">
        <v>2496485.943</v>
      </c>
      <c r="H168" s="261">
        <v>555109.245</v>
      </c>
    </row>
    <row r="169" spans="1:8" x14ac:dyDescent="0.2">
      <c r="A169" s="32" t="s">
        <v>487</v>
      </c>
      <c r="B169" s="99" t="s">
        <v>488</v>
      </c>
      <c r="C169" s="261">
        <v>323</v>
      </c>
      <c r="D169" s="261">
        <v>4831241.7810000004</v>
      </c>
      <c r="E169" s="261">
        <v>578363.38100000005</v>
      </c>
      <c r="F169" s="261">
        <v>701346.34199999995</v>
      </c>
      <c r="G169" s="261">
        <v>725035.98800000001</v>
      </c>
      <c r="H169" s="261">
        <v>-23693.83</v>
      </c>
    </row>
    <row r="170" spans="1:8" x14ac:dyDescent="0.2">
      <c r="A170" s="32" t="s">
        <v>489</v>
      </c>
      <c r="B170" s="99" t="s">
        <v>490</v>
      </c>
      <c r="C170" s="261">
        <v>30</v>
      </c>
      <c r="D170" s="261">
        <v>127622.48699999999</v>
      </c>
      <c r="E170" s="261">
        <v>9222.7450000000008</v>
      </c>
      <c r="F170" s="261">
        <v>22625.21</v>
      </c>
      <c r="G170" s="261">
        <v>20500.036</v>
      </c>
      <c r="H170" s="261">
        <v>2122.8249999999998</v>
      </c>
    </row>
    <row r="171" spans="1:8" x14ac:dyDescent="0.2">
      <c r="A171" s="32" t="s">
        <v>491</v>
      </c>
      <c r="B171" s="99" t="s">
        <v>492</v>
      </c>
      <c r="C171" s="261">
        <v>8240</v>
      </c>
      <c r="D171" s="261">
        <v>8750858.3770000003</v>
      </c>
      <c r="E171" s="261">
        <v>635321.01599999995</v>
      </c>
      <c r="F171" s="261">
        <v>1560478.7080000001</v>
      </c>
      <c r="G171" s="261">
        <v>1138430.8060000001</v>
      </c>
      <c r="H171" s="261">
        <v>422592.49</v>
      </c>
    </row>
    <row r="172" spans="1:8" x14ac:dyDescent="0.2">
      <c r="A172" s="32" t="s">
        <v>493</v>
      </c>
      <c r="B172" s="99" t="s">
        <v>494</v>
      </c>
      <c r="C172" s="261">
        <v>883</v>
      </c>
      <c r="D172" s="261">
        <v>2383402.5630000001</v>
      </c>
      <c r="E172" s="261">
        <v>295864.57199999999</v>
      </c>
      <c r="F172" s="261">
        <v>437715.88400000002</v>
      </c>
      <c r="G172" s="261">
        <v>348254.33199999999</v>
      </c>
      <c r="H172" s="261">
        <v>89500.982999999993</v>
      </c>
    </row>
    <row r="173" spans="1:8" x14ac:dyDescent="0.2">
      <c r="A173" s="32" t="s">
        <v>495</v>
      </c>
      <c r="B173" s="99" t="s">
        <v>496</v>
      </c>
      <c r="C173" s="261">
        <v>2278</v>
      </c>
      <c r="D173" s="261">
        <v>2086948.531</v>
      </c>
      <c r="E173" s="261">
        <v>234872.61499999999</v>
      </c>
      <c r="F173" s="261">
        <v>328644.614</v>
      </c>
      <c r="G173" s="261">
        <v>264264.78100000002</v>
      </c>
      <c r="H173" s="261">
        <v>64586.777000000002</v>
      </c>
    </row>
    <row r="174" spans="1:8" x14ac:dyDescent="0.2">
      <c r="A174" s="32" t="s">
        <v>497</v>
      </c>
      <c r="B174" s="99" t="s">
        <v>498</v>
      </c>
      <c r="C174" s="261">
        <v>2300</v>
      </c>
      <c r="D174" s="261">
        <v>42000534.722000003</v>
      </c>
      <c r="E174" s="261">
        <v>6773358.5590000004</v>
      </c>
      <c r="F174" s="261">
        <v>6913877.7280000001</v>
      </c>
      <c r="G174" s="261">
        <v>6343070.9249999998</v>
      </c>
      <c r="H174" s="261">
        <v>579375.179</v>
      </c>
    </row>
    <row r="175" spans="1:8" x14ac:dyDescent="0.2">
      <c r="A175" s="32" t="s">
        <v>499</v>
      </c>
      <c r="B175" s="99" t="s">
        <v>500</v>
      </c>
      <c r="C175" s="261">
        <v>538</v>
      </c>
      <c r="D175" s="261">
        <v>18682560.272</v>
      </c>
      <c r="E175" s="261">
        <v>3761570.3130000001</v>
      </c>
      <c r="F175" s="261">
        <v>3048375.8760000002</v>
      </c>
      <c r="G175" s="261">
        <v>2946101.14</v>
      </c>
      <c r="H175" s="261">
        <v>101978.772</v>
      </c>
    </row>
    <row r="176" spans="1:8" x14ac:dyDescent="0.2">
      <c r="A176" s="32" t="s">
        <v>1721</v>
      </c>
      <c r="B176" s="99" t="s">
        <v>1722</v>
      </c>
      <c r="C176" s="261">
        <v>69</v>
      </c>
      <c r="D176" s="261">
        <v>1266216.0449999999</v>
      </c>
      <c r="E176" s="261">
        <v>425558.16499999998</v>
      </c>
      <c r="F176" s="261">
        <v>225040.728</v>
      </c>
      <c r="G176" s="261">
        <v>210575.09700000001</v>
      </c>
      <c r="H176" s="261">
        <v>14465.960999999999</v>
      </c>
    </row>
    <row r="177" spans="1:8" x14ac:dyDescent="0.2">
      <c r="A177" s="32" t="s">
        <v>1723</v>
      </c>
      <c r="B177" s="99" t="s">
        <v>1724</v>
      </c>
      <c r="C177" s="261">
        <v>469</v>
      </c>
      <c r="D177" s="261">
        <v>17416344.227000002</v>
      </c>
      <c r="E177" s="261">
        <v>3336012.148</v>
      </c>
      <c r="F177" s="261">
        <v>2823335.148</v>
      </c>
      <c r="G177" s="261">
        <v>2735526.0430000001</v>
      </c>
      <c r="H177" s="261">
        <v>87512.811000000002</v>
      </c>
    </row>
    <row r="178" spans="1:8" x14ac:dyDescent="0.2">
      <c r="A178" s="32" t="s">
        <v>1725</v>
      </c>
      <c r="B178" s="99" t="s">
        <v>1726</v>
      </c>
      <c r="C178" s="261">
        <v>1762</v>
      </c>
      <c r="D178" s="261">
        <v>23317974.449999999</v>
      </c>
      <c r="E178" s="261">
        <v>3011788.2459999998</v>
      </c>
      <c r="F178" s="261">
        <v>3865501.852</v>
      </c>
      <c r="G178" s="261">
        <v>3396969.7850000001</v>
      </c>
      <c r="H178" s="261">
        <v>477396.40700000001</v>
      </c>
    </row>
    <row r="179" spans="1:8" x14ac:dyDescent="0.2">
      <c r="A179" s="32" t="s">
        <v>1727</v>
      </c>
      <c r="B179" s="99" t="s">
        <v>1728</v>
      </c>
      <c r="C179" s="261">
        <v>862</v>
      </c>
      <c r="D179" s="261">
        <v>14388647.441</v>
      </c>
      <c r="E179" s="261">
        <v>1558771.013</v>
      </c>
      <c r="F179" s="261">
        <v>2358219.128</v>
      </c>
      <c r="G179" s="261">
        <v>2059836.233</v>
      </c>
      <c r="H179" s="261">
        <v>306304.44500000001</v>
      </c>
    </row>
    <row r="180" spans="1:8" x14ac:dyDescent="0.2">
      <c r="A180" s="32" t="s">
        <v>1729</v>
      </c>
      <c r="B180" s="99" t="s">
        <v>3086</v>
      </c>
      <c r="C180" s="261">
        <v>146</v>
      </c>
      <c r="D180" s="261">
        <v>3649828.7790000001</v>
      </c>
      <c r="E180" s="261">
        <v>559920.87199999997</v>
      </c>
      <c r="F180" s="261">
        <v>648179.37199999997</v>
      </c>
      <c r="G180" s="261">
        <v>584556.13399999996</v>
      </c>
      <c r="H180" s="261">
        <v>63639.114000000001</v>
      </c>
    </row>
    <row r="181" spans="1:8" x14ac:dyDescent="0.2">
      <c r="A181" s="32" t="s">
        <v>3087</v>
      </c>
      <c r="B181" s="99" t="s">
        <v>3088</v>
      </c>
      <c r="C181" s="261">
        <v>351</v>
      </c>
      <c r="D181" s="261">
        <v>2484419.41</v>
      </c>
      <c r="E181" s="261">
        <v>406974.663</v>
      </c>
      <c r="F181" s="261">
        <v>414593.08100000001</v>
      </c>
      <c r="G181" s="261">
        <v>369554.33799999999</v>
      </c>
      <c r="H181" s="261">
        <v>45130.042000000001</v>
      </c>
    </row>
    <row r="182" spans="1:8" x14ac:dyDescent="0.2">
      <c r="A182" s="32" t="s">
        <v>3089</v>
      </c>
      <c r="B182" s="99" t="s">
        <v>3090</v>
      </c>
      <c r="C182" s="261">
        <v>30</v>
      </c>
      <c r="D182" s="261">
        <v>656800.85</v>
      </c>
      <c r="E182" s="261">
        <v>99288.675000000003</v>
      </c>
      <c r="F182" s="261">
        <v>81629.937000000005</v>
      </c>
      <c r="G182" s="261">
        <v>89817.957999999999</v>
      </c>
      <c r="H182" s="261">
        <v>-8188.0039999999999</v>
      </c>
    </row>
    <row r="183" spans="1:8" x14ac:dyDescent="0.2">
      <c r="A183" s="32" t="s">
        <v>3091</v>
      </c>
      <c r="B183" s="99" t="s">
        <v>3092</v>
      </c>
      <c r="C183" s="261">
        <v>373</v>
      </c>
      <c r="D183" s="261">
        <v>2138277.9700000002</v>
      </c>
      <c r="E183" s="261">
        <v>386833.02299999999</v>
      </c>
      <c r="F183" s="261">
        <v>362880.33399999997</v>
      </c>
      <c r="G183" s="261">
        <v>293205.12199999997</v>
      </c>
      <c r="H183" s="261">
        <v>70510.81</v>
      </c>
    </row>
    <row r="184" spans="1:8" x14ac:dyDescent="0.2">
      <c r="A184" s="32" t="s">
        <v>3093</v>
      </c>
      <c r="B184" s="99" t="s">
        <v>3094</v>
      </c>
      <c r="C184" s="261">
        <v>13164</v>
      </c>
      <c r="D184" s="261">
        <v>21419321.778999999</v>
      </c>
      <c r="E184" s="261">
        <v>1211142.699</v>
      </c>
      <c r="F184" s="261">
        <v>3560943.713</v>
      </c>
      <c r="G184" s="261">
        <v>2691383.5759999999</v>
      </c>
      <c r="H184" s="261">
        <v>872050.66700000002</v>
      </c>
    </row>
    <row r="185" spans="1:8" x14ac:dyDescent="0.2">
      <c r="A185" s="32" t="s">
        <v>3095</v>
      </c>
      <c r="B185" s="99" t="s">
        <v>3096</v>
      </c>
      <c r="C185" s="261">
        <v>12432</v>
      </c>
      <c r="D185" s="261">
        <v>20706553.342</v>
      </c>
      <c r="E185" s="261">
        <v>1154883.4180000001</v>
      </c>
      <c r="F185" s="261">
        <v>3432372.8050000002</v>
      </c>
      <c r="G185" s="261">
        <v>2599376.8390000002</v>
      </c>
      <c r="H185" s="261">
        <v>835486.38399999996</v>
      </c>
    </row>
    <row r="186" spans="1:8" x14ac:dyDescent="0.2">
      <c r="A186" s="32" t="s">
        <v>3097</v>
      </c>
      <c r="B186" s="99" t="s">
        <v>3098</v>
      </c>
      <c r="C186" s="261">
        <v>418</v>
      </c>
      <c r="D186" s="261">
        <v>2548841.1779999998</v>
      </c>
      <c r="E186" s="261">
        <v>40380.531999999999</v>
      </c>
      <c r="F186" s="261">
        <v>385494.37599999999</v>
      </c>
      <c r="G186" s="261">
        <v>299865.35100000002</v>
      </c>
      <c r="H186" s="261">
        <v>85697.327000000005</v>
      </c>
    </row>
    <row r="187" spans="1:8" x14ac:dyDescent="0.2">
      <c r="A187" s="32" t="s">
        <v>3099</v>
      </c>
      <c r="B187" s="99" t="s">
        <v>3100</v>
      </c>
      <c r="C187" s="261">
        <v>7730</v>
      </c>
      <c r="D187" s="261">
        <v>14975848.734999999</v>
      </c>
      <c r="E187" s="261">
        <v>1001426.306</v>
      </c>
      <c r="F187" s="261">
        <v>2496154.06</v>
      </c>
      <c r="G187" s="261">
        <v>1952168.057</v>
      </c>
      <c r="H187" s="261">
        <v>546308.88500000001</v>
      </c>
    </row>
    <row r="188" spans="1:8" x14ac:dyDescent="0.2">
      <c r="A188" s="32" t="s">
        <v>3101</v>
      </c>
      <c r="B188" s="99" t="s">
        <v>878</v>
      </c>
      <c r="C188" s="261">
        <v>3323</v>
      </c>
      <c r="D188" s="261">
        <v>2395747.6869999999</v>
      </c>
      <c r="E188" s="261">
        <v>86501.256999999998</v>
      </c>
      <c r="F188" s="261">
        <v>413755.21899999998</v>
      </c>
      <c r="G188" s="261">
        <v>263907.652</v>
      </c>
      <c r="H188" s="261">
        <v>149938.08499999999</v>
      </c>
    </row>
    <row r="189" spans="1:8" x14ac:dyDescent="0.2">
      <c r="A189" s="32" t="s">
        <v>879</v>
      </c>
      <c r="B189" s="99" t="s">
        <v>880</v>
      </c>
      <c r="C189" s="261">
        <v>961</v>
      </c>
      <c r="D189" s="261">
        <v>786115.74199999997</v>
      </c>
      <c r="E189" s="261">
        <v>26575.323</v>
      </c>
      <c r="F189" s="261">
        <v>136969.15</v>
      </c>
      <c r="G189" s="261">
        <v>83435.778999999995</v>
      </c>
      <c r="H189" s="261">
        <v>53542.087</v>
      </c>
    </row>
    <row r="190" spans="1:8" x14ac:dyDescent="0.2">
      <c r="A190" s="32" t="s">
        <v>881</v>
      </c>
      <c r="B190" s="99" t="s">
        <v>882</v>
      </c>
      <c r="C190" s="261">
        <v>732</v>
      </c>
      <c r="D190" s="261">
        <v>712768.43700000003</v>
      </c>
      <c r="E190" s="261">
        <v>56259.281000000003</v>
      </c>
      <c r="F190" s="261">
        <v>128570.908</v>
      </c>
      <c r="G190" s="261">
        <v>92006.736999999994</v>
      </c>
      <c r="H190" s="261">
        <v>36564.283000000003</v>
      </c>
    </row>
    <row r="191" spans="1:8" x14ac:dyDescent="0.2">
      <c r="A191" s="32" t="s">
        <v>883</v>
      </c>
      <c r="B191" s="99" t="s">
        <v>884</v>
      </c>
      <c r="C191" s="261">
        <v>127</v>
      </c>
      <c r="D191" s="261">
        <v>151688464.14199999</v>
      </c>
      <c r="E191" s="261">
        <v>20017772.931000002</v>
      </c>
      <c r="F191" s="261">
        <v>29173230.066</v>
      </c>
      <c r="G191" s="261">
        <v>23030366.335999999</v>
      </c>
      <c r="H191" s="261">
        <v>6566739.0259999996</v>
      </c>
    </row>
    <row r="192" spans="1:8" ht="12.75" customHeight="1" x14ac:dyDescent="0.2">
      <c r="A192" s="32" t="s">
        <v>885</v>
      </c>
      <c r="B192" s="99" t="s">
        <v>886</v>
      </c>
      <c r="C192" s="319" t="s">
        <v>3410</v>
      </c>
      <c r="D192" s="319" t="s">
        <v>3410</v>
      </c>
      <c r="E192" s="319" t="s">
        <v>3410</v>
      </c>
      <c r="F192" s="319" t="s">
        <v>3410</v>
      </c>
      <c r="G192" s="319" t="s">
        <v>3410</v>
      </c>
      <c r="H192" s="319" t="s">
        <v>3410</v>
      </c>
    </row>
    <row r="193" spans="1:8" ht="12.75" customHeight="1" x14ac:dyDescent="0.2">
      <c r="A193" s="32" t="s">
        <v>887</v>
      </c>
      <c r="B193" s="99" t="s">
        <v>888</v>
      </c>
      <c r="C193" s="319" t="s">
        <v>3410</v>
      </c>
      <c r="D193" s="319" t="s">
        <v>3410</v>
      </c>
      <c r="E193" s="319" t="s">
        <v>3410</v>
      </c>
      <c r="F193" s="319" t="s">
        <v>3410</v>
      </c>
      <c r="G193" s="319" t="s">
        <v>3410</v>
      </c>
      <c r="H193" s="319" t="s">
        <v>3410</v>
      </c>
    </row>
    <row r="194" spans="1:8" x14ac:dyDescent="0.2">
      <c r="A194" s="32" t="s">
        <v>889</v>
      </c>
      <c r="B194" s="99" t="s">
        <v>890</v>
      </c>
      <c r="C194" s="261">
        <v>4162</v>
      </c>
      <c r="D194" s="261">
        <v>150985499.83199999</v>
      </c>
      <c r="E194" s="261">
        <v>24414528.068</v>
      </c>
      <c r="F194" s="261">
        <v>21197192.201000001</v>
      </c>
      <c r="G194" s="261">
        <v>23839682.486000001</v>
      </c>
      <c r="H194" s="261">
        <v>-2638262.4130000002</v>
      </c>
    </row>
    <row r="195" spans="1:8" x14ac:dyDescent="0.2">
      <c r="A195" s="32" t="s">
        <v>891</v>
      </c>
      <c r="B195" s="99" t="s">
        <v>892</v>
      </c>
      <c r="C195" s="261">
        <v>1264</v>
      </c>
      <c r="D195" s="261">
        <v>88493865.647</v>
      </c>
      <c r="E195" s="261">
        <v>14804892.346000001</v>
      </c>
      <c r="F195" s="261">
        <v>12124711.544</v>
      </c>
      <c r="G195" s="261">
        <v>14269358.691</v>
      </c>
      <c r="H195" s="261">
        <v>-2140519.6770000001</v>
      </c>
    </row>
    <row r="196" spans="1:8" x14ac:dyDescent="0.2">
      <c r="A196" s="32" t="s">
        <v>893</v>
      </c>
      <c r="B196" s="99" t="s">
        <v>894</v>
      </c>
      <c r="C196" s="261">
        <v>60</v>
      </c>
      <c r="D196" s="261">
        <v>2478366.6710000001</v>
      </c>
      <c r="E196" s="261">
        <v>154913.446</v>
      </c>
      <c r="F196" s="261">
        <v>510466.59700000001</v>
      </c>
      <c r="G196" s="261">
        <v>369891.85100000002</v>
      </c>
      <c r="H196" s="261">
        <v>140574.85</v>
      </c>
    </row>
    <row r="197" spans="1:8" x14ac:dyDescent="0.2">
      <c r="A197" s="32" t="s">
        <v>895</v>
      </c>
      <c r="B197" s="99" t="s">
        <v>896</v>
      </c>
      <c r="C197" s="261">
        <v>73</v>
      </c>
      <c r="D197" s="261">
        <v>1884201.149</v>
      </c>
      <c r="E197" s="261">
        <v>290208.84000000003</v>
      </c>
      <c r="F197" s="261">
        <v>264709.06900000002</v>
      </c>
      <c r="G197" s="261">
        <v>294074.03499999997</v>
      </c>
      <c r="H197" s="261">
        <v>-29316.651000000002</v>
      </c>
    </row>
    <row r="198" spans="1:8" x14ac:dyDescent="0.2">
      <c r="A198" s="32" t="s">
        <v>897</v>
      </c>
      <c r="B198" s="99" t="s">
        <v>898</v>
      </c>
      <c r="C198" s="261">
        <v>163</v>
      </c>
      <c r="D198" s="261">
        <v>5356589.8710000003</v>
      </c>
      <c r="E198" s="261">
        <v>1245985.425</v>
      </c>
      <c r="F198" s="261">
        <v>796044.22600000002</v>
      </c>
      <c r="G198" s="261">
        <v>904120.799</v>
      </c>
      <c r="H198" s="261">
        <v>-108061.075</v>
      </c>
    </row>
    <row r="199" spans="1:8" x14ac:dyDescent="0.2">
      <c r="A199" s="32" t="s">
        <v>899</v>
      </c>
      <c r="B199" s="99" t="s">
        <v>900</v>
      </c>
      <c r="C199" s="261">
        <v>407</v>
      </c>
      <c r="D199" s="261">
        <v>58422141.840000004</v>
      </c>
      <c r="E199" s="261">
        <v>9644165.398</v>
      </c>
      <c r="F199" s="261">
        <v>7133469.415</v>
      </c>
      <c r="G199" s="261">
        <v>9011396.3310000002</v>
      </c>
      <c r="H199" s="261">
        <v>-1874822.8019999999</v>
      </c>
    </row>
    <row r="200" spans="1:8" x14ac:dyDescent="0.2">
      <c r="A200" s="32" t="s">
        <v>901</v>
      </c>
      <c r="B200" s="99" t="s">
        <v>902</v>
      </c>
      <c r="C200" s="261">
        <v>113</v>
      </c>
      <c r="D200" s="261">
        <v>4083638.4959999998</v>
      </c>
      <c r="E200" s="261">
        <v>698131.23300000001</v>
      </c>
      <c r="F200" s="261">
        <v>629328.13699999999</v>
      </c>
      <c r="G200" s="261">
        <v>585771.43400000001</v>
      </c>
      <c r="H200" s="261">
        <v>44374.353999999999</v>
      </c>
    </row>
    <row r="201" spans="1:8" x14ac:dyDescent="0.2">
      <c r="A201" s="32" t="s">
        <v>903</v>
      </c>
      <c r="B201" s="99" t="s">
        <v>904</v>
      </c>
      <c r="C201" s="261">
        <v>435</v>
      </c>
      <c r="D201" s="261">
        <v>16014824.175000001</v>
      </c>
      <c r="E201" s="261">
        <v>2723657.9249999998</v>
      </c>
      <c r="F201" s="261">
        <v>2762412.4049999998</v>
      </c>
      <c r="G201" s="261">
        <v>3063165.33</v>
      </c>
      <c r="H201" s="261">
        <v>-300611.13900000002</v>
      </c>
    </row>
    <row r="202" spans="1:8" x14ac:dyDescent="0.2">
      <c r="A202" s="32" t="s">
        <v>905</v>
      </c>
      <c r="B202" s="99" t="s">
        <v>906</v>
      </c>
      <c r="C202" s="261">
        <v>13</v>
      </c>
      <c r="D202" s="261">
        <v>254103.44500000001</v>
      </c>
      <c r="E202" s="261">
        <v>47830.078999999998</v>
      </c>
      <c r="F202" s="261">
        <v>28281.695</v>
      </c>
      <c r="G202" s="261">
        <v>40938.911</v>
      </c>
      <c r="H202" s="261">
        <v>-12657.214</v>
      </c>
    </row>
    <row r="203" spans="1:8" x14ac:dyDescent="0.2">
      <c r="A203" s="32" t="s">
        <v>907</v>
      </c>
      <c r="B203" s="99" t="s">
        <v>908</v>
      </c>
      <c r="C203" s="261">
        <v>72</v>
      </c>
      <c r="D203" s="261">
        <v>431613.66</v>
      </c>
      <c r="E203" s="261">
        <v>106961.758</v>
      </c>
      <c r="F203" s="261">
        <v>82192.487999999998</v>
      </c>
      <c r="G203" s="261">
        <v>63880.796000000002</v>
      </c>
      <c r="H203" s="261">
        <v>18311.690999999999</v>
      </c>
    </row>
    <row r="204" spans="1:8" x14ac:dyDescent="0.2">
      <c r="A204" s="32" t="s">
        <v>909</v>
      </c>
      <c r="B204" s="99" t="s">
        <v>910</v>
      </c>
      <c r="C204" s="261">
        <v>439</v>
      </c>
      <c r="D204" s="261">
        <v>9588101.8959999997</v>
      </c>
      <c r="E204" s="261">
        <v>1367477.176</v>
      </c>
      <c r="F204" s="261">
        <v>1469756.227</v>
      </c>
      <c r="G204" s="261">
        <v>1331597.73</v>
      </c>
      <c r="H204" s="261">
        <v>138158.785</v>
      </c>
    </row>
    <row r="205" spans="1:8" x14ac:dyDescent="0.2">
      <c r="A205" s="32" t="s">
        <v>3143</v>
      </c>
      <c r="B205" s="99" t="s">
        <v>3144</v>
      </c>
      <c r="C205" s="261">
        <v>1037</v>
      </c>
      <c r="D205" s="261">
        <v>16761544.398</v>
      </c>
      <c r="E205" s="261">
        <v>2408321.2990000001</v>
      </c>
      <c r="F205" s="261">
        <v>3006285.8829999999</v>
      </c>
      <c r="G205" s="261">
        <v>3004689.409</v>
      </c>
      <c r="H205" s="261">
        <v>1667.181</v>
      </c>
    </row>
    <row r="206" spans="1:8" x14ac:dyDescent="0.2">
      <c r="A206" s="32" t="s">
        <v>3145</v>
      </c>
      <c r="B206" s="99" t="s">
        <v>3146</v>
      </c>
      <c r="C206" s="261">
        <v>361</v>
      </c>
      <c r="D206" s="261">
        <v>9175106.3059999999</v>
      </c>
      <c r="E206" s="261">
        <v>921566.446</v>
      </c>
      <c r="F206" s="261">
        <v>1659847.2860000001</v>
      </c>
      <c r="G206" s="261">
        <v>1865481.868</v>
      </c>
      <c r="H206" s="261">
        <v>-205564.035</v>
      </c>
    </row>
    <row r="207" spans="1:8" x14ac:dyDescent="0.2">
      <c r="A207" s="32" t="s">
        <v>3147</v>
      </c>
      <c r="B207" s="99" t="s">
        <v>3148</v>
      </c>
      <c r="C207" s="261">
        <v>676</v>
      </c>
      <c r="D207" s="261">
        <v>7586438.0920000002</v>
      </c>
      <c r="E207" s="261">
        <v>1486754.8529999999</v>
      </c>
      <c r="F207" s="261">
        <v>1346438.5970000001</v>
      </c>
      <c r="G207" s="261">
        <v>1139207.541</v>
      </c>
      <c r="H207" s="261">
        <v>207231.21599999999</v>
      </c>
    </row>
    <row r="208" spans="1:8" x14ac:dyDescent="0.2">
      <c r="A208" s="32" t="s">
        <v>3149</v>
      </c>
      <c r="B208" s="99" t="s">
        <v>3150</v>
      </c>
      <c r="C208" s="261">
        <v>1269</v>
      </c>
      <c r="D208" s="261">
        <v>32373871.706999999</v>
      </c>
      <c r="E208" s="261">
        <v>5051793.7120000003</v>
      </c>
      <c r="F208" s="261">
        <v>4140342.5989999999</v>
      </c>
      <c r="G208" s="261">
        <v>4687897.6129999999</v>
      </c>
      <c r="H208" s="261">
        <v>-547525.63</v>
      </c>
    </row>
    <row r="209" spans="1:8" x14ac:dyDescent="0.2">
      <c r="A209" s="32" t="s">
        <v>3151</v>
      </c>
      <c r="B209" s="99" t="s">
        <v>3152</v>
      </c>
      <c r="C209" s="261">
        <v>85</v>
      </c>
      <c r="D209" s="261">
        <v>370576.79700000002</v>
      </c>
      <c r="E209" s="261">
        <v>22296.31</v>
      </c>
      <c r="F209" s="261">
        <v>60224.52</v>
      </c>
      <c r="G209" s="261">
        <v>46547.097000000002</v>
      </c>
      <c r="H209" s="261">
        <v>13686.744000000001</v>
      </c>
    </row>
    <row r="210" spans="1:8" x14ac:dyDescent="0.2">
      <c r="A210" s="32" t="s">
        <v>3153</v>
      </c>
      <c r="B210" s="99" t="s">
        <v>3154</v>
      </c>
      <c r="C210" s="261">
        <v>94</v>
      </c>
      <c r="D210" s="261">
        <v>3969338.3110000002</v>
      </c>
      <c r="E210" s="261">
        <v>800375.05900000001</v>
      </c>
      <c r="F210" s="261">
        <v>487420.04599999997</v>
      </c>
      <c r="G210" s="261">
        <v>544131.72400000005</v>
      </c>
      <c r="H210" s="261">
        <v>-56711.644</v>
      </c>
    </row>
    <row r="211" spans="1:8" x14ac:dyDescent="0.2">
      <c r="A211" s="32" t="s">
        <v>3155</v>
      </c>
      <c r="B211" s="99" t="s">
        <v>3156</v>
      </c>
      <c r="C211" s="261">
        <v>23</v>
      </c>
      <c r="D211" s="261">
        <v>1432934.5859999999</v>
      </c>
      <c r="E211" s="261">
        <v>228157.46400000001</v>
      </c>
      <c r="F211" s="261">
        <v>156326.37899999999</v>
      </c>
      <c r="G211" s="261">
        <v>177249.63200000001</v>
      </c>
      <c r="H211" s="261">
        <v>-20923.234</v>
      </c>
    </row>
    <row r="212" spans="1:8" x14ac:dyDescent="0.2">
      <c r="A212" s="32" t="s">
        <v>3157</v>
      </c>
      <c r="B212" s="99" t="s">
        <v>3158</v>
      </c>
      <c r="C212" s="261">
        <v>1067</v>
      </c>
      <c r="D212" s="261">
        <v>26601022.013</v>
      </c>
      <c r="E212" s="261">
        <v>4000964.8790000002</v>
      </c>
      <c r="F212" s="261">
        <v>3436371.6540000001</v>
      </c>
      <c r="G212" s="261">
        <v>3919969.16</v>
      </c>
      <c r="H212" s="261">
        <v>-483577.49599999998</v>
      </c>
    </row>
    <row r="213" spans="1:8" x14ac:dyDescent="0.2">
      <c r="A213" s="32" t="s">
        <v>3159</v>
      </c>
      <c r="B213" s="99" t="s">
        <v>3160</v>
      </c>
      <c r="C213" s="261">
        <v>81</v>
      </c>
      <c r="D213" s="261">
        <v>3336502.5240000002</v>
      </c>
      <c r="E213" s="261">
        <v>675081.777</v>
      </c>
      <c r="F213" s="261">
        <v>373903.46</v>
      </c>
      <c r="G213" s="261">
        <v>482258.24699999997</v>
      </c>
      <c r="H213" s="261">
        <v>-108354.76300000001</v>
      </c>
    </row>
    <row r="214" spans="1:8" x14ac:dyDescent="0.2">
      <c r="A214" s="32" t="s">
        <v>3161</v>
      </c>
      <c r="B214" s="99" t="s">
        <v>3162</v>
      </c>
      <c r="C214" s="261">
        <v>939</v>
      </c>
      <c r="D214" s="261">
        <v>71071959.775000006</v>
      </c>
      <c r="E214" s="261">
        <v>9807243.3279999997</v>
      </c>
      <c r="F214" s="261">
        <v>9861190.1050000004</v>
      </c>
      <c r="G214" s="261">
        <v>10159499.312999999</v>
      </c>
      <c r="H214" s="261">
        <v>-245736.326</v>
      </c>
    </row>
    <row r="215" spans="1:8" x14ac:dyDescent="0.2">
      <c r="A215" s="32" t="s">
        <v>3163</v>
      </c>
      <c r="B215" s="99" t="s">
        <v>3164</v>
      </c>
      <c r="C215" s="261">
        <v>128</v>
      </c>
      <c r="D215" s="261">
        <v>10026090.721999999</v>
      </c>
      <c r="E215" s="261">
        <v>1008328.96</v>
      </c>
      <c r="F215" s="261">
        <v>933857.25699999998</v>
      </c>
      <c r="G215" s="261">
        <v>889797.61</v>
      </c>
      <c r="H215" s="261">
        <v>62070.968999999997</v>
      </c>
    </row>
    <row r="216" spans="1:8" x14ac:dyDescent="0.2">
      <c r="A216" s="32" t="s">
        <v>3165</v>
      </c>
      <c r="B216" s="99" t="s">
        <v>3166</v>
      </c>
      <c r="C216" s="261">
        <v>811</v>
      </c>
      <c r="D216" s="261">
        <v>61045869.053000003</v>
      </c>
      <c r="E216" s="261">
        <v>8798914.3680000007</v>
      </c>
      <c r="F216" s="261">
        <v>8927332.8479999993</v>
      </c>
      <c r="G216" s="261">
        <v>9269701.7029999997</v>
      </c>
      <c r="H216" s="261">
        <v>-307807.29499999998</v>
      </c>
    </row>
    <row r="217" spans="1:8" x14ac:dyDescent="0.2">
      <c r="A217" s="32" t="s">
        <v>3167</v>
      </c>
      <c r="B217" s="99" t="s">
        <v>3168</v>
      </c>
      <c r="C217" s="261">
        <v>7997</v>
      </c>
      <c r="D217" s="261">
        <v>92559135.858999997</v>
      </c>
      <c r="E217" s="261">
        <v>15346476.518999999</v>
      </c>
      <c r="F217" s="261">
        <v>14569052.538000001</v>
      </c>
      <c r="G217" s="261">
        <v>13273050.561000001</v>
      </c>
      <c r="H217" s="261">
        <v>1491065.5249999999</v>
      </c>
    </row>
    <row r="218" spans="1:8" x14ac:dyDescent="0.2">
      <c r="A218" s="32" t="s">
        <v>3169</v>
      </c>
      <c r="B218" s="99" t="s">
        <v>3170</v>
      </c>
      <c r="C218" s="261">
        <v>1038</v>
      </c>
      <c r="D218" s="261">
        <v>28357993.410999998</v>
      </c>
      <c r="E218" s="261">
        <v>5671445.2620000001</v>
      </c>
      <c r="F218" s="261">
        <v>4496624.9210000001</v>
      </c>
      <c r="G218" s="261">
        <v>4195508.8969999999</v>
      </c>
      <c r="H218" s="261">
        <v>488086.25699999998</v>
      </c>
    </row>
    <row r="219" spans="1:8" x14ac:dyDescent="0.2">
      <c r="A219" s="32" t="s">
        <v>3171</v>
      </c>
      <c r="B219" s="99" t="s">
        <v>3172</v>
      </c>
      <c r="C219" s="261">
        <v>408</v>
      </c>
      <c r="D219" s="261">
        <v>19834347.642000001</v>
      </c>
      <c r="E219" s="261">
        <v>4042279.0040000002</v>
      </c>
      <c r="F219" s="261">
        <v>3149916.443</v>
      </c>
      <c r="G219" s="261">
        <v>3034800.4750000001</v>
      </c>
      <c r="H219" s="261">
        <v>302085.72499999998</v>
      </c>
    </row>
    <row r="220" spans="1:8" x14ac:dyDescent="0.2">
      <c r="A220" s="32" t="s">
        <v>3173</v>
      </c>
      <c r="B220" s="99" t="s">
        <v>3174</v>
      </c>
      <c r="C220" s="261">
        <v>630</v>
      </c>
      <c r="D220" s="261">
        <v>8523645.7689999994</v>
      </c>
      <c r="E220" s="261">
        <v>1629166.2579999999</v>
      </c>
      <c r="F220" s="261">
        <v>1346708.4779999999</v>
      </c>
      <c r="G220" s="261">
        <v>1160708.422</v>
      </c>
      <c r="H220" s="261">
        <v>186000.53200000001</v>
      </c>
    </row>
    <row r="221" spans="1:8" x14ac:dyDescent="0.2">
      <c r="A221" s="32" t="s">
        <v>3175</v>
      </c>
      <c r="B221" s="99" t="s">
        <v>3176</v>
      </c>
      <c r="C221" s="261">
        <v>6959</v>
      </c>
      <c r="D221" s="261">
        <v>64201142.447999999</v>
      </c>
      <c r="E221" s="261">
        <v>9675031.2569999993</v>
      </c>
      <c r="F221" s="261">
        <v>10072427.617000001</v>
      </c>
      <c r="G221" s="261">
        <v>9077541.6640000008</v>
      </c>
      <c r="H221" s="261">
        <v>1002979.268</v>
      </c>
    </row>
    <row r="222" spans="1:8" x14ac:dyDescent="0.2">
      <c r="A222" s="32" t="s">
        <v>3177</v>
      </c>
      <c r="B222" s="99" t="s">
        <v>3178</v>
      </c>
      <c r="C222" s="261">
        <v>875</v>
      </c>
      <c r="D222" s="261">
        <v>14695870.183</v>
      </c>
      <c r="E222" s="261">
        <v>2874778.656</v>
      </c>
      <c r="F222" s="261">
        <v>2199774.8059999999</v>
      </c>
      <c r="G222" s="261">
        <v>2151868.7000000002</v>
      </c>
      <c r="H222" s="261">
        <v>48101.118000000002</v>
      </c>
    </row>
    <row r="223" spans="1:8" x14ac:dyDescent="0.2">
      <c r="A223" s="32" t="s">
        <v>3179</v>
      </c>
      <c r="B223" s="99" t="s">
        <v>3180</v>
      </c>
      <c r="C223" s="261">
        <v>724</v>
      </c>
      <c r="D223" s="261">
        <v>11957725.732000001</v>
      </c>
      <c r="E223" s="261">
        <v>2292016.0269999998</v>
      </c>
      <c r="F223" s="261">
        <v>1904775.007</v>
      </c>
      <c r="G223" s="261">
        <v>1763745.105</v>
      </c>
      <c r="H223" s="261">
        <v>147054.38800000001</v>
      </c>
    </row>
    <row r="224" spans="1:8" x14ac:dyDescent="0.2">
      <c r="A224" s="32" t="s">
        <v>3181</v>
      </c>
      <c r="B224" s="99" t="s">
        <v>3182</v>
      </c>
      <c r="C224" s="261">
        <v>1243</v>
      </c>
      <c r="D224" s="261">
        <v>8537578.8780000005</v>
      </c>
      <c r="E224" s="261">
        <v>920703.58299999998</v>
      </c>
      <c r="F224" s="261">
        <v>1446986.997</v>
      </c>
      <c r="G224" s="261">
        <v>1208046.673</v>
      </c>
      <c r="H224" s="261">
        <v>238941.23699999999</v>
      </c>
    </row>
    <row r="225" spans="1:8" x14ac:dyDescent="0.2">
      <c r="A225" s="32" t="s">
        <v>3183</v>
      </c>
      <c r="B225" s="99" t="s">
        <v>3184</v>
      </c>
      <c r="C225" s="261">
        <v>4117</v>
      </c>
      <c r="D225" s="261">
        <v>29009967.655000001</v>
      </c>
      <c r="E225" s="261">
        <v>3587532.9909999999</v>
      </c>
      <c r="F225" s="261">
        <v>4520890.807</v>
      </c>
      <c r="G225" s="261">
        <v>3953881.1860000002</v>
      </c>
      <c r="H225" s="261">
        <v>568882.52500000002</v>
      </c>
    </row>
    <row r="226" spans="1:8" x14ac:dyDescent="0.2">
      <c r="A226" s="32" t="s">
        <v>3185</v>
      </c>
      <c r="B226" s="99" t="s">
        <v>3186</v>
      </c>
      <c r="C226" s="261">
        <v>12184</v>
      </c>
      <c r="D226" s="261">
        <v>49400304.502999999</v>
      </c>
      <c r="E226" s="261">
        <v>3293347.8659999999</v>
      </c>
      <c r="F226" s="261">
        <v>8273579.6339999996</v>
      </c>
      <c r="G226" s="261">
        <v>6859194.4029999999</v>
      </c>
      <c r="H226" s="261">
        <v>1415898.51</v>
      </c>
    </row>
    <row r="227" spans="1:8" x14ac:dyDescent="0.2">
      <c r="A227" s="32" t="s">
        <v>3187</v>
      </c>
      <c r="B227" s="99" t="s">
        <v>3188</v>
      </c>
      <c r="C227" s="261">
        <v>1504</v>
      </c>
      <c r="D227" s="261">
        <v>13799394.267999999</v>
      </c>
      <c r="E227" s="261">
        <v>1157544.1159999999</v>
      </c>
      <c r="F227" s="261">
        <v>2142249.7719999999</v>
      </c>
      <c r="G227" s="261">
        <v>1981265.692</v>
      </c>
      <c r="H227" s="261">
        <v>160999.83499999999</v>
      </c>
    </row>
    <row r="228" spans="1:8" x14ac:dyDescent="0.2">
      <c r="A228" s="32" t="s">
        <v>3189</v>
      </c>
      <c r="B228" s="99" t="s">
        <v>3190</v>
      </c>
      <c r="C228" s="261">
        <v>110</v>
      </c>
      <c r="D228" s="261">
        <v>1182464.6200000001</v>
      </c>
      <c r="E228" s="261">
        <v>164266.84599999999</v>
      </c>
      <c r="F228" s="261">
        <v>188627.32800000001</v>
      </c>
      <c r="G228" s="261">
        <v>176561.02</v>
      </c>
      <c r="H228" s="261">
        <v>12066.344999999999</v>
      </c>
    </row>
    <row r="229" spans="1:8" x14ac:dyDescent="0.2">
      <c r="A229" s="32" t="s">
        <v>3191</v>
      </c>
      <c r="B229" s="99" t="s">
        <v>3192</v>
      </c>
      <c r="C229" s="261">
        <v>467</v>
      </c>
      <c r="D229" s="261">
        <v>1917412.273</v>
      </c>
      <c r="E229" s="261">
        <v>173288.649</v>
      </c>
      <c r="F229" s="261">
        <v>304150.50199999998</v>
      </c>
      <c r="G229" s="261">
        <v>262457.47100000002</v>
      </c>
      <c r="H229" s="261">
        <v>41707.243000000002</v>
      </c>
    </row>
    <row r="230" spans="1:8" x14ac:dyDescent="0.2">
      <c r="A230" s="32" t="s">
        <v>3193</v>
      </c>
      <c r="B230" s="99" t="s">
        <v>3194</v>
      </c>
      <c r="C230" s="261">
        <v>175</v>
      </c>
      <c r="D230" s="261">
        <v>3761722.5269999998</v>
      </c>
      <c r="E230" s="261">
        <v>266896.68400000001</v>
      </c>
      <c r="F230" s="261">
        <v>610216.87399999995</v>
      </c>
      <c r="G230" s="261">
        <v>553707.728</v>
      </c>
      <c r="H230" s="261">
        <v>56509.182999999997</v>
      </c>
    </row>
    <row r="231" spans="1:8" x14ac:dyDescent="0.2">
      <c r="A231" s="32" t="s">
        <v>3195</v>
      </c>
      <c r="B231" s="99" t="s">
        <v>3196</v>
      </c>
      <c r="C231" s="261">
        <v>94</v>
      </c>
      <c r="D231" s="261">
        <v>346122.60800000001</v>
      </c>
      <c r="E231" s="261">
        <v>84336.4</v>
      </c>
      <c r="F231" s="261">
        <v>56766.074000000001</v>
      </c>
      <c r="G231" s="261">
        <v>47352.116000000002</v>
      </c>
      <c r="H231" s="261">
        <v>9414</v>
      </c>
    </row>
    <row r="232" spans="1:8" x14ac:dyDescent="0.2">
      <c r="A232" s="32" t="s">
        <v>3197</v>
      </c>
      <c r="B232" s="99" t="s">
        <v>3198</v>
      </c>
      <c r="C232" s="261">
        <v>658</v>
      </c>
      <c r="D232" s="261">
        <v>6591672.2400000002</v>
      </c>
      <c r="E232" s="261">
        <v>468755.53700000001</v>
      </c>
      <c r="F232" s="261">
        <v>982488.99399999995</v>
      </c>
      <c r="G232" s="261">
        <v>941187.35699999996</v>
      </c>
      <c r="H232" s="261">
        <v>41303.063999999998</v>
      </c>
    </row>
    <row r="233" spans="1:8" x14ac:dyDescent="0.2">
      <c r="A233" s="32" t="s">
        <v>3199</v>
      </c>
      <c r="B233" s="99" t="s">
        <v>3200</v>
      </c>
      <c r="C233" s="261">
        <v>130</v>
      </c>
      <c r="D233" s="261">
        <v>2005830.58</v>
      </c>
      <c r="E233" s="261">
        <v>295684.299</v>
      </c>
      <c r="F233" s="261">
        <v>260575.45600000001</v>
      </c>
      <c r="G233" s="261">
        <v>270293.788</v>
      </c>
      <c r="H233" s="261">
        <v>-9677.5630000000001</v>
      </c>
    </row>
    <row r="234" spans="1:8" x14ac:dyDescent="0.2">
      <c r="A234" s="32" t="s">
        <v>3201</v>
      </c>
      <c r="B234" s="99" t="s">
        <v>2268</v>
      </c>
      <c r="C234" s="261">
        <v>426</v>
      </c>
      <c r="D234" s="261">
        <v>3242648.2119999998</v>
      </c>
      <c r="E234" s="261">
        <v>316747.82799999998</v>
      </c>
      <c r="F234" s="261">
        <v>538384.53500000003</v>
      </c>
      <c r="G234" s="261">
        <v>431439.94900000002</v>
      </c>
      <c r="H234" s="261">
        <v>106944.686</v>
      </c>
    </row>
    <row r="235" spans="1:8" x14ac:dyDescent="0.2">
      <c r="A235" s="32" t="s">
        <v>2269</v>
      </c>
      <c r="B235" s="99" t="s">
        <v>870</v>
      </c>
      <c r="C235" s="261">
        <v>192</v>
      </c>
      <c r="D235" s="261">
        <v>1338992.676</v>
      </c>
      <c r="E235" s="261">
        <v>213772.96799999999</v>
      </c>
      <c r="F235" s="261">
        <v>210009.24900000001</v>
      </c>
      <c r="G235" s="261">
        <v>176449.49799999999</v>
      </c>
      <c r="H235" s="261">
        <v>33559.788999999997</v>
      </c>
    </row>
    <row r="236" spans="1:8" x14ac:dyDescent="0.2">
      <c r="A236" s="32" t="s">
        <v>871</v>
      </c>
      <c r="B236" s="99" t="s">
        <v>872</v>
      </c>
      <c r="C236" s="261">
        <v>234</v>
      </c>
      <c r="D236" s="261">
        <v>1903655.5360000001</v>
      </c>
      <c r="E236" s="261">
        <v>102974.86</v>
      </c>
      <c r="F236" s="261">
        <v>328375.28600000002</v>
      </c>
      <c r="G236" s="261">
        <v>254990.451</v>
      </c>
      <c r="H236" s="261">
        <v>73384.896999999997</v>
      </c>
    </row>
    <row r="237" spans="1:8" x14ac:dyDescent="0.2">
      <c r="A237" s="32" t="s">
        <v>873</v>
      </c>
      <c r="B237" s="99" t="s">
        <v>874</v>
      </c>
      <c r="C237" s="261">
        <v>1108</v>
      </c>
      <c r="D237" s="261">
        <v>2628038.7459999998</v>
      </c>
      <c r="E237" s="261">
        <v>331303.07900000003</v>
      </c>
      <c r="F237" s="261">
        <v>387509.64500000002</v>
      </c>
      <c r="G237" s="261">
        <v>326800.41399999999</v>
      </c>
      <c r="H237" s="261">
        <v>60709.398999999998</v>
      </c>
    </row>
    <row r="238" spans="1:8" x14ac:dyDescent="0.2">
      <c r="A238" s="32" t="s">
        <v>875</v>
      </c>
      <c r="B238" s="99" t="s">
        <v>876</v>
      </c>
      <c r="C238" s="261">
        <v>664</v>
      </c>
      <c r="D238" s="261">
        <v>633095.22199999995</v>
      </c>
      <c r="E238" s="261">
        <v>22266.156999999999</v>
      </c>
      <c r="F238" s="261">
        <v>86585.013999999996</v>
      </c>
      <c r="G238" s="261">
        <v>64343.26</v>
      </c>
      <c r="H238" s="261">
        <v>22241.784</v>
      </c>
    </row>
    <row r="239" spans="1:8" x14ac:dyDescent="0.2">
      <c r="A239" s="32" t="s">
        <v>877</v>
      </c>
      <c r="B239" s="99" t="s">
        <v>2195</v>
      </c>
      <c r="C239" s="261">
        <v>143</v>
      </c>
      <c r="D239" s="261">
        <v>790646.28599999996</v>
      </c>
      <c r="E239" s="261">
        <v>199143.35200000001</v>
      </c>
      <c r="F239" s="261">
        <v>162263.17000000001</v>
      </c>
      <c r="G239" s="261">
        <v>123851.10400000001</v>
      </c>
      <c r="H239" s="261">
        <v>38412.103000000003</v>
      </c>
    </row>
    <row r="240" spans="1:8" x14ac:dyDescent="0.2">
      <c r="A240" s="32" t="s">
        <v>2196</v>
      </c>
      <c r="B240" s="99" t="s">
        <v>2197</v>
      </c>
      <c r="C240" s="261">
        <v>14</v>
      </c>
      <c r="D240" s="261">
        <v>156623.76500000001</v>
      </c>
      <c r="E240" s="261">
        <v>16149.161</v>
      </c>
      <c r="F240" s="261">
        <v>15251.503000000001</v>
      </c>
      <c r="G240" s="261">
        <v>20155.078000000001</v>
      </c>
      <c r="H240" s="261">
        <v>-4903.567</v>
      </c>
    </row>
    <row r="241" spans="1:8" x14ac:dyDescent="0.2">
      <c r="A241" s="32" t="s">
        <v>2198</v>
      </c>
      <c r="B241" s="99" t="s">
        <v>2199</v>
      </c>
      <c r="C241" s="261">
        <v>101</v>
      </c>
      <c r="D241" s="261">
        <v>502544.61</v>
      </c>
      <c r="E241" s="261">
        <v>30006.29</v>
      </c>
      <c r="F241" s="261">
        <v>54046.953000000001</v>
      </c>
      <c r="G241" s="261">
        <v>53291.535000000003</v>
      </c>
      <c r="H241" s="261">
        <v>755.45299999999997</v>
      </c>
    </row>
    <row r="242" spans="1:8" x14ac:dyDescent="0.2">
      <c r="A242" s="32" t="s">
        <v>2200</v>
      </c>
      <c r="B242" s="99" t="s">
        <v>2201</v>
      </c>
      <c r="C242" s="261">
        <v>186</v>
      </c>
      <c r="D242" s="261">
        <v>545128.86300000001</v>
      </c>
      <c r="E242" s="261">
        <v>63738.118999999999</v>
      </c>
      <c r="F242" s="261">
        <v>69363.005000000005</v>
      </c>
      <c r="G242" s="261">
        <v>65159.436999999998</v>
      </c>
      <c r="H242" s="261">
        <v>4203.6260000000002</v>
      </c>
    </row>
    <row r="243" spans="1:8" x14ac:dyDescent="0.2">
      <c r="A243" s="32" t="s">
        <v>2166</v>
      </c>
      <c r="B243" s="99" t="s">
        <v>2167</v>
      </c>
      <c r="C243" s="261">
        <v>90</v>
      </c>
      <c r="D243" s="261">
        <v>3407047.963</v>
      </c>
      <c r="E243" s="261">
        <v>99004.504000000001</v>
      </c>
      <c r="F243" s="261">
        <v>611578.88399999996</v>
      </c>
      <c r="G243" s="261">
        <v>468608.97700000001</v>
      </c>
      <c r="H243" s="261">
        <v>142970.02100000001</v>
      </c>
    </row>
    <row r="244" spans="1:8" x14ac:dyDescent="0.2">
      <c r="A244" s="32" t="s">
        <v>2328</v>
      </c>
      <c r="B244" s="99" t="s">
        <v>1387</v>
      </c>
      <c r="C244" s="261">
        <v>45</v>
      </c>
      <c r="D244" s="261">
        <v>2451241.6469999999</v>
      </c>
      <c r="E244" s="261">
        <v>76233.513999999996</v>
      </c>
      <c r="F244" s="261">
        <v>436845.821</v>
      </c>
      <c r="G244" s="261">
        <v>339886.85499999998</v>
      </c>
      <c r="H244" s="261">
        <v>96959.034</v>
      </c>
    </row>
    <row r="245" spans="1:8" x14ac:dyDescent="0.2">
      <c r="A245" s="32" t="s">
        <v>1388</v>
      </c>
      <c r="B245" s="99" t="s">
        <v>1389</v>
      </c>
      <c r="C245" s="261">
        <v>45</v>
      </c>
      <c r="D245" s="261">
        <v>955806.31599999999</v>
      </c>
      <c r="E245" s="261">
        <v>22770.99</v>
      </c>
      <c r="F245" s="261">
        <v>174733.06299999999</v>
      </c>
      <c r="G245" s="261">
        <v>128722.122</v>
      </c>
      <c r="H245" s="261">
        <v>46010.987000000001</v>
      </c>
    </row>
    <row r="246" spans="1:8" x14ac:dyDescent="0.2">
      <c r="A246" s="32" t="s">
        <v>1390</v>
      </c>
      <c r="B246" s="99" t="s">
        <v>1391</v>
      </c>
      <c r="C246" s="261">
        <v>3121</v>
      </c>
      <c r="D246" s="261">
        <v>17756325.645</v>
      </c>
      <c r="E246" s="261">
        <v>585810.13800000004</v>
      </c>
      <c r="F246" s="261">
        <v>3202322.46</v>
      </c>
      <c r="G246" s="261">
        <v>2508976.227</v>
      </c>
      <c r="H246" s="261">
        <v>693745.71699999995</v>
      </c>
    </row>
    <row r="247" spans="1:8" x14ac:dyDescent="0.2">
      <c r="A247" s="32" t="s">
        <v>1392</v>
      </c>
      <c r="B247" s="99" t="s">
        <v>1393</v>
      </c>
      <c r="C247" s="261">
        <v>1781</v>
      </c>
      <c r="D247" s="261">
        <v>9519048.2239999995</v>
      </c>
      <c r="E247" s="261">
        <v>350309.99800000002</v>
      </c>
      <c r="F247" s="261">
        <v>1713059.845</v>
      </c>
      <c r="G247" s="261">
        <v>1288577.5519999999</v>
      </c>
      <c r="H247" s="261">
        <v>424770.58299999998</v>
      </c>
    </row>
    <row r="248" spans="1:8" x14ac:dyDescent="0.2">
      <c r="A248" s="32" t="s">
        <v>1394</v>
      </c>
      <c r="B248" s="99" t="s">
        <v>1395</v>
      </c>
      <c r="C248" s="261">
        <v>51</v>
      </c>
      <c r="D248" s="261">
        <v>1737443.27</v>
      </c>
      <c r="E248" s="261">
        <v>103667.22</v>
      </c>
      <c r="F248" s="261">
        <v>281736.723</v>
      </c>
      <c r="G248" s="261">
        <v>245816.367</v>
      </c>
      <c r="H248" s="261">
        <v>35922.466999999997</v>
      </c>
    </row>
    <row r="249" spans="1:8" x14ac:dyDescent="0.2">
      <c r="A249" s="32" t="s">
        <v>1396</v>
      </c>
      <c r="B249" s="99" t="s">
        <v>1397</v>
      </c>
      <c r="C249" s="261">
        <v>602</v>
      </c>
      <c r="D249" s="261">
        <v>4366689.0240000002</v>
      </c>
      <c r="E249" s="261">
        <v>43309.9</v>
      </c>
      <c r="F249" s="261">
        <v>820867.76399999997</v>
      </c>
      <c r="G249" s="261">
        <v>666053.56900000002</v>
      </c>
      <c r="H249" s="261">
        <v>154854.65700000001</v>
      </c>
    </row>
    <row r="250" spans="1:8" x14ac:dyDescent="0.2">
      <c r="A250" s="32" t="s">
        <v>1398</v>
      </c>
      <c r="B250" s="99" t="s">
        <v>1399</v>
      </c>
      <c r="C250" s="261">
        <v>138</v>
      </c>
      <c r="D250" s="261">
        <v>1088739.9790000001</v>
      </c>
      <c r="E250" s="261">
        <v>45172.012000000002</v>
      </c>
      <c r="F250" s="261">
        <v>197179.742</v>
      </c>
      <c r="G250" s="261">
        <v>163035.34899999999</v>
      </c>
      <c r="H250" s="261">
        <v>34144.463000000003</v>
      </c>
    </row>
    <row r="251" spans="1:8" x14ac:dyDescent="0.2">
      <c r="A251" s="32" t="s">
        <v>1400</v>
      </c>
      <c r="B251" s="99" t="s">
        <v>1401</v>
      </c>
      <c r="C251" s="261">
        <v>17</v>
      </c>
      <c r="D251" s="261">
        <v>96297.379000000001</v>
      </c>
      <c r="E251" s="261">
        <v>9113.7659999999996</v>
      </c>
      <c r="F251" s="261">
        <v>16674.206999999999</v>
      </c>
      <c r="G251" s="261">
        <v>14227.919</v>
      </c>
      <c r="H251" s="261">
        <v>2446.2890000000002</v>
      </c>
    </row>
    <row r="252" spans="1:8" x14ac:dyDescent="0.2">
      <c r="A252" s="32" t="s">
        <v>1402</v>
      </c>
      <c r="B252" s="99" t="s">
        <v>1403</v>
      </c>
      <c r="C252" s="261">
        <v>532</v>
      </c>
      <c r="D252" s="261">
        <v>948107.76899999997</v>
      </c>
      <c r="E252" s="261">
        <v>34237.241999999998</v>
      </c>
      <c r="F252" s="261">
        <v>172804.179</v>
      </c>
      <c r="G252" s="261">
        <v>131265.47099999999</v>
      </c>
      <c r="H252" s="261">
        <v>41607.258000000002</v>
      </c>
    </row>
    <row r="253" spans="1:8" x14ac:dyDescent="0.2">
      <c r="A253" s="32" t="s">
        <v>1404</v>
      </c>
      <c r="B253" s="99" t="s">
        <v>1405</v>
      </c>
      <c r="C253" s="261">
        <v>5284</v>
      </c>
      <c r="D253" s="261">
        <v>2223245.0809999998</v>
      </c>
      <c r="E253" s="261">
        <v>111761.60799999999</v>
      </c>
      <c r="F253" s="261">
        <v>412062.766</v>
      </c>
      <c r="G253" s="261">
        <v>245031.106</v>
      </c>
      <c r="H253" s="261">
        <v>167173.62</v>
      </c>
    </row>
    <row r="254" spans="1:8" x14ac:dyDescent="0.2">
      <c r="A254" s="32" t="s">
        <v>1406</v>
      </c>
      <c r="B254" s="99" t="s">
        <v>1407</v>
      </c>
      <c r="C254" s="261">
        <v>521</v>
      </c>
      <c r="D254" s="261">
        <v>4337774.0080000004</v>
      </c>
      <c r="E254" s="261">
        <v>395492.29399999999</v>
      </c>
      <c r="F254" s="261">
        <v>718896.11600000004</v>
      </c>
      <c r="G254" s="261">
        <v>626778.25</v>
      </c>
      <c r="H254" s="261">
        <v>93032.794999999998</v>
      </c>
    </row>
    <row r="255" spans="1:8" x14ac:dyDescent="0.2">
      <c r="A255" s="32" t="s">
        <v>1408</v>
      </c>
      <c r="B255" s="99" t="s">
        <v>1409</v>
      </c>
      <c r="C255" s="261">
        <v>164</v>
      </c>
      <c r="D255" s="261">
        <v>1135738.872</v>
      </c>
      <c r="E255" s="261">
        <v>175938.18400000001</v>
      </c>
      <c r="F255" s="261">
        <v>145968.43400000001</v>
      </c>
      <c r="G255" s="261">
        <v>141765.88699999999</v>
      </c>
      <c r="H255" s="261">
        <v>5082.2110000000002</v>
      </c>
    </row>
    <row r="256" spans="1:8" x14ac:dyDescent="0.2">
      <c r="A256" s="32" t="s">
        <v>1410</v>
      </c>
      <c r="B256" s="99" t="s">
        <v>1411</v>
      </c>
      <c r="C256" s="261">
        <v>357</v>
      </c>
      <c r="D256" s="261">
        <v>3202035.1359999999</v>
      </c>
      <c r="E256" s="261">
        <v>219554.11</v>
      </c>
      <c r="F256" s="261">
        <v>572927.68200000003</v>
      </c>
      <c r="G256" s="261">
        <v>485012.36300000001</v>
      </c>
      <c r="H256" s="261">
        <v>87950.584000000003</v>
      </c>
    </row>
    <row r="257" spans="1:8" x14ac:dyDescent="0.2">
      <c r="A257" s="32" t="s">
        <v>1412</v>
      </c>
      <c r="B257" s="99" t="s">
        <v>1413</v>
      </c>
      <c r="C257" s="261">
        <v>4052</v>
      </c>
      <c r="D257" s="261">
        <v>112714007.89300001</v>
      </c>
      <c r="E257" s="261">
        <v>19992489.046999998</v>
      </c>
      <c r="F257" s="261">
        <v>19360279.243000001</v>
      </c>
      <c r="G257" s="261">
        <v>18475333.138</v>
      </c>
      <c r="H257" s="261">
        <v>907508.91200000001</v>
      </c>
    </row>
    <row r="258" spans="1:8" x14ac:dyDescent="0.2">
      <c r="A258" s="32" t="s">
        <v>1414</v>
      </c>
      <c r="B258" s="99" t="s">
        <v>1415</v>
      </c>
      <c r="C258" s="261">
        <v>956</v>
      </c>
      <c r="D258" s="261">
        <v>49236664.816</v>
      </c>
      <c r="E258" s="261">
        <v>8927915.0810000002</v>
      </c>
      <c r="F258" s="261">
        <v>8641878.4309999999</v>
      </c>
      <c r="G258" s="261">
        <v>7811873.6909999996</v>
      </c>
      <c r="H258" s="261">
        <v>839284.18200000003</v>
      </c>
    </row>
    <row r="259" spans="1:8" x14ac:dyDescent="0.2">
      <c r="A259" s="32" t="s">
        <v>1416</v>
      </c>
      <c r="B259" s="99" t="s">
        <v>1417</v>
      </c>
      <c r="C259" s="261">
        <v>474</v>
      </c>
      <c r="D259" s="261">
        <v>6521738.2259999998</v>
      </c>
      <c r="E259" s="261">
        <v>985803.00699999998</v>
      </c>
      <c r="F259" s="261">
        <v>839188.15399999998</v>
      </c>
      <c r="G259" s="261">
        <v>905068.87199999997</v>
      </c>
      <c r="H259" s="261">
        <v>-65737.343999999997</v>
      </c>
    </row>
    <row r="260" spans="1:8" x14ac:dyDescent="0.2">
      <c r="A260" s="32" t="s">
        <v>1418</v>
      </c>
      <c r="B260" s="99" t="s">
        <v>1419</v>
      </c>
      <c r="C260" s="261">
        <v>299</v>
      </c>
      <c r="D260" s="261">
        <v>6372669.4230000004</v>
      </c>
      <c r="E260" s="261">
        <v>952599.21900000004</v>
      </c>
      <c r="F260" s="261">
        <v>1052786.7609999999</v>
      </c>
      <c r="G260" s="261">
        <v>1021809.383</v>
      </c>
      <c r="H260" s="261">
        <v>31401.685000000001</v>
      </c>
    </row>
    <row r="261" spans="1:8" x14ac:dyDescent="0.2">
      <c r="A261" s="32" t="s">
        <v>1420</v>
      </c>
      <c r="B261" s="99" t="s">
        <v>1421</v>
      </c>
      <c r="C261" s="261">
        <v>77</v>
      </c>
      <c r="D261" s="261">
        <v>760748.11499999999</v>
      </c>
      <c r="E261" s="261">
        <v>88327.957999999999</v>
      </c>
      <c r="F261" s="261">
        <v>128203.71</v>
      </c>
      <c r="G261" s="261">
        <v>116690.408</v>
      </c>
      <c r="H261" s="261">
        <v>11502.799000000001</v>
      </c>
    </row>
    <row r="262" spans="1:8" x14ac:dyDescent="0.2">
      <c r="A262" s="32" t="s">
        <v>1422</v>
      </c>
      <c r="B262" s="99" t="s">
        <v>1423</v>
      </c>
      <c r="C262" s="261">
        <v>36</v>
      </c>
      <c r="D262" s="261">
        <v>2448663.36</v>
      </c>
      <c r="E262" s="261">
        <v>343015.9</v>
      </c>
      <c r="F262" s="261">
        <v>418940.31599999999</v>
      </c>
      <c r="G262" s="261">
        <v>418128.27799999999</v>
      </c>
      <c r="H262" s="261">
        <v>1246.7560000000001</v>
      </c>
    </row>
    <row r="263" spans="1:8" x14ac:dyDescent="0.2">
      <c r="A263" s="32" t="s">
        <v>1424</v>
      </c>
      <c r="B263" s="99" t="s">
        <v>1425</v>
      </c>
      <c r="C263" s="261">
        <v>59</v>
      </c>
      <c r="D263" s="261">
        <v>884720.58</v>
      </c>
      <c r="E263" s="261">
        <v>132306.073</v>
      </c>
      <c r="F263" s="261">
        <v>130830.893</v>
      </c>
      <c r="G263" s="261">
        <v>129587.455</v>
      </c>
      <c r="H263" s="261">
        <v>1243.462</v>
      </c>
    </row>
    <row r="264" spans="1:8" x14ac:dyDescent="0.2">
      <c r="A264" s="32" t="s">
        <v>1426</v>
      </c>
      <c r="B264" s="99" t="s">
        <v>1427</v>
      </c>
      <c r="C264" s="261">
        <v>127</v>
      </c>
      <c r="D264" s="261">
        <v>2278537.3679999998</v>
      </c>
      <c r="E264" s="261">
        <v>388949.288</v>
      </c>
      <c r="F264" s="261">
        <v>374811.842</v>
      </c>
      <c r="G264" s="261">
        <v>357403.24200000003</v>
      </c>
      <c r="H264" s="261">
        <v>17408.668000000001</v>
      </c>
    </row>
    <row r="265" spans="1:8" x14ac:dyDescent="0.2">
      <c r="A265" s="32" t="s">
        <v>1428</v>
      </c>
      <c r="B265" s="99" t="s">
        <v>1429</v>
      </c>
      <c r="C265" s="261">
        <v>1370</v>
      </c>
      <c r="D265" s="261">
        <v>35109867.655000001</v>
      </c>
      <c r="E265" s="261">
        <v>6861017.6339999996</v>
      </c>
      <c r="F265" s="261">
        <v>6299840.7989999996</v>
      </c>
      <c r="G265" s="261">
        <v>6656777.6500000004</v>
      </c>
      <c r="H265" s="261">
        <v>-346455.66700000002</v>
      </c>
    </row>
    <row r="266" spans="1:8" x14ac:dyDescent="0.2">
      <c r="A266" s="32" t="s">
        <v>1430</v>
      </c>
      <c r="B266" s="99" t="s">
        <v>1431</v>
      </c>
      <c r="C266" s="261">
        <v>306</v>
      </c>
      <c r="D266" s="261">
        <v>7826199.8689999999</v>
      </c>
      <c r="E266" s="261">
        <v>433953.55099999998</v>
      </c>
      <c r="F266" s="261">
        <v>1801416.7579999999</v>
      </c>
      <c r="G266" s="261">
        <v>2137393.844</v>
      </c>
      <c r="H266" s="261">
        <v>-335977.02500000002</v>
      </c>
    </row>
    <row r="267" spans="1:8" x14ac:dyDescent="0.2">
      <c r="A267" s="32" t="s">
        <v>1432</v>
      </c>
      <c r="B267" s="99" t="s">
        <v>1433</v>
      </c>
      <c r="C267" s="261">
        <v>262</v>
      </c>
      <c r="D267" s="261">
        <v>12186985.013</v>
      </c>
      <c r="E267" s="261">
        <v>2766037.5669999998</v>
      </c>
      <c r="F267" s="261">
        <v>2003889.595</v>
      </c>
      <c r="G267" s="261">
        <v>1885476.7549999999</v>
      </c>
      <c r="H267" s="261">
        <v>129482.38</v>
      </c>
    </row>
    <row r="268" spans="1:8" ht="12.75" customHeight="1" x14ac:dyDescent="0.2">
      <c r="A268" s="32" t="s">
        <v>1434</v>
      </c>
      <c r="B268" s="99" t="s">
        <v>1435</v>
      </c>
      <c r="C268" s="319">
        <v>53</v>
      </c>
      <c r="D268" s="319">
        <v>1561067.081</v>
      </c>
      <c r="E268" s="319">
        <v>493704.73</v>
      </c>
      <c r="F268" s="319">
        <v>329793.65000000002</v>
      </c>
      <c r="G268" s="319">
        <v>257263.29800000001</v>
      </c>
      <c r="H268" s="319">
        <v>70901.342999999993</v>
      </c>
    </row>
    <row r="269" spans="1:8" x14ac:dyDescent="0.2">
      <c r="A269" s="32" t="s">
        <v>1436</v>
      </c>
      <c r="B269" s="99" t="s">
        <v>1437</v>
      </c>
      <c r="C269" s="261">
        <v>60</v>
      </c>
      <c r="D269" s="261">
        <v>10660134.004000001</v>
      </c>
      <c r="E269" s="261">
        <v>2854869.9049999998</v>
      </c>
      <c r="F269" s="261">
        <v>1740717.1529999999</v>
      </c>
      <c r="G269" s="261">
        <v>1963022.8049999999</v>
      </c>
      <c r="H269" s="261">
        <v>-222305.59099999999</v>
      </c>
    </row>
    <row r="270" spans="1:8" x14ac:dyDescent="0.2">
      <c r="A270" s="32" t="s">
        <v>1438</v>
      </c>
      <c r="B270" s="99" t="s">
        <v>1439</v>
      </c>
      <c r="C270" s="261">
        <v>689</v>
      </c>
      <c r="D270" s="261">
        <v>2875481.6880000001</v>
      </c>
      <c r="E270" s="261">
        <v>312451.88099999999</v>
      </c>
      <c r="F270" s="261">
        <v>424023.64299999998</v>
      </c>
      <c r="G270" s="261">
        <v>413620.94799999997</v>
      </c>
      <c r="H270" s="261">
        <v>11443.226000000001</v>
      </c>
    </row>
    <row r="271" spans="1:8" ht="12.75" customHeight="1" x14ac:dyDescent="0.2">
      <c r="A271" s="32" t="s">
        <v>1440</v>
      </c>
      <c r="B271" s="99" t="s">
        <v>218</v>
      </c>
      <c r="C271" s="412" t="s">
        <v>3411</v>
      </c>
      <c r="D271" s="412" t="s">
        <v>3411</v>
      </c>
      <c r="E271" s="412" t="s">
        <v>3411</v>
      </c>
      <c r="F271" s="412" t="s">
        <v>3411</v>
      </c>
      <c r="G271" s="412" t="s">
        <v>3411</v>
      </c>
      <c r="H271" s="412" t="s">
        <v>3411</v>
      </c>
    </row>
    <row r="272" spans="1:8" x14ac:dyDescent="0.2">
      <c r="A272" s="32" t="s">
        <v>219</v>
      </c>
      <c r="B272" s="99" t="s">
        <v>220</v>
      </c>
      <c r="C272" s="261">
        <v>953</v>
      </c>
      <c r="D272" s="261">
        <v>15473067.773</v>
      </c>
      <c r="E272" s="261">
        <v>2265154.1060000001</v>
      </c>
      <c r="F272" s="261">
        <v>2526585.0980000002</v>
      </c>
      <c r="G272" s="261">
        <v>2079803.5419999999</v>
      </c>
      <c r="H272" s="261">
        <v>449016.05599999998</v>
      </c>
    </row>
    <row r="273" spans="1:8" x14ac:dyDescent="0.2">
      <c r="A273" s="32" t="s">
        <v>221</v>
      </c>
      <c r="B273" s="99" t="s">
        <v>222</v>
      </c>
      <c r="C273" s="261">
        <v>377</v>
      </c>
      <c r="D273" s="261">
        <v>7085168.0029999996</v>
      </c>
      <c r="E273" s="261">
        <v>523633.46600000001</v>
      </c>
      <c r="F273" s="261">
        <v>1120972.885</v>
      </c>
      <c r="G273" s="261">
        <v>948104.67799999996</v>
      </c>
      <c r="H273" s="261">
        <v>173522.36799999999</v>
      </c>
    </row>
    <row r="274" spans="1:8" x14ac:dyDescent="0.2">
      <c r="A274" s="32" t="s">
        <v>223</v>
      </c>
      <c r="B274" s="99" t="s">
        <v>224</v>
      </c>
      <c r="C274" s="261">
        <v>79</v>
      </c>
      <c r="D274" s="261">
        <v>1599963.86</v>
      </c>
      <c r="E274" s="261">
        <v>142402.35500000001</v>
      </c>
      <c r="F274" s="261">
        <v>240860.10500000001</v>
      </c>
      <c r="G274" s="261">
        <v>190052.94</v>
      </c>
      <c r="H274" s="261">
        <v>50807.294999999998</v>
      </c>
    </row>
    <row r="275" spans="1:8" x14ac:dyDescent="0.2">
      <c r="A275" s="32" t="s">
        <v>225</v>
      </c>
      <c r="B275" s="99" t="s">
        <v>226</v>
      </c>
      <c r="C275" s="261">
        <v>404</v>
      </c>
      <c r="D275" s="261">
        <v>4445122.5630000001</v>
      </c>
      <c r="E275" s="261">
        <v>758358.01199999999</v>
      </c>
      <c r="F275" s="261">
        <v>773905.90099999995</v>
      </c>
      <c r="G275" s="261">
        <v>579969.6</v>
      </c>
      <c r="H275" s="261">
        <v>194094.08499999999</v>
      </c>
    </row>
    <row r="276" spans="1:8" x14ac:dyDescent="0.2">
      <c r="A276" s="32" t="s">
        <v>227</v>
      </c>
      <c r="B276" s="99" t="s">
        <v>228</v>
      </c>
      <c r="C276" s="261">
        <v>93</v>
      </c>
      <c r="D276" s="261">
        <v>2342813.3470000001</v>
      </c>
      <c r="E276" s="261">
        <v>840760.27300000004</v>
      </c>
      <c r="F276" s="261">
        <v>390846.20699999999</v>
      </c>
      <c r="G276" s="261">
        <v>361676.32400000002</v>
      </c>
      <c r="H276" s="261">
        <v>30592.308000000001</v>
      </c>
    </row>
    <row r="277" spans="1:8" x14ac:dyDescent="0.2">
      <c r="A277" s="32" t="s">
        <v>229</v>
      </c>
      <c r="B277" s="99" t="s">
        <v>230</v>
      </c>
      <c r="C277" s="261">
        <v>46445</v>
      </c>
      <c r="D277" s="261">
        <v>128856063.427</v>
      </c>
      <c r="E277" s="261">
        <v>10840161.719000001</v>
      </c>
      <c r="F277" s="261">
        <v>20609131.162999999</v>
      </c>
      <c r="G277" s="261">
        <v>16447699.9</v>
      </c>
      <c r="H277" s="261">
        <v>4165889.1269999999</v>
      </c>
    </row>
    <row r="278" spans="1:8" x14ac:dyDescent="0.2">
      <c r="A278" s="32" t="s">
        <v>231</v>
      </c>
      <c r="B278" s="99" t="s">
        <v>232</v>
      </c>
      <c r="C278" s="261">
        <v>9908</v>
      </c>
      <c r="D278" s="261">
        <v>26948097.329999998</v>
      </c>
      <c r="E278" s="261">
        <v>1928368.63</v>
      </c>
      <c r="F278" s="261">
        <v>4685013.6009999998</v>
      </c>
      <c r="G278" s="261">
        <v>3593022.9449999998</v>
      </c>
      <c r="H278" s="261">
        <v>1091000.013</v>
      </c>
    </row>
    <row r="279" spans="1:8" x14ac:dyDescent="0.2">
      <c r="A279" s="32" t="s">
        <v>233</v>
      </c>
      <c r="B279" s="99" t="s">
        <v>234</v>
      </c>
      <c r="C279" s="261">
        <v>6843</v>
      </c>
      <c r="D279" s="261">
        <v>18147605.859000001</v>
      </c>
      <c r="E279" s="261">
        <v>1393262.87</v>
      </c>
      <c r="F279" s="261">
        <v>3204322.6260000002</v>
      </c>
      <c r="G279" s="261">
        <v>2434227.023</v>
      </c>
      <c r="H279" s="261">
        <v>769430.522</v>
      </c>
    </row>
    <row r="280" spans="1:8" x14ac:dyDescent="0.2">
      <c r="A280" s="32" t="s">
        <v>235</v>
      </c>
      <c r="B280" s="99" t="s">
        <v>236</v>
      </c>
      <c r="C280" s="261">
        <v>3065</v>
      </c>
      <c r="D280" s="261">
        <v>8800491.4710000008</v>
      </c>
      <c r="E280" s="261">
        <v>535105.76</v>
      </c>
      <c r="F280" s="261">
        <v>1480690.9750000001</v>
      </c>
      <c r="G280" s="261">
        <v>1158795.922</v>
      </c>
      <c r="H280" s="261">
        <v>321569.49099999998</v>
      </c>
    </row>
    <row r="281" spans="1:8" x14ac:dyDescent="0.2">
      <c r="A281" s="32" t="s">
        <v>237</v>
      </c>
      <c r="B281" s="99" t="s">
        <v>238</v>
      </c>
      <c r="C281" s="261">
        <v>620</v>
      </c>
      <c r="D281" s="261">
        <v>4910478.6780000003</v>
      </c>
      <c r="E281" s="261">
        <v>815875.64500000002</v>
      </c>
      <c r="F281" s="261">
        <v>850426.98199999996</v>
      </c>
      <c r="G281" s="261">
        <v>652616.63800000004</v>
      </c>
      <c r="H281" s="261">
        <v>198157.69500000001</v>
      </c>
    </row>
    <row r="282" spans="1:8" x14ac:dyDescent="0.2">
      <c r="A282" s="32" t="s">
        <v>239</v>
      </c>
      <c r="B282" s="99" t="s">
        <v>240</v>
      </c>
      <c r="C282" s="261">
        <v>108</v>
      </c>
      <c r="D282" s="261">
        <v>2787018.449</v>
      </c>
      <c r="E282" s="261">
        <v>559180.82900000003</v>
      </c>
      <c r="F282" s="261">
        <v>481464.29499999998</v>
      </c>
      <c r="G282" s="261">
        <v>370306.53200000001</v>
      </c>
      <c r="H282" s="261">
        <v>111157.993</v>
      </c>
    </row>
    <row r="283" spans="1:8" x14ac:dyDescent="0.2">
      <c r="A283" s="32" t="s">
        <v>241</v>
      </c>
      <c r="B283" s="99" t="s">
        <v>242</v>
      </c>
      <c r="C283" s="261">
        <v>512</v>
      </c>
      <c r="D283" s="261">
        <v>2123460.2289999998</v>
      </c>
      <c r="E283" s="261">
        <v>256694.81599999999</v>
      </c>
      <c r="F283" s="261">
        <v>368962.68699999998</v>
      </c>
      <c r="G283" s="261">
        <v>282310.10600000003</v>
      </c>
      <c r="H283" s="261">
        <v>86999.702000000005</v>
      </c>
    </row>
    <row r="284" spans="1:8" x14ac:dyDescent="0.2">
      <c r="A284" s="32" t="s">
        <v>243</v>
      </c>
      <c r="B284" s="99" t="s">
        <v>244</v>
      </c>
      <c r="C284" s="261">
        <v>56</v>
      </c>
      <c r="D284" s="261">
        <v>756733.01800000004</v>
      </c>
      <c r="E284" s="261">
        <v>30779.624</v>
      </c>
      <c r="F284" s="261">
        <v>127076.185</v>
      </c>
      <c r="G284" s="261">
        <v>101846.80100000001</v>
      </c>
      <c r="H284" s="261">
        <v>25287.413</v>
      </c>
    </row>
    <row r="285" spans="1:8" x14ac:dyDescent="0.2">
      <c r="A285" s="32" t="s">
        <v>245</v>
      </c>
      <c r="B285" s="99" t="s">
        <v>246</v>
      </c>
      <c r="C285" s="261">
        <v>222</v>
      </c>
      <c r="D285" s="261">
        <v>1683126.801</v>
      </c>
      <c r="E285" s="261">
        <v>111879.409</v>
      </c>
      <c r="F285" s="261">
        <v>200631.141</v>
      </c>
      <c r="G285" s="261">
        <v>205409.28700000001</v>
      </c>
      <c r="H285" s="261">
        <v>-4778.0680000000002</v>
      </c>
    </row>
    <row r="286" spans="1:8" x14ac:dyDescent="0.2">
      <c r="A286" s="32" t="s">
        <v>247</v>
      </c>
      <c r="B286" s="99" t="s">
        <v>248</v>
      </c>
      <c r="C286" s="261">
        <v>1844</v>
      </c>
      <c r="D286" s="261">
        <v>16312334.713</v>
      </c>
      <c r="E286" s="261">
        <v>1416202.969</v>
      </c>
      <c r="F286" s="261">
        <v>2393288.787</v>
      </c>
      <c r="G286" s="261">
        <v>2145220.5980000002</v>
      </c>
      <c r="H286" s="261">
        <v>248711.12899999999</v>
      </c>
    </row>
    <row r="287" spans="1:8" x14ac:dyDescent="0.2">
      <c r="A287" s="32" t="s">
        <v>197</v>
      </c>
      <c r="B287" s="99" t="s">
        <v>198</v>
      </c>
      <c r="C287" s="261">
        <v>22295</v>
      </c>
      <c r="D287" s="261">
        <v>25309019.612</v>
      </c>
      <c r="E287" s="261">
        <v>1201408.04</v>
      </c>
      <c r="F287" s="261">
        <v>4351112.22</v>
      </c>
      <c r="G287" s="261">
        <v>2964436.2230000002</v>
      </c>
      <c r="H287" s="261">
        <v>1389039.4669999999</v>
      </c>
    </row>
    <row r="288" spans="1:8" x14ac:dyDescent="0.2">
      <c r="A288" s="32" t="s">
        <v>199</v>
      </c>
      <c r="B288" s="99" t="s">
        <v>200</v>
      </c>
      <c r="C288" s="261">
        <v>3154</v>
      </c>
      <c r="D288" s="261">
        <v>8005634.8629999999</v>
      </c>
      <c r="E288" s="261">
        <v>405918.31800000003</v>
      </c>
      <c r="F288" s="261">
        <v>1399810.6669999999</v>
      </c>
      <c r="G288" s="261">
        <v>989986.86899999995</v>
      </c>
      <c r="H288" s="261">
        <v>409901.929</v>
      </c>
    </row>
    <row r="289" spans="1:8" x14ac:dyDescent="0.2">
      <c r="A289" s="32" t="s">
        <v>201</v>
      </c>
      <c r="B289" s="99" t="s">
        <v>202</v>
      </c>
      <c r="C289" s="261">
        <v>19141</v>
      </c>
      <c r="D289" s="261">
        <v>17303384.749000002</v>
      </c>
      <c r="E289" s="261">
        <v>795489.72199999995</v>
      </c>
      <c r="F289" s="261">
        <v>2951301.5529999998</v>
      </c>
      <c r="G289" s="261">
        <v>1974449.3540000001</v>
      </c>
      <c r="H289" s="261">
        <v>979137.53799999994</v>
      </c>
    </row>
    <row r="290" spans="1:8" x14ac:dyDescent="0.2">
      <c r="A290" s="32" t="s">
        <v>203</v>
      </c>
      <c r="B290" s="99" t="s">
        <v>204</v>
      </c>
      <c r="C290" s="261">
        <v>5117</v>
      </c>
      <c r="D290" s="261">
        <v>23032849.105</v>
      </c>
      <c r="E290" s="261">
        <v>2388784.7420000001</v>
      </c>
      <c r="F290" s="261">
        <v>3457897.43</v>
      </c>
      <c r="G290" s="261">
        <v>2850292.963</v>
      </c>
      <c r="H290" s="261">
        <v>608908.64099999995</v>
      </c>
    </row>
    <row r="291" spans="1:8" x14ac:dyDescent="0.2">
      <c r="A291" s="32" t="s">
        <v>205</v>
      </c>
      <c r="B291" s="99" t="s">
        <v>206</v>
      </c>
      <c r="C291" s="261">
        <v>251</v>
      </c>
      <c r="D291" s="261">
        <v>715442.99699999997</v>
      </c>
      <c r="E291" s="261">
        <v>106708.505</v>
      </c>
      <c r="F291" s="261">
        <v>99912.186000000002</v>
      </c>
      <c r="G291" s="261">
        <v>94455.076000000001</v>
      </c>
      <c r="H291" s="261">
        <v>5457.2460000000001</v>
      </c>
    </row>
    <row r="292" spans="1:8" x14ac:dyDescent="0.2">
      <c r="A292" s="32" t="s">
        <v>207</v>
      </c>
      <c r="B292" s="99" t="s">
        <v>208</v>
      </c>
      <c r="C292" s="261">
        <v>1155</v>
      </c>
      <c r="D292" s="261">
        <v>6789633.7949999999</v>
      </c>
      <c r="E292" s="261">
        <v>755382.69400000002</v>
      </c>
      <c r="F292" s="261">
        <v>1012435.35</v>
      </c>
      <c r="G292" s="261">
        <v>869352.04700000002</v>
      </c>
      <c r="H292" s="261">
        <v>143359.86900000001</v>
      </c>
    </row>
    <row r="293" spans="1:8" x14ac:dyDescent="0.2">
      <c r="A293" s="32" t="s">
        <v>209</v>
      </c>
      <c r="B293" s="99" t="s">
        <v>210</v>
      </c>
      <c r="C293" s="261">
        <v>3711</v>
      </c>
      <c r="D293" s="261">
        <v>15527772.312999999</v>
      </c>
      <c r="E293" s="261">
        <v>1526693.5430000001</v>
      </c>
      <c r="F293" s="261">
        <v>2345549.8939999999</v>
      </c>
      <c r="G293" s="261">
        <v>1886485.84</v>
      </c>
      <c r="H293" s="261">
        <v>460091.52600000001</v>
      </c>
    </row>
    <row r="294" spans="1:8" x14ac:dyDescent="0.2">
      <c r="A294" s="32" t="s">
        <v>211</v>
      </c>
      <c r="B294" s="99" t="s">
        <v>212</v>
      </c>
      <c r="C294" s="261">
        <v>2346</v>
      </c>
      <c r="D294" s="261">
        <v>8589842.6879999992</v>
      </c>
      <c r="E294" s="261">
        <v>883809.20900000003</v>
      </c>
      <c r="F294" s="261">
        <v>1312880.5619999999</v>
      </c>
      <c r="G294" s="261">
        <v>1044188.2120000001</v>
      </c>
      <c r="H294" s="261">
        <v>268897.58899999998</v>
      </c>
    </row>
    <row r="295" spans="1:8" x14ac:dyDescent="0.2">
      <c r="A295" s="32" t="s">
        <v>213</v>
      </c>
      <c r="B295" s="99" t="s">
        <v>214</v>
      </c>
      <c r="C295" s="261">
        <v>53</v>
      </c>
      <c r="D295" s="261">
        <v>455419.70600000001</v>
      </c>
      <c r="E295" s="261">
        <v>48308.114000000001</v>
      </c>
      <c r="F295" s="261">
        <v>52804.567999999999</v>
      </c>
      <c r="G295" s="261">
        <v>50405.724000000002</v>
      </c>
      <c r="H295" s="261">
        <v>2398.877</v>
      </c>
    </row>
    <row r="296" spans="1:8" x14ac:dyDescent="0.2">
      <c r="A296" s="32" t="s">
        <v>215</v>
      </c>
      <c r="B296" s="99" t="s">
        <v>216</v>
      </c>
      <c r="C296" s="261">
        <v>611</v>
      </c>
      <c r="D296" s="261">
        <v>3818921.2910000002</v>
      </c>
      <c r="E296" s="261">
        <v>351804.989</v>
      </c>
      <c r="F296" s="261">
        <v>577936.47600000002</v>
      </c>
      <c r="G296" s="261">
        <v>478559.03700000001</v>
      </c>
      <c r="H296" s="261">
        <v>100190.376</v>
      </c>
    </row>
    <row r="297" spans="1:8" x14ac:dyDescent="0.2">
      <c r="A297" s="32" t="s">
        <v>217</v>
      </c>
      <c r="B297" s="99" t="s">
        <v>2424</v>
      </c>
      <c r="C297" s="261">
        <v>24</v>
      </c>
      <c r="D297" s="261">
        <v>186729.57800000001</v>
      </c>
      <c r="E297" s="261">
        <v>23733.441999999999</v>
      </c>
      <c r="F297" s="261">
        <v>34748.216999999997</v>
      </c>
      <c r="G297" s="261">
        <v>26984.514999999999</v>
      </c>
      <c r="H297" s="261">
        <v>7763.7160000000003</v>
      </c>
    </row>
    <row r="298" spans="1:8" x14ac:dyDescent="0.2">
      <c r="A298" s="32" t="s">
        <v>2425</v>
      </c>
      <c r="B298" s="99" t="s">
        <v>2426</v>
      </c>
      <c r="C298" s="261">
        <v>677</v>
      </c>
      <c r="D298" s="261">
        <v>2476859.0499999998</v>
      </c>
      <c r="E298" s="261">
        <v>219037.78899999999</v>
      </c>
      <c r="F298" s="261">
        <v>367180.071</v>
      </c>
      <c r="G298" s="261">
        <v>286348.35200000001</v>
      </c>
      <c r="H298" s="261">
        <v>80840.967999999993</v>
      </c>
    </row>
    <row r="299" spans="1:8" x14ac:dyDescent="0.2">
      <c r="A299" s="32" t="s">
        <v>2427</v>
      </c>
      <c r="B299" s="99" t="s">
        <v>2428</v>
      </c>
      <c r="C299" s="261">
        <v>6383</v>
      </c>
      <c r="D299" s="261">
        <v>29903424.170000002</v>
      </c>
      <c r="E299" s="261">
        <v>2946862.66</v>
      </c>
      <c r="F299" s="261">
        <v>4543684.8169999998</v>
      </c>
      <c r="G299" s="261">
        <v>3934854.4449999998</v>
      </c>
      <c r="H299" s="261">
        <v>609562.83700000006</v>
      </c>
    </row>
    <row r="300" spans="1:8" x14ac:dyDescent="0.2">
      <c r="A300" s="32" t="s">
        <v>2429</v>
      </c>
      <c r="B300" s="99" t="s">
        <v>2430</v>
      </c>
      <c r="C300" s="261">
        <v>192</v>
      </c>
      <c r="D300" s="261">
        <v>1083619.6040000001</v>
      </c>
      <c r="E300" s="261">
        <v>138790.77499999999</v>
      </c>
      <c r="F300" s="261">
        <v>161570.27900000001</v>
      </c>
      <c r="G300" s="261">
        <v>138879.31899999999</v>
      </c>
      <c r="H300" s="261">
        <v>22691.032999999999</v>
      </c>
    </row>
    <row r="301" spans="1:8" x14ac:dyDescent="0.2">
      <c r="A301" s="32" t="s">
        <v>2431</v>
      </c>
      <c r="B301" s="99" t="s">
        <v>2432</v>
      </c>
      <c r="C301" s="261">
        <v>245</v>
      </c>
      <c r="D301" s="261">
        <v>3666595.7940000002</v>
      </c>
      <c r="E301" s="261">
        <v>568323.90500000003</v>
      </c>
      <c r="F301" s="261">
        <v>535398.60800000001</v>
      </c>
      <c r="G301" s="261">
        <v>520120.38</v>
      </c>
      <c r="H301" s="261">
        <v>15424</v>
      </c>
    </row>
    <row r="302" spans="1:8" x14ac:dyDescent="0.2">
      <c r="A302" s="32" t="s">
        <v>2433</v>
      </c>
      <c r="B302" s="99" t="s">
        <v>2434</v>
      </c>
      <c r="C302" s="261">
        <v>467</v>
      </c>
      <c r="D302" s="261">
        <v>5481346.5389999999</v>
      </c>
      <c r="E302" s="261">
        <v>488371.41</v>
      </c>
      <c r="F302" s="261">
        <v>752384.02500000002</v>
      </c>
      <c r="G302" s="261">
        <v>809616.92200000002</v>
      </c>
      <c r="H302" s="261">
        <v>-57232.633999999998</v>
      </c>
    </row>
    <row r="303" spans="1:8" x14ac:dyDescent="0.2">
      <c r="A303" s="32" t="s">
        <v>2435</v>
      </c>
      <c r="B303" s="99" t="s">
        <v>2436</v>
      </c>
      <c r="C303" s="261">
        <v>729</v>
      </c>
      <c r="D303" s="261">
        <v>7538661.443</v>
      </c>
      <c r="E303" s="261">
        <v>588373.08100000001</v>
      </c>
      <c r="F303" s="261">
        <v>1129508.8940000001</v>
      </c>
      <c r="G303" s="261">
        <v>948037.42500000005</v>
      </c>
      <c r="H303" s="261">
        <v>181800.15599999999</v>
      </c>
    </row>
    <row r="304" spans="1:8" x14ac:dyDescent="0.2">
      <c r="A304" s="32" t="s">
        <v>2437</v>
      </c>
      <c r="B304" s="99" t="s">
        <v>2438</v>
      </c>
      <c r="C304" s="261">
        <v>4750</v>
      </c>
      <c r="D304" s="261">
        <v>12133200.789999999</v>
      </c>
      <c r="E304" s="261">
        <v>1163003.4890000001</v>
      </c>
      <c r="F304" s="261">
        <v>1964823.0109999999</v>
      </c>
      <c r="G304" s="261">
        <v>1518200.399</v>
      </c>
      <c r="H304" s="261">
        <v>446880.28200000001</v>
      </c>
    </row>
    <row r="305" spans="1:8" x14ac:dyDescent="0.2">
      <c r="A305" s="32" t="s">
        <v>2439</v>
      </c>
      <c r="B305" s="99" t="s">
        <v>2440</v>
      </c>
      <c r="C305" s="261">
        <v>11986</v>
      </c>
      <c r="D305" s="261">
        <v>121585216.735</v>
      </c>
      <c r="E305" s="261">
        <v>12963275.907</v>
      </c>
      <c r="F305" s="261">
        <v>16059949.267000001</v>
      </c>
      <c r="G305" s="261">
        <v>16948649.239</v>
      </c>
      <c r="H305" s="261">
        <v>-877560.28300000005</v>
      </c>
    </row>
    <row r="306" spans="1:8" x14ac:dyDescent="0.2">
      <c r="A306" s="32" t="s">
        <v>2441</v>
      </c>
      <c r="B306" s="99" t="s">
        <v>2442</v>
      </c>
      <c r="C306" s="261">
        <v>2793</v>
      </c>
      <c r="D306" s="261">
        <v>53544411.829000004</v>
      </c>
      <c r="E306" s="261">
        <v>5958931.4730000002</v>
      </c>
      <c r="F306" s="261">
        <v>6392568.0279999999</v>
      </c>
      <c r="G306" s="261">
        <v>8080370.7240000004</v>
      </c>
      <c r="H306" s="261">
        <v>-1690349.737</v>
      </c>
    </row>
    <row r="307" spans="1:8" x14ac:dyDescent="0.2">
      <c r="A307" s="32" t="s">
        <v>2443</v>
      </c>
      <c r="B307" s="99" t="s">
        <v>2444</v>
      </c>
      <c r="C307" s="261">
        <v>2607</v>
      </c>
      <c r="D307" s="261">
        <v>52707842.626999997</v>
      </c>
      <c r="E307" s="261">
        <v>5875093.2300000004</v>
      </c>
      <c r="F307" s="261">
        <v>6250659.9800000004</v>
      </c>
      <c r="G307" s="261">
        <v>7972025.2949999999</v>
      </c>
      <c r="H307" s="261">
        <v>-1723895.014</v>
      </c>
    </row>
    <row r="308" spans="1:8" x14ac:dyDescent="0.2">
      <c r="A308" s="32" t="s">
        <v>2445</v>
      </c>
      <c r="B308" s="99" t="s">
        <v>2446</v>
      </c>
      <c r="C308" s="261">
        <v>359</v>
      </c>
      <c r="D308" s="261">
        <v>1980256.7819999999</v>
      </c>
      <c r="E308" s="261">
        <v>220425.897</v>
      </c>
      <c r="F308" s="261">
        <v>284339.446</v>
      </c>
      <c r="G308" s="261">
        <v>386739.25699999998</v>
      </c>
      <c r="H308" s="261">
        <v>-106376.902</v>
      </c>
    </row>
    <row r="309" spans="1:8" x14ac:dyDescent="0.2">
      <c r="A309" s="32" t="s">
        <v>2447</v>
      </c>
      <c r="B309" s="99" t="s">
        <v>2448</v>
      </c>
      <c r="C309" s="261">
        <v>2248</v>
      </c>
      <c r="D309" s="261">
        <v>50727585.844999999</v>
      </c>
      <c r="E309" s="261">
        <v>5654667.3329999996</v>
      </c>
      <c r="F309" s="261">
        <v>5966320.534</v>
      </c>
      <c r="G309" s="261">
        <v>7585286.0379999997</v>
      </c>
      <c r="H309" s="261">
        <v>-1617518.112</v>
      </c>
    </row>
    <row r="310" spans="1:8" x14ac:dyDescent="0.2">
      <c r="A310" s="32" t="s">
        <v>2449</v>
      </c>
      <c r="B310" s="99" t="s">
        <v>2450</v>
      </c>
      <c r="C310" s="261">
        <v>186</v>
      </c>
      <c r="D310" s="261">
        <v>836569.20200000005</v>
      </c>
      <c r="E310" s="261">
        <v>83838.243000000002</v>
      </c>
      <c r="F310" s="261">
        <v>141908.04800000001</v>
      </c>
      <c r="G310" s="261">
        <v>108345.429</v>
      </c>
      <c r="H310" s="261">
        <v>33545.277000000002</v>
      </c>
    </row>
    <row r="311" spans="1:8" x14ac:dyDescent="0.2">
      <c r="A311" s="32" t="s">
        <v>2451</v>
      </c>
      <c r="B311" s="99" t="s">
        <v>2452</v>
      </c>
      <c r="C311" s="261">
        <v>1857</v>
      </c>
      <c r="D311" s="261">
        <v>15940879.603</v>
      </c>
      <c r="E311" s="261">
        <v>2200716.4739999999</v>
      </c>
      <c r="F311" s="261">
        <v>3320963.7620000001</v>
      </c>
      <c r="G311" s="261">
        <v>2485166.318</v>
      </c>
      <c r="H311" s="261">
        <v>835935.37100000004</v>
      </c>
    </row>
    <row r="312" spans="1:8" x14ac:dyDescent="0.2">
      <c r="A312" s="32" t="s">
        <v>2453</v>
      </c>
      <c r="B312" s="99" t="s">
        <v>2454</v>
      </c>
      <c r="C312" s="261">
        <v>1658</v>
      </c>
      <c r="D312" s="261">
        <v>8973541.1840000004</v>
      </c>
      <c r="E312" s="261">
        <v>643320.00800000003</v>
      </c>
      <c r="F312" s="261">
        <v>1321801.3829999999</v>
      </c>
      <c r="G312" s="261">
        <v>1256777.308</v>
      </c>
      <c r="H312" s="261">
        <v>77547.021999999997</v>
      </c>
    </row>
    <row r="313" spans="1:8" x14ac:dyDescent="0.2">
      <c r="A313" s="32" t="s">
        <v>81</v>
      </c>
      <c r="B313" s="99" t="s">
        <v>82</v>
      </c>
      <c r="C313" s="261">
        <v>633</v>
      </c>
      <c r="D313" s="261">
        <v>4394508.665</v>
      </c>
      <c r="E313" s="261">
        <v>808561.52800000005</v>
      </c>
      <c r="F313" s="261">
        <v>719565.87600000005</v>
      </c>
      <c r="G313" s="261">
        <v>600678.29799999995</v>
      </c>
      <c r="H313" s="261">
        <v>119608.372</v>
      </c>
    </row>
    <row r="314" spans="1:8" x14ac:dyDescent="0.2">
      <c r="A314" s="32" t="s">
        <v>83</v>
      </c>
      <c r="B314" s="99" t="s">
        <v>84</v>
      </c>
      <c r="C314" s="261">
        <v>3469</v>
      </c>
      <c r="D314" s="261">
        <v>26676984.192000002</v>
      </c>
      <c r="E314" s="261">
        <v>2278944.6549999998</v>
      </c>
      <c r="F314" s="261">
        <v>3196795.5129999998</v>
      </c>
      <c r="G314" s="261">
        <v>3060648.9589999998</v>
      </c>
      <c r="H314" s="261">
        <v>136485.606</v>
      </c>
    </row>
    <row r="315" spans="1:8" x14ac:dyDescent="0.2">
      <c r="A315" s="32" t="s">
        <v>85</v>
      </c>
      <c r="B315" s="99" t="s">
        <v>86</v>
      </c>
      <c r="C315" s="261">
        <v>3293</v>
      </c>
      <c r="D315" s="261">
        <v>26211598.234999999</v>
      </c>
      <c r="E315" s="261">
        <v>2185893.0839999998</v>
      </c>
      <c r="F315" s="261">
        <v>3116917.2960000001</v>
      </c>
      <c r="G315" s="261">
        <v>2989879.196</v>
      </c>
      <c r="H315" s="261">
        <v>127377.07</v>
      </c>
    </row>
    <row r="316" spans="1:8" x14ac:dyDescent="0.2">
      <c r="A316" s="32" t="s">
        <v>87</v>
      </c>
      <c r="B316" s="99" t="s">
        <v>88</v>
      </c>
      <c r="C316" s="261">
        <v>3127</v>
      </c>
      <c r="D316" s="261">
        <v>24660966.776000001</v>
      </c>
      <c r="E316" s="261">
        <v>2111623.4909999999</v>
      </c>
      <c r="F316" s="261">
        <v>2950076.0630000001</v>
      </c>
      <c r="G316" s="261">
        <v>2807042.3429999999</v>
      </c>
      <c r="H316" s="261">
        <v>143232.03700000001</v>
      </c>
    </row>
    <row r="317" spans="1:8" x14ac:dyDescent="0.2">
      <c r="A317" s="32" t="s">
        <v>89</v>
      </c>
      <c r="B317" s="99" t="s">
        <v>90</v>
      </c>
      <c r="C317" s="261">
        <v>134</v>
      </c>
      <c r="D317" s="261">
        <v>1198609.6159999999</v>
      </c>
      <c r="E317" s="261">
        <v>60763.485999999997</v>
      </c>
      <c r="F317" s="261">
        <v>135129.06700000001</v>
      </c>
      <c r="G317" s="261">
        <v>141685.51</v>
      </c>
      <c r="H317" s="261">
        <v>-6556.3779999999997</v>
      </c>
    </row>
    <row r="318" spans="1:8" x14ac:dyDescent="0.2">
      <c r="A318" s="32" t="s">
        <v>91</v>
      </c>
      <c r="B318" s="99" t="s">
        <v>92</v>
      </c>
      <c r="C318" s="261">
        <v>32</v>
      </c>
      <c r="D318" s="261">
        <v>352021.84299999999</v>
      </c>
      <c r="E318" s="261">
        <v>13506.107</v>
      </c>
      <c r="F318" s="261">
        <v>31712.166000000001</v>
      </c>
      <c r="G318" s="261">
        <v>41151.343000000001</v>
      </c>
      <c r="H318" s="261">
        <v>-9298.5889999999999</v>
      </c>
    </row>
    <row r="319" spans="1:8" x14ac:dyDescent="0.2">
      <c r="A319" s="32" t="s">
        <v>93</v>
      </c>
      <c r="B319" s="99" t="s">
        <v>94</v>
      </c>
      <c r="C319" s="261">
        <v>176</v>
      </c>
      <c r="D319" s="261">
        <v>465385.95699999999</v>
      </c>
      <c r="E319" s="261">
        <v>93051.570999999996</v>
      </c>
      <c r="F319" s="261">
        <v>79878.217000000004</v>
      </c>
      <c r="G319" s="261">
        <v>70769.763000000006</v>
      </c>
      <c r="H319" s="261">
        <v>9108.5360000000001</v>
      </c>
    </row>
    <row r="320" spans="1:8" x14ac:dyDescent="0.2">
      <c r="A320" s="32" t="s">
        <v>95</v>
      </c>
      <c r="B320" s="99" t="s">
        <v>96</v>
      </c>
      <c r="C320" s="261">
        <v>690</v>
      </c>
      <c r="D320" s="261">
        <v>3175815.0989999999</v>
      </c>
      <c r="E320" s="261">
        <v>424775.66600000003</v>
      </c>
      <c r="F320" s="261">
        <v>343242.48700000002</v>
      </c>
      <c r="G320" s="261">
        <v>398086.18099999998</v>
      </c>
      <c r="H320" s="261">
        <v>-54927.476999999999</v>
      </c>
    </row>
    <row r="321" spans="1:8" x14ac:dyDescent="0.2">
      <c r="A321" s="32" t="s">
        <v>97</v>
      </c>
      <c r="B321" s="99" t="s">
        <v>3296</v>
      </c>
      <c r="C321" s="261">
        <v>682</v>
      </c>
      <c r="D321" s="261">
        <v>8500248.568</v>
      </c>
      <c r="E321" s="261">
        <v>595607.44400000002</v>
      </c>
      <c r="F321" s="261">
        <v>708336.89099999995</v>
      </c>
      <c r="G321" s="261">
        <v>1011817.7929999999</v>
      </c>
      <c r="H321" s="261">
        <v>-303431.11800000002</v>
      </c>
    </row>
    <row r="322" spans="1:8" x14ac:dyDescent="0.2">
      <c r="A322" s="32" t="s">
        <v>3297</v>
      </c>
      <c r="B322" s="99" t="s">
        <v>3298</v>
      </c>
      <c r="C322" s="261">
        <v>204</v>
      </c>
      <c r="D322" s="261">
        <v>378827.59499999997</v>
      </c>
      <c r="E322" s="261">
        <v>52418.659</v>
      </c>
      <c r="F322" s="261">
        <v>56675.326999999997</v>
      </c>
      <c r="G322" s="261">
        <v>55103.658000000003</v>
      </c>
      <c r="H322" s="261">
        <v>1571.6780000000001</v>
      </c>
    </row>
    <row r="323" spans="1:8" x14ac:dyDescent="0.2">
      <c r="A323" s="32" t="s">
        <v>3299</v>
      </c>
      <c r="B323" s="99" t="s">
        <v>3300</v>
      </c>
      <c r="C323" s="261">
        <v>7658</v>
      </c>
      <c r="D323" s="261">
        <v>74932735.839000002</v>
      </c>
      <c r="E323" s="261">
        <v>11317721.642999999</v>
      </c>
      <c r="F323" s="261">
        <v>11173065.767000001</v>
      </c>
      <c r="G323" s="261">
        <v>10477572.960999999</v>
      </c>
      <c r="H323" s="261">
        <v>704561.04799999995</v>
      </c>
    </row>
    <row r="324" spans="1:8" x14ac:dyDescent="0.2">
      <c r="A324" s="32" t="s">
        <v>3301</v>
      </c>
      <c r="B324" s="99" t="s">
        <v>3302</v>
      </c>
      <c r="C324" s="261">
        <v>2052</v>
      </c>
      <c r="D324" s="261">
        <v>21106889.960999999</v>
      </c>
      <c r="E324" s="261">
        <v>2282062.0750000002</v>
      </c>
      <c r="F324" s="261">
        <v>3138114.395</v>
      </c>
      <c r="G324" s="261">
        <v>2999597.6359999999</v>
      </c>
      <c r="H324" s="261">
        <v>139331.48499999999</v>
      </c>
    </row>
    <row r="325" spans="1:8" x14ac:dyDescent="0.2">
      <c r="A325" s="32" t="s">
        <v>3303</v>
      </c>
      <c r="B325" s="99" t="s">
        <v>3304</v>
      </c>
      <c r="C325" s="261">
        <v>1355</v>
      </c>
      <c r="D325" s="261">
        <v>14378507.594000001</v>
      </c>
      <c r="E325" s="261">
        <v>1800785.0060000001</v>
      </c>
      <c r="F325" s="261">
        <v>2086588.621</v>
      </c>
      <c r="G325" s="261">
        <v>2147474.727</v>
      </c>
      <c r="H325" s="261">
        <v>-60902.684000000001</v>
      </c>
    </row>
    <row r="326" spans="1:8" x14ac:dyDescent="0.2">
      <c r="A326" s="32" t="s">
        <v>3305</v>
      </c>
      <c r="B326" s="99" t="s">
        <v>3306</v>
      </c>
      <c r="C326" s="261">
        <v>697</v>
      </c>
      <c r="D326" s="261">
        <v>6728382.3669999996</v>
      </c>
      <c r="E326" s="261">
        <v>481277.06900000002</v>
      </c>
      <c r="F326" s="261">
        <v>1051525.774</v>
      </c>
      <c r="G326" s="261">
        <v>852122.90899999999</v>
      </c>
      <c r="H326" s="261">
        <v>200234.16899999999</v>
      </c>
    </row>
    <row r="327" spans="1:8" x14ac:dyDescent="0.2">
      <c r="A327" s="32" t="s">
        <v>3307</v>
      </c>
      <c r="B327" s="99" t="s">
        <v>3308</v>
      </c>
      <c r="C327" s="261">
        <v>138</v>
      </c>
      <c r="D327" s="261">
        <v>3353115.4339999999</v>
      </c>
      <c r="E327" s="261">
        <v>575433.103</v>
      </c>
      <c r="F327" s="261">
        <v>510205.788</v>
      </c>
      <c r="G327" s="261">
        <v>547669.87199999997</v>
      </c>
      <c r="H327" s="261">
        <v>-37464.027999999998</v>
      </c>
    </row>
    <row r="328" spans="1:8" x14ac:dyDescent="0.2">
      <c r="A328" s="32" t="s">
        <v>3309</v>
      </c>
      <c r="B328" s="99" t="s">
        <v>3310</v>
      </c>
      <c r="C328" s="261">
        <v>1209</v>
      </c>
      <c r="D328" s="261">
        <v>16364585.103</v>
      </c>
      <c r="E328" s="261">
        <v>3188026.628</v>
      </c>
      <c r="F328" s="261">
        <v>2580821.1039999998</v>
      </c>
      <c r="G328" s="261">
        <v>2363379.1770000001</v>
      </c>
      <c r="H328" s="261">
        <v>220743.245</v>
      </c>
    </row>
    <row r="329" spans="1:8" x14ac:dyDescent="0.2">
      <c r="A329" s="32" t="s">
        <v>3311</v>
      </c>
      <c r="B329" s="99" t="s">
        <v>3312</v>
      </c>
      <c r="C329" s="261">
        <v>15</v>
      </c>
      <c r="D329" s="261">
        <v>14881.477999999999</v>
      </c>
      <c r="E329" s="261">
        <v>331.77600000000001</v>
      </c>
      <c r="F329" s="261">
        <v>2553.3429999999998</v>
      </c>
      <c r="G329" s="261">
        <v>1299.079</v>
      </c>
      <c r="H329" s="261">
        <v>1254.268</v>
      </c>
    </row>
    <row r="330" spans="1:8" x14ac:dyDescent="0.2">
      <c r="A330" s="32" t="s">
        <v>3313</v>
      </c>
      <c r="B330" s="99" t="s">
        <v>3314</v>
      </c>
      <c r="C330" s="261">
        <v>449</v>
      </c>
      <c r="D330" s="261">
        <v>8960000.2290000003</v>
      </c>
      <c r="E330" s="261">
        <v>2436427.8390000002</v>
      </c>
      <c r="F330" s="261">
        <v>1521525.9369999999</v>
      </c>
      <c r="G330" s="261">
        <v>1434204.423</v>
      </c>
      <c r="H330" s="261">
        <v>90607.167000000001</v>
      </c>
    </row>
    <row r="331" spans="1:8" x14ac:dyDescent="0.2">
      <c r="A331" s="32" t="s">
        <v>3315</v>
      </c>
      <c r="B331" s="99" t="s">
        <v>3316</v>
      </c>
      <c r="C331" s="261">
        <v>745</v>
      </c>
      <c r="D331" s="261">
        <v>7389703.3959999997</v>
      </c>
      <c r="E331" s="261">
        <v>751267.01300000004</v>
      </c>
      <c r="F331" s="261">
        <v>1056741.824</v>
      </c>
      <c r="G331" s="261">
        <v>927875.67500000005</v>
      </c>
      <c r="H331" s="261">
        <v>128881.81</v>
      </c>
    </row>
    <row r="332" spans="1:8" x14ac:dyDescent="0.2">
      <c r="A332" s="32" t="s">
        <v>3317</v>
      </c>
      <c r="B332" s="99" t="s">
        <v>3318</v>
      </c>
      <c r="C332" s="261">
        <v>1060</v>
      </c>
      <c r="D332" s="261">
        <v>6622163.4519999996</v>
      </c>
      <c r="E332" s="261">
        <v>691906.49600000004</v>
      </c>
      <c r="F332" s="261">
        <v>806889.81</v>
      </c>
      <c r="G332" s="261">
        <v>832099.73100000003</v>
      </c>
      <c r="H332" s="261">
        <v>-24701.308000000001</v>
      </c>
    </row>
    <row r="333" spans="1:8" x14ac:dyDescent="0.2">
      <c r="A333" s="32" t="s">
        <v>3319</v>
      </c>
      <c r="B333" s="99" t="s">
        <v>3320</v>
      </c>
      <c r="C333" s="261">
        <v>323</v>
      </c>
      <c r="D333" s="261">
        <v>12229773.409</v>
      </c>
      <c r="E333" s="261">
        <v>2733431.3760000002</v>
      </c>
      <c r="F333" s="261">
        <v>1909163.094</v>
      </c>
      <c r="G333" s="261">
        <v>1831177.1629999999</v>
      </c>
      <c r="H333" s="261">
        <v>82275.444000000003</v>
      </c>
    </row>
    <row r="334" spans="1:8" x14ac:dyDescent="0.2">
      <c r="A334" s="32" t="s">
        <v>3321</v>
      </c>
      <c r="B334" s="99" t="s">
        <v>3322</v>
      </c>
      <c r="C334" s="261">
        <v>307</v>
      </c>
      <c r="D334" s="261">
        <v>11889525.025</v>
      </c>
      <c r="E334" s="261">
        <v>2665027.7140000002</v>
      </c>
      <c r="F334" s="261">
        <v>1855348.4140000001</v>
      </c>
      <c r="G334" s="261">
        <v>1787217.46</v>
      </c>
      <c r="H334" s="261">
        <v>72420.47</v>
      </c>
    </row>
    <row r="335" spans="1:8" x14ac:dyDescent="0.2">
      <c r="A335" s="32" t="s">
        <v>3323</v>
      </c>
      <c r="B335" s="99" t="s">
        <v>3324</v>
      </c>
      <c r="C335" s="261">
        <v>16</v>
      </c>
      <c r="D335" s="261">
        <v>340248.38400000002</v>
      </c>
      <c r="E335" s="261">
        <v>68403.661999999997</v>
      </c>
      <c r="F335" s="261">
        <v>53814.68</v>
      </c>
      <c r="G335" s="261">
        <v>43959.703000000001</v>
      </c>
      <c r="H335" s="261">
        <v>9854.9740000000002</v>
      </c>
    </row>
    <row r="336" spans="1:8" x14ac:dyDescent="0.2">
      <c r="A336" s="32" t="s">
        <v>3325</v>
      </c>
      <c r="B336" s="99" t="s">
        <v>249</v>
      </c>
      <c r="C336" s="261">
        <v>2876</v>
      </c>
      <c r="D336" s="261">
        <v>15256208.48</v>
      </c>
      <c r="E336" s="261">
        <v>1846861.9650000001</v>
      </c>
      <c r="F336" s="261">
        <v>2227871.5759999999</v>
      </c>
      <c r="G336" s="261">
        <v>1903649.382</v>
      </c>
      <c r="H336" s="261">
        <v>324376.21000000002</v>
      </c>
    </row>
    <row r="337" spans="1:8" x14ac:dyDescent="0.2">
      <c r="A337" s="32" t="s">
        <v>250</v>
      </c>
      <c r="B337" s="99" t="s">
        <v>251</v>
      </c>
      <c r="C337" s="261">
        <v>20378</v>
      </c>
      <c r="D337" s="261">
        <v>214542441.32600001</v>
      </c>
      <c r="E337" s="261">
        <v>23877213.710000001</v>
      </c>
      <c r="F337" s="261">
        <v>25936542.548</v>
      </c>
      <c r="G337" s="261">
        <v>29058254.780999999</v>
      </c>
      <c r="H337" s="261">
        <v>-3119856.0959999999</v>
      </c>
    </row>
    <row r="338" spans="1:8" x14ac:dyDescent="0.2">
      <c r="A338" s="32" t="s">
        <v>252</v>
      </c>
      <c r="B338" s="99" t="s">
        <v>253</v>
      </c>
      <c r="C338" s="261">
        <v>2459</v>
      </c>
      <c r="D338" s="261">
        <v>51097953.700999998</v>
      </c>
      <c r="E338" s="261">
        <v>7232198.6469999999</v>
      </c>
      <c r="F338" s="261">
        <v>6349856.5980000002</v>
      </c>
      <c r="G338" s="261">
        <v>6778620.7039999999</v>
      </c>
      <c r="H338" s="261">
        <v>-428939.685</v>
      </c>
    </row>
    <row r="339" spans="1:8" x14ac:dyDescent="0.2">
      <c r="A339" s="32" t="s">
        <v>254</v>
      </c>
      <c r="B339" s="99" t="s">
        <v>255</v>
      </c>
      <c r="C339" s="261">
        <v>168</v>
      </c>
      <c r="D339" s="261">
        <v>9210880.6239999998</v>
      </c>
      <c r="E339" s="261">
        <v>1036897.848</v>
      </c>
      <c r="F339" s="261">
        <v>1029028.747</v>
      </c>
      <c r="G339" s="261">
        <v>1428228.01</v>
      </c>
      <c r="H339" s="261">
        <v>-399181.853</v>
      </c>
    </row>
    <row r="340" spans="1:8" x14ac:dyDescent="0.2">
      <c r="A340" s="32" t="s">
        <v>256</v>
      </c>
      <c r="B340" s="99" t="s">
        <v>257</v>
      </c>
      <c r="C340" s="261">
        <v>277</v>
      </c>
      <c r="D340" s="261">
        <v>3911128.2719999999</v>
      </c>
      <c r="E340" s="261">
        <v>540814.69900000002</v>
      </c>
      <c r="F340" s="261">
        <v>514634.62900000002</v>
      </c>
      <c r="G340" s="261">
        <v>477861.31099999999</v>
      </c>
      <c r="H340" s="261">
        <v>36407.002999999997</v>
      </c>
    </row>
    <row r="341" spans="1:8" x14ac:dyDescent="0.2">
      <c r="A341" s="32" t="s">
        <v>258</v>
      </c>
      <c r="B341" s="99" t="s">
        <v>259</v>
      </c>
      <c r="C341" s="261">
        <v>562</v>
      </c>
      <c r="D341" s="261">
        <v>8081983.6670000004</v>
      </c>
      <c r="E341" s="261">
        <v>1073063.5209999999</v>
      </c>
      <c r="F341" s="261">
        <v>905649.75300000003</v>
      </c>
      <c r="G341" s="261">
        <v>1045549.039</v>
      </c>
      <c r="H341" s="261">
        <v>-139899.08600000001</v>
      </c>
    </row>
    <row r="342" spans="1:8" x14ac:dyDescent="0.2">
      <c r="A342" s="32" t="s">
        <v>260</v>
      </c>
      <c r="B342" s="99" t="s">
        <v>261</v>
      </c>
      <c r="C342" s="261">
        <v>502</v>
      </c>
      <c r="D342" s="261">
        <v>9597220.2890000008</v>
      </c>
      <c r="E342" s="261">
        <v>1071715.5560000001</v>
      </c>
      <c r="F342" s="261">
        <v>1175521.2609999999</v>
      </c>
      <c r="G342" s="261">
        <v>1210136.331</v>
      </c>
      <c r="H342" s="261">
        <v>-34592.021000000001</v>
      </c>
    </row>
    <row r="343" spans="1:8" x14ac:dyDescent="0.2">
      <c r="A343" s="32" t="s">
        <v>262</v>
      </c>
      <c r="B343" s="99" t="s">
        <v>263</v>
      </c>
      <c r="C343" s="261">
        <v>950</v>
      </c>
      <c r="D343" s="261">
        <v>20296740.848999999</v>
      </c>
      <c r="E343" s="261">
        <v>3509707.023</v>
      </c>
      <c r="F343" s="261">
        <v>2725022.2080000001</v>
      </c>
      <c r="G343" s="261">
        <v>2616846.0129999998</v>
      </c>
      <c r="H343" s="261">
        <v>108326.272</v>
      </c>
    </row>
    <row r="344" spans="1:8" x14ac:dyDescent="0.2">
      <c r="A344" s="32" t="s">
        <v>264</v>
      </c>
      <c r="B344" s="99" t="s">
        <v>265</v>
      </c>
      <c r="C344" s="261">
        <v>7785</v>
      </c>
      <c r="D344" s="261">
        <v>59354976.608000003</v>
      </c>
      <c r="E344" s="261">
        <v>6281680.2920000004</v>
      </c>
      <c r="F344" s="261">
        <v>7792704.5959999999</v>
      </c>
      <c r="G344" s="261">
        <v>7748369.5449999999</v>
      </c>
      <c r="H344" s="261">
        <v>44547.781000000003</v>
      </c>
    </row>
    <row r="345" spans="1:8" x14ac:dyDescent="0.2">
      <c r="A345" s="32" t="s">
        <v>266</v>
      </c>
      <c r="B345" s="99" t="s">
        <v>267</v>
      </c>
      <c r="C345" s="261">
        <v>493</v>
      </c>
      <c r="D345" s="261">
        <v>3157943.7420000001</v>
      </c>
      <c r="E345" s="261">
        <v>474889.68400000001</v>
      </c>
      <c r="F345" s="261">
        <v>471447.77600000001</v>
      </c>
      <c r="G345" s="261">
        <v>450061.777</v>
      </c>
      <c r="H345" s="261">
        <v>21386.823</v>
      </c>
    </row>
    <row r="346" spans="1:8" x14ac:dyDescent="0.2">
      <c r="A346" s="32" t="s">
        <v>268</v>
      </c>
      <c r="B346" s="99" t="s">
        <v>269</v>
      </c>
      <c r="C346" s="261">
        <v>88</v>
      </c>
      <c r="D346" s="261">
        <v>332498.28100000002</v>
      </c>
      <c r="E346" s="261">
        <v>13292.332</v>
      </c>
      <c r="F346" s="261">
        <v>59230.891000000003</v>
      </c>
      <c r="G346" s="261">
        <v>48345.341999999997</v>
      </c>
      <c r="H346" s="261">
        <v>10885.558999999999</v>
      </c>
    </row>
    <row r="347" spans="1:8" x14ac:dyDescent="0.2">
      <c r="A347" s="32" t="s">
        <v>270</v>
      </c>
      <c r="B347" s="99" t="s">
        <v>1459</v>
      </c>
      <c r="C347" s="261">
        <v>405</v>
      </c>
      <c r="D347" s="261">
        <v>2825445.4610000001</v>
      </c>
      <c r="E347" s="261">
        <v>461597.35200000001</v>
      </c>
      <c r="F347" s="261">
        <v>412216.88500000001</v>
      </c>
      <c r="G347" s="261">
        <v>401716.435</v>
      </c>
      <c r="H347" s="261">
        <v>10501.263999999999</v>
      </c>
    </row>
    <row r="348" spans="1:8" x14ac:dyDescent="0.2">
      <c r="A348" s="32" t="s">
        <v>1460</v>
      </c>
      <c r="B348" s="99" t="s">
        <v>1461</v>
      </c>
      <c r="C348" s="261">
        <v>1006</v>
      </c>
      <c r="D348" s="261">
        <v>18033150.609999999</v>
      </c>
      <c r="E348" s="261">
        <v>2324292.4900000002</v>
      </c>
      <c r="F348" s="261">
        <v>2255805.588</v>
      </c>
      <c r="G348" s="261">
        <v>2411184.335</v>
      </c>
      <c r="H348" s="261">
        <v>-156500.88699999999</v>
      </c>
    </row>
    <row r="349" spans="1:8" x14ac:dyDescent="0.2">
      <c r="A349" s="32" t="s">
        <v>1462</v>
      </c>
      <c r="B349" s="99" t="s">
        <v>1463</v>
      </c>
      <c r="C349" s="261">
        <v>175</v>
      </c>
      <c r="D349" s="261">
        <v>536909.27500000002</v>
      </c>
      <c r="E349" s="261">
        <v>53278.837</v>
      </c>
      <c r="F349" s="261">
        <v>83739.714000000007</v>
      </c>
      <c r="G349" s="261">
        <v>65444.686999999998</v>
      </c>
      <c r="H349" s="261">
        <v>18295.057000000001</v>
      </c>
    </row>
    <row r="350" spans="1:8" x14ac:dyDescent="0.2">
      <c r="A350" s="32" t="s">
        <v>1464</v>
      </c>
      <c r="B350" s="99" t="s">
        <v>1465</v>
      </c>
      <c r="C350" s="261">
        <v>1970</v>
      </c>
      <c r="D350" s="261">
        <v>9087605.7689999994</v>
      </c>
      <c r="E350" s="261">
        <v>459454.34899999999</v>
      </c>
      <c r="F350" s="261">
        <v>1000026.666</v>
      </c>
      <c r="G350" s="261">
        <v>1046141.432</v>
      </c>
      <c r="H350" s="261">
        <v>-45966.781999999999</v>
      </c>
    </row>
    <row r="351" spans="1:8" x14ac:dyDescent="0.2">
      <c r="A351" s="32" t="s">
        <v>1466</v>
      </c>
      <c r="B351" s="99" t="s">
        <v>1467</v>
      </c>
      <c r="C351" s="261">
        <v>1522</v>
      </c>
      <c r="D351" s="261">
        <v>9942689.0850000009</v>
      </c>
      <c r="E351" s="261">
        <v>1325407.4509999999</v>
      </c>
      <c r="F351" s="261">
        <v>1731120.2760000001</v>
      </c>
      <c r="G351" s="261">
        <v>1417053.754</v>
      </c>
      <c r="H351" s="261">
        <v>314203.94099999999</v>
      </c>
    </row>
    <row r="352" spans="1:8" x14ac:dyDescent="0.2">
      <c r="A352" s="32" t="s">
        <v>1468</v>
      </c>
      <c r="B352" s="99" t="s">
        <v>1469</v>
      </c>
      <c r="C352" s="261">
        <v>2619</v>
      </c>
      <c r="D352" s="261">
        <v>18596678.127</v>
      </c>
      <c r="E352" s="261">
        <v>1644357.4809999999</v>
      </c>
      <c r="F352" s="261">
        <v>2250564.5759999999</v>
      </c>
      <c r="G352" s="261">
        <v>2358483.56</v>
      </c>
      <c r="H352" s="261">
        <v>-106870.371</v>
      </c>
    </row>
    <row r="353" spans="1:8" x14ac:dyDescent="0.2">
      <c r="A353" s="32" t="s">
        <v>1470</v>
      </c>
      <c r="B353" s="99" t="s">
        <v>1471</v>
      </c>
      <c r="C353" s="261">
        <v>624</v>
      </c>
      <c r="D353" s="261">
        <v>13142253.427999999</v>
      </c>
      <c r="E353" s="261">
        <v>2556820.554</v>
      </c>
      <c r="F353" s="261">
        <v>1766616.497</v>
      </c>
      <c r="G353" s="261">
        <v>2614184.17</v>
      </c>
      <c r="H353" s="261">
        <v>-847565.24</v>
      </c>
    </row>
    <row r="354" spans="1:8" x14ac:dyDescent="0.2">
      <c r="A354" s="32" t="s">
        <v>1472</v>
      </c>
      <c r="B354" s="99" t="s">
        <v>1473</v>
      </c>
      <c r="C354" s="261">
        <v>1929</v>
      </c>
      <c r="D354" s="261">
        <v>16044022.297</v>
      </c>
      <c r="E354" s="261">
        <v>1040262.226</v>
      </c>
      <c r="F354" s="261">
        <v>1879360.284</v>
      </c>
      <c r="G354" s="261">
        <v>2046172.648</v>
      </c>
      <c r="H354" s="261">
        <v>-166242.087</v>
      </c>
    </row>
    <row r="355" spans="1:8" x14ac:dyDescent="0.2">
      <c r="A355" s="32" t="s">
        <v>1474</v>
      </c>
      <c r="B355" s="99" t="s">
        <v>1475</v>
      </c>
      <c r="C355" s="261">
        <v>1050</v>
      </c>
      <c r="D355" s="261">
        <v>11591337.546</v>
      </c>
      <c r="E355" s="261">
        <v>810427.56299999997</v>
      </c>
      <c r="F355" s="261">
        <v>1347770.6440000001</v>
      </c>
      <c r="G355" s="261">
        <v>1483558.7439999999</v>
      </c>
      <c r="H355" s="261">
        <v>-135518.24799999999</v>
      </c>
    </row>
    <row r="356" spans="1:8" x14ac:dyDescent="0.2">
      <c r="A356" s="32" t="s">
        <v>1476</v>
      </c>
      <c r="B356" s="99" t="s">
        <v>1477</v>
      </c>
      <c r="C356" s="261">
        <v>879</v>
      </c>
      <c r="D356" s="261">
        <v>4452684.7510000002</v>
      </c>
      <c r="E356" s="261">
        <v>229834.663</v>
      </c>
      <c r="F356" s="261">
        <v>531589.64</v>
      </c>
      <c r="G356" s="261">
        <v>562613.90399999998</v>
      </c>
      <c r="H356" s="261">
        <v>-30723.839</v>
      </c>
    </row>
    <row r="357" spans="1:8" x14ac:dyDescent="0.2">
      <c r="A357" s="32" t="s">
        <v>1478</v>
      </c>
      <c r="B357" s="99" t="s">
        <v>1479</v>
      </c>
      <c r="C357" s="261">
        <v>7581</v>
      </c>
      <c r="D357" s="261">
        <v>74903235.291999996</v>
      </c>
      <c r="E357" s="261">
        <v>6766251.9910000004</v>
      </c>
      <c r="F357" s="261">
        <v>8148004.5729999999</v>
      </c>
      <c r="G357" s="261">
        <v>9870907.7139999997</v>
      </c>
      <c r="H357" s="261">
        <v>-1721656.865</v>
      </c>
    </row>
    <row r="358" spans="1:8" x14ac:dyDescent="0.2">
      <c r="A358" s="32" t="s">
        <v>1480</v>
      </c>
      <c r="B358" s="99" t="s">
        <v>1481</v>
      </c>
      <c r="C358" s="261">
        <v>361</v>
      </c>
      <c r="D358" s="261">
        <v>3463202.56</v>
      </c>
      <c r="E358" s="261">
        <v>354574.63400000002</v>
      </c>
      <c r="F358" s="261">
        <v>497212.33299999998</v>
      </c>
      <c r="G358" s="261">
        <v>594300.15599999996</v>
      </c>
      <c r="H358" s="261">
        <v>-97087.608999999997</v>
      </c>
    </row>
    <row r="359" spans="1:8" x14ac:dyDescent="0.2">
      <c r="A359" s="32" t="s">
        <v>1482</v>
      </c>
      <c r="B359" s="99" t="s">
        <v>1483</v>
      </c>
      <c r="C359" s="261">
        <v>495</v>
      </c>
      <c r="D359" s="261">
        <v>13296437.101</v>
      </c>
      <c r="E359" s="261">
        <v>1917283.621</v>
      </c>
      <c r="F359" s="261">
        <v>1314366.4739999999</v>
      </c>
      <c r="G359" s="261">
        <v>1853435.328</v>
      </c>
      <c r="H359" s="261">
        <v>-539032.054</v>
      </c>
    </row>
    <row r="360" spans="1:8" x14ac:dyDescent="0.2">
      <c r="A360" s="32" t="s">
        <v>1484</v>
      </c>
      <c r="B360" s="99" t="s">
        <v>1485</v>
      </c>
      <c r="C360" s="261">
        <v>37</v>
      </c>
      <c r="D360" s="261">
        <v>2180068.17</v>
      </c>
      <c r="E360" s="261">
        <v>190044.4</v>
      </c>
      <c r="F360" s="261">
        <v>92551.831000000006</v>
      </c>
      <c r="G360" s="261">
        <v>264588.11200000002</v>
      </c>
      <c r="H360" s="261">
        <v>-172039.6</v>
      </c>
    </row>
    <row r="361" spans="1:8" x14ac:dyDescent="0.2">
      <c r="A361" s="32" t="s">
        <v>1486</v>
      </c>
      <c r="B361" s="99" t="s">
        <v>1487</v>
      </c>
      <c r="C361" s="261">
        <v>458</v>
      </c>
      <c r="D361" s="261">
        <v>11116368.931</v>
      </c>
      <c r="E361" s="261">
        <v>1727239.2209999999</v>
      </c>
      <c r="F361" s="261">
        <v>1221814.6429999999</v>
      </c>
      <c r="G361" s="261">
        <v>1588847.216</v>
      </c>
      <c r="H361" s="261">
        <v>-366992.45400000003</v>
      </c>
    </row>
    <row r="362" spans="1:8" x14ac:dyDescent="0.2">
      <c r="A362" s="32" t="s">
        <v>1488</v>
      </c>
      <c r="B362" s="99" t="s">
        <v>1489</v>
      </c>
      <c r="C362" s="261">
        <v>626</v>
      </c>
      <c r="D362" s="261">
        <v>7573704.8380000005</v>
      </c>
      <c r="E362" s="261">
        <v>502214.408</v>
      </c>
      <c r="F362" s="261">
        <v>701154.63899999997</v>
      </c>
      <c r="G362" s="261">
        <v>897278.89500000002</v>
      </c>
      <c r="H362" s="261">
        <v>-196188.802</v>
      </c>
    </row>
    <row r="363" spans="1:8" x14ac:dyDescent="0.2">
      <c r="A363" s="32" t="s">
        <v>1490</v>
      </c>
      <c r="B363" s="99" t="s">
        <v>1491</v>
      </c>
      <c r="C363" s="261">
        <v>344</v>
      </c>
      <c r="D363" s="261">
        <v>6985971.8700000001</v>
      </c>
      <c r="E363" s="261">
        <v>610548.82700000005</v>
      </c>
      <c r="F363" s="261">
        <v>523511.47</v>
      </c>
      <c r="G363" s="261">
        <v>868227.73699999996</v>
      </c>
      <c r="H363" s="261">
        <v>-344674.57699999999</v>
      </c>
    </row>
    <row r="364" spans="1:8" x14ac:dyDescent="0.2">
      <c r="A364" s="32" t="s">
        <v>1492</v>
      </c>
      <c r="B364" s="99" t="s">
        <v>1493</v>
      </c>
      <c r="C364" s="261">
        <v>107</v>
      </c>
      <c r="D364" s="261">
        <v>1310412.8060000001</v>
      </c>
      <c r="E364" s="261">
        <v>126460.81200000001</v>
      </c>
      <c r="F364" s="261">
        <v>142966.769</v>
      </c>
      <c r="G364" s="261">
        <v>191077.00099999999</v>
      </c>
      <c r="H364" s="261">
        <v>-48039.28</v>
      </c>
    </row>
    <row r="365" spans="1:8" x14ac:dyDescent="0.2">
      <c r="A365" s="32" t="s">
        <v>1494</v>
      </c>
      <c r="B365" s="99" t="s">
        <v>1495</v>
      </c>
      <c r="C365" s="261">
        <v>214</v>
      </c>
      <c r="D365" s="261">
        <v>2589155.2230000002</v>
      </c>
      <c r="E365" s="261">
        <v>176925.16699999999</v>
      </c>
      <c r="F365" s="261">
        <v>222321.758</v>
      </c>
      <c r="G365" s="261">
        <v>307349.53600000002</v>
      </c>
      <c r="H365" s="261">
        <v>-85027.817999999999</v>
      </c>
    </row>
    <row r="366" spans="1:8" x14ac:dyDescent="0.2">
      <c r="A366" s="32" t="s">
        <v>1496</v>
      </c>
      <c r="B366" s="99" t="s">
        <v>1497</v>
      </c>
      <c r="C366" s="261">
        <v>5434</v>
      </c>
      <c r="D366" s="261">
        <v>39684350.894000001</v>
      </c>
      <c r="E366" s="261">
        <v>3078244.5219999999</v>
      </c>
      <c r="F366" s="261">
        <v>4746471.13</v>
      </c>
      <c r="G366" s="261">
        <v>5159239.0609999998</v>
      </c>
      <c r="H366" s="261">
        <v>-411606.72499999998</v>
      </c>
    </row>
    <row r="367" spans="1:8" x14ac:dyDescent="0.2">
      <c r="A367" s="32" t="s">
        <v>1498</v>
      </c>
      <c r="B367" s="99" t="s">
        <v>1499</v>
      </c>
      <c r="C367" s="261">
        <v>3677</v>
      </c>
      <c r="D367" s="261">
        <v>376686161.36699998</v>
      </c>
      <c r="E367" s="261">
        <v>68532134.121999994</v>
      </c>
      <c r="F367" s="261">
        <v>43682798.075999998</v>
      </c>
      <c r="G367" s="261">
        <v>56331827.622000001</v>
      </c>
      <c r="H367" s="261">
        <v>-12620288.188999999</v>
      </c>
    </row>
    <row r="368" spans="1:8" x14ac:dyDescent="0.2">
      <c r="A368" s="32" t="s">
        <v>1500</v>
      </c>
      <c r="B368" s="99" t="s">
        <v>1501</v>
      </c>
      <c r="C368" s="261">
        <v>326</v>
      </c>
      <c r="D368" s="261">
        <v>261063482.80599999</v>
      </c>
      <c r="E368" s="261">
        <v>49357473.494999997</v>
      </c>
      <c r="F368" s="261">
        <v>26621170.243999999</v>
      </c>
      <c r="G368" s="261">
        <v>39253472.101999998</v>
      </c>
      <c r="H368" s="261">
        <v>-12631764.029999999</v>
      </c>
    </row>
    <row r="369" spans="1:8" x14ac:dyDescent="0.2">
      <c r="A369" s="32" t="s">
        <v>1502</v>
      </c>
      <c r="B369" s="99" t="s">
        <v>1503</v>
      </c>
      <c r="C369" s="261">
        <v>217</v>
      </c>
      <c r="D369" s="261">
        <v>253793847.06</v>
      </c>
      <c r="E369" s="261">
        <v>47747411.339000002</v>
      </c>
      <c r="F369" s="261">
        <v>25637419.129999999</v>
      </c>
      <c r="G369" s="261">
        <v>38120826.329999998</v>
      </c>
      <c r="H369" s="261">
        <v>-12482556.381999999</v>
      </c>
    </row>
    <row r="370" spans="1:8" x14ac:dyDescent="0.2">
      <c r="A370" s="32" t="s">
        <v>1504</v>
      </c>
      <c r="B370" s="99" t="s">
        <v>1505</v>
      </c>
      <c r="C370" s="261">
        <v>109</v>
      </c>
      <c r="D370" s="261">
        <v>7269635.7460000003</v>
      </c>
      <c r="E370" s="261">
        <v>1610062.156</v>
      </c>
      <c r="F370" s="261">
        <v>983751.11399999994</v>
      </c>
      <c r="G370" s="261">
        <v>1132645.7720000001</v>
      </c>
      <c r="H370" s="261">
        <v>-149207.64799999999</v>
      </c>
    </row>
    <row r="371" spans="1:8" x14ac:dyDescent="0.2">
      <c r="A371" s="32" t="s">
        <v>1506</v>
      </c>
      <c r="B371" s="99" t="s">
        <v>1507</v>
      </c>
      <c r="C371" s="261">
        <v>1592</v>
      </c>
      <c r="D371" s="261">
        <v>8547180.5380000006</v>
      </c>
      <c r="E371" s="261">
        <v>1109300.4180000001</v>
      </c>
      <c r="F371" s="261">
        <v>1282369.2039999999</v>
      </c>
      <c r="G371" s="261">
        <v>1269397.7660000001</v>
      </c>
      <c r="H371" s="261">
        <v>13022.802</v>
      </c>
    </row>
    <row r="372" spans="1:8" x14ac:dyDescent="0.2">
      <c r="A372" s="32" t="s">
        <v>1508</v>
      </c>
      <c r="B372" s="99" t="s">
        <v>1509</v>
      </c>
      <c r="C372" s="261">
        <v>1759</v>
      </c>
      <c r="D372" s="261">
        <v>107075498.023</v>
      </c>
      <c r="E372" s="261">
        <v>18065360.208999999</v>
      </c>
      <c r="F372" s="261">
        <v>15779258.628</v>
      </c>
      <c r="G372" s="261">
        <v>15808957.754000001</v>
      </c>
      <c r="H372" s="261">
        <v>-1546.961</v>
      </c>
    </row>
    <row r="373" spans="1:8" x14ac:dyDescent="0.2">
      <c r="A373" s="32" t="s">
        <v>1510</v>
      </c>
      <c r="B373" s="99" t="s">
        <v>1511</v>
      </c>
      <c r="C373" s="261">
        <v>275</v>
      </c>
      <c r="D373" s="261">
        <v>6494629.2920000004</v>
      </c>
      <c r="E373" s="261">
        <v>1456969.7180000001</v>
      </c>
      <c r="F373" s="261">
        <v>1091623.7490000001</v>
      </c>
      <c r="G373" s="261">
        <v>975999.49600000004</v>
      </c>
      <c r="H373" s="261">
        <v>118205.787</v>
      </c>
    </row>
    <row r="374" spans="1:8" x14ac:dyDescent="0.2">
      <c r="A374" s="32" t="s">
        <v>1512</v>
      </c>
      <c r="B374" s="99" t="s">
        <v>1513</v>
      </c>
      <c r="C374" s="261">
        <v>1484</v>
      </c>
      <c r="D374" s="261">
        <v>100580868.73100001</v>
      </c>
      <c r="E374" s="261">
        <v>16608390.491</v>
      </c>
      <c r="F374" s="261">
        <v>14687634.879000001</v>
      </c>
      <c r="G374" s="261">
        <v>14832958.257999999</v>
      </c>
      <c r="H374" s="261">
        <v>-119752.74800000001</v>
      </c>
    </row>
    <row r="375" spans="1:8" x14ac:dyDescent="0.2">
      <c r="A375" s="32" t="s">
        <v>1514</v>
      </c>
      <c r="B375" s="99" t="s">
        <v>1515</v>
      </c>
      <c r="C375" s="261">
        <v>1661</v>
      </c>
      <c r="D375" s="261">
        <v>48620585.145999998</v>
      </c>
      <c r="E375" s="261">
        <v>7804666.9299999997</v>
      </c>
      <c r="F375" s="261">
        <v>5011908.13</v>
      </c>
      <c r="G375" s="261">
        <v>6299819.767</v>
      </c>
      <c r="H375" s="261">
        <v>-1280606.1070000001</v>
      </c>
    </row>
    <row r="376" spans="1:8" ht="12.75" customHeight="1" x14ac:dyDescent="0.2">
      <c r="A376" s="32" t="s">
        <v>1516</v>
      </c>
      <c r="B376" s="99" t="s">
        <v>1517</v>
      </c>
      <c r="C376" s="261">
        <v>690</v>
      </c>
      <c r="D376" s="261">
        <v>4453637.7460000003</v>
      </c>
      <c r="E376" s="261">
        <v>397624.74</v>
      </c>
      <c r="F376" s="261">
        <v>402821.27899999998</v>
      </c>
      <c r="G376" s="261">
        <v>716408.19099999999</v>
      </c>
      <c r="H376" s="261">
        <v>-313590.87099999998</v>
      </c>
    </row>
    <row r="377" spans="1:8" ht="12.75" customHeight="1" x14ac:dyDescent="0.2">
      <c r="A377" s="32" t="s">
        <v>1518</v>
      </c>
      <c r="B377" s="99" t="s">
        <v>1519</v>
      </c>
      <c r="C377" s="261">
        <v>204</v>
      </c>
      <c r="D377" s="261">
        <v>2718730.0120000001</v>
      </c>
      <c r="E377" s="261">
        <v>266517.359</v>
      </c>
      <c r="F377" s="261">
        <v>253904.14600000001</v>
      </c>
      <c r="G377" s="261">
        <v>492897.52500000002</v>
      </c>
      <c r="H377" s="261">
        <v>-238993.33199999999</v>
      </c>
    </row>
    <row r="378" spans="1:8" x14ac:dyDescent="0.2">
      <c r="A378" s="32" t="s">
        <v>1520</v>
      </c>
      <c r="B378" s="99" t="s">
        <v>1521</v>
      </c>
      <c r="C378" s="261">
        <v>486</v>
      </c>
      <c r="D378" s="261">
        <v>1734907.7339999999</v>
      </c>
      <c r="E378" s="261">
        <v>131107.38099999999</v>
      </c>
      <c r="F378" s="261">
        <v>148917.133</v>
      </c>
      <c r="G378" s="261">
        <v>223510.666</v>
      </c>
      <c r="H378" s="261">
        <v>-74597.539000000004</v>
      </c>
    </row>
    <row r="379" spans="1:8" x14ac:dyDescent="0.2">
      <c r="A379" s="32" t="s">
        <v>1522</v>
      </c>
      <c r="B379" s="99" t="s">
        <v>1523</v>
      </c>
      <c r="C379" s="261">
        <v>174</v>
      </c>
      <c r="D379" s="261">
        <v>4201068.7189999996</v>
      </c>
      <c r="E379" s="261">
        <v>674306.43599999999</v>
      </c>
      <c r="F379" s="261">
        <v>733563.98699999996</v>
      </c>
      <c r="G379" s="261">
        <v>720287.83200000005</v>
      </c>
      <c r="H379" s="261">
        <v>13415.138999999999</v>
      </c>
    </row>
    <row r="380" spans="1:8" x14ac:dyDescent="0.2">
      <c r="A380" s="32" t="s">
        <v>1524</v>
      </c>
      <c r="B380" s="99" t="s">
        <v>1525</v>
      </c>
      <c r="C380" s="261">
        <v>78</v>
      </c>
      <c r="D380" s="261">
        <v>3838498.4339999999</v>
      </c>
      <c r="E380" s="261">
        <v>629767.64</v>
      </c>
      <c r="F380" s="261">
        <v>662021.74399999995</v>
      </c>
      <c r="G380" s="261">
        <v>674105.38800000004</v>
      </c>
      <c r="H380" s="261">
        <v>-12083.624</v>
      </c>
    </row>
    <row r="381" spans="1:8" x14ac:dyDescent="0.2">
      <c r="A381" s="32" t="s">
        <v>1526</v>
      </c>
      <c r="B381" s="99" t="s">
        <v>1527</v>
      </c>
      <c r="C381" s="261">
        <v>96</v>
      </c>
      <c r="D381" s="261">
        <v>362570.28499999997</v>
      </c>
      <c r="E381" s="261">
        <v>44538.796000000002</v>
      </c>
      <c r="F381" s="261">
        <v>71542.243000000002</v>
      </c>
      <c r="G381" s="261">
        <v>46182.444000000003</v>
      </c>
      <c r="H381" s="261">
        <v>25498.762999999999</v>
      </c>
    </row>
    <row r="382" spans="1:8" x14ac:dyDescent="0.2">
      <c r="A382" s="32" t="s">
        <v>1528</v>
      </c>
      <c r="B382" s="99" t="s">
        <v>1529</v>
      </c>
      <c r="C382" s="261">
        <v>230</v>
      </c>
      <c r="D382" s="261">
        <v>36383414.828000002</v>
      </c>
      <c r="E382" s="261">
        <v>6358110.1830000002</v>
      </c>
      <c r="F382" s="261">
        <v>3262189.8569999998</v>
      </c>
      <c r="G382" s="261">
        <v>4307078.5060000001</v>
      </c>
      <c r="H382" s="261">
        <v>-1038938.103</v>
      </c>
    </row>
    <row r="383" spans="1:8" ht="12.75" customHeight="1" x14ac:dyDescent="0.2">
      <c r="A383" s="32" t="s">
        <v>1530</v>
      </c>
      <c r="B383" s="99" t="s">
        <v>1531</v>
      </c>
      <c r="C383" s="261">
        <v>6</v>
      </c>
      <c r="D383" s="261">
        <v>890976.31499999994</v>
      </c>
      <c r="E383" s="261">
        <v>37771.377999999997</v>
      </c>
      <c r="F383" s="261">
        <v>148471.35999999999</v>
      </c>
      <c r="G383" s="261">
        <v>167973.01300000001</v>
      </c>
      <c r="H383" s="261">
        <v>-19501.650000000001</v>
      </c>
    </row>
    <row r="384" spans="1:8" x14ac:dyDescent="0.2">
      <c r="A384" s="32" t="s">
        <v>1532</v>
      </c>
      <c r="B384" s="99" t="s">
        <v>667</v>
      </c>
      <c r="C384" s="261">
        <v>561</v>
      </c>
      <c r="D384" s="261">
        <v>2691487.5380000002</v>
      </c>
      <c r="E384" s="261">
        <v>336854.19300000003</v>
      </c>
      <c r="F384" s="261">
        <v>464861.647</v>
      </c>
      <c r="G384" s="261">
        <v>388072.22499999998</v>
      </c>
      <c r="H384" s="261">
        <v>78009.377999999997</v>
      </c>
    </row>
    <row r="385" spans="1:8" x14ac:dyDescent="0.2">
      <c r="A385" s="32" t="s">
        <v>668</v>
      </c>
      <c r="B385" s="99" t="s">
        <v>669</v>
      </c>
      <c r="C385" s="261">
        <v>84</v>
      </c>
      <c r="D385" s="261">
        <v>176014.046</v>
      </c>
      <c r="E385" s="261">
        <v>29916.704000000002</v>
      </c>
      <c r="F385" s="261">
        <v>31352.148000000001</v>
      </c>
      <c r="G385" s="261">
        <v>25911.874</v>
      </c>
      <c r="H385" s="261">
        <v>5440.116</v>
      </c>
    </row>
    <row r="386" spans="1:8" x14ac:dyDescent="0.2">
      <c r="A386" s="32" t="s">
        <v>670</v>
      </c>
      <c r="B386" s="99" t="s">
        <v>671</v>
      </c>
      <c r="C386" s="261">
        <v>269</v>
      </c>
      <c r="D386" s="261">
        <v>1887396.1850000001</v>
      </c>
      <c r="E386" s="261">
        <v>274542.30900000001</v>
      </c>
      <c r="F386" s="261">
        <v>318523.04599999997</v>
      </c>
      <c r="G386" s="261">
        <v>292191.46999999997</v>
      </c>
      <c r="H386" s="261">
        <v>27551.59</v>
      </c>
    </row>
    <row r="387" spans="1:8" x14ac:dyDescent="0.2">
      <c r="A387" s="32" t="s">
        <v>672</v>
      </c>
      <c r="B387" s="99" t="s">
        <v>673</v>
      </c>
      <c r="C387" s="261">
        <v>208</v>
      </c>
      <c r="D387" s="261">
        <v>628077.30700000003</v>
      </c>
      <c r="E387" s="261">
        <v>32395.18</v>
      </c>
      <c r="F387" s="261">
        <v>114986.45299999999</v>
      </c>
      <c r="G387" s="261">
        <v>69968.880999999994</v>
      </c>
      <c r="H387" s="261">
        <v>45017.671999999999</v>
      </c>
    </row>
    <row r="388" spans="1:8" x14ac:dyDescent="0.2">
      <c r="A388" s="32" t="s">
        <v>674</v>
      </c>
      <c r="B388" s="99" t="s">
        <v>675</v>
      </c>
      <c r="C388" s="261">
        <v>11443</v>
      </c>
      <c r="D388" s="261">
        <v>20829318.910999998</v>
      </c>
      <c r="E388" s="261">
        <v>2231791.1129999999</v>
      </c>
      <c r="F388" s="261">
        <v>3615063.1970000002</v>
      </c>
      <c r="G388" s="261">
        <v>2776648.4849999999</v>
      </c>
      <c r="H388" s="261">
        <v>838653.34299999999</v>
      </c>
    </row>
    <row r="389" spans="1:8" x14ac:dyDescent="0.2">
      <c r="A389" s="32" t="s">
        <v>676</v>
      </c>
      <c r="B389" s="99" t="s">
        <v>677</v>
      </c>
      <c r="C389" s="261">
        <v>904</v>
      </c>
      <c r="D389" s="261">
        <v>4734892.2230000002</v>
      </c>
      <c r="E389" s="261">
        <v>435062.87</v>
      </c>
      <c r="F389" s="261">
        <v>837135.89099999995</v>
      </c>
      <c r="G389" s="261">
        <v>643654.22699999996</v>
      </c>
      <c r="H389" s="261">
        <v>193525.81700000001</v>
      </c>
    </row>
    <row r="390" spans="1:8" x14ac:dyDescent="0.2">
      <c r="A390" s="32" t="s">
        <v>678</v>
      </c>
      <c r="B390" s="99" t="s">
        <v>679</v>
      </c>
      <c r="C390" s="261">
        <v>671</v>
      </c>
      <c r="D390" s="261">
        <v>4443947.9139999999</v>
      </c>
      <c r="E390" s="261">
        <v>456975.71299999999</v>
      </c>
      <c r="F390" s="261">
        <v>659607.57900000003</v>
      </c>
      <c r="G390" s="261">
        <v>590563.21100000001</v>
      </c>
      <c r="H390" s="261">
        <v>69139.021999999997</v>
      </c>
    </row>
    <row r="391" spans="1:8" x14ac:dyDescent="0.2">
      <c r="A391" s="32" t="s">
        <v>680</v>
      </c>
      <c r="B391" s="99" t="s">
        <v>681</v>
      </c>
      <c r="C391" s="261">
        <v>133</v>
      </c>
      <c r="D391" s="261">
        <v>867288.98899999994</v>
      </c>
      <c r="E391" s="261">
        <v>71768.255000000005</v>
      </c>
      <c r="F391" s="261">
        <v>151345.70600000001</v>
      </c>
      <c r="G391" s="261">
        <v>117231.523</v>
      </c>
      <c r="H391" s="261">
        <v>34114.277999999998</v>
      </c>
    </row>
    <row r="392" spans="1:8" x14ac:dyDescent="0.2">
      <c r="A392" s="32" t="s">
        <v>682</v>
      </c>
      <c r="B392" s="99" t="s">
        <v>683</v>
      </c>
      <c r="C392" s="261">
        <v>9735</v>
      </c>
      <c r="D392" s="261">
        <v>10783189.785</v>
      </c>
      <c r="E392" s="261">
        <v>1267984.2749999999</v>
      </c>
      <c r="F392" s="261">
        <v>1966974.0209999999</v>
      </c>
      <c r="G392" s="261">
        <v>1425199.524</v>
      </c>
      <c r="H392" s="261">
        <v>541874.22600000002</v>
      </c>
    </row>
    <row r="393" spans="1:8" x14ac:dyDescent="0.2">
      <c r="A393" s="32" t="s">
        <v>684</v>
      </c>
      <c r="B393" s="99" t="s">
        <v>685</v>
      </c>
      <c r="C393" s="261">
        <v>792</v>
      </c>
      <c r="D393" s="261">
        <v>1782831.2239999999</v>
      </c>
      <c r="E393" s="261">
        <v>425632.30200000003</v>
      </c>
      <c r="F393" s="261">
        <v>357686.01500000001</v>
      </c>
      <c r="G393" s="261">
        <v>245929.946</v>
      </c>
      <c r="H393" s="261">
        <v>111817.22900000001</v>
      </c>
    </row>
    <row r="394" spans="1:8" x14ac:dyDescent="0.2">
      <c r="A394" s="32" t="s">
        <v>686</v>
      </c>
      <c r="B394" s="99" t="s">
        <v>687</v>
      </c>
      <c r="C394" s="261">
        <v>8943</v>
      </c>
      <c r="D394" s="261">
        <v>9000358.5610000007</v>
      </c>
      <c r="E394" s="261">
        <v>842351.973</v>
      </c>
      <c r="F394" s="261">
        <v>1609288.0060000001</v>
      </c>
      <c r="G394" s="261">
        <v>1179269.578</v>
      </c>
      <c r="H394" s="261">
        <v>430056.99699999997</v>
      </c>
    </row>
    <row r="395" spans="1:8" x14ac:dyDescent="0.2">
      <c r="A395" s="32" t="s">
        <v>688</v>
      </c>
      <c r="B395" s="99" t="s">
        <v>689</v>
      </c>
      <c r="C395" s="261">
        <v>20989</v>
      </c>
      <c r="D395" s="261">
        <v>36403527.718999997</v>
      </c>
      <c r="E395" s="261">
        <v>4044682.7039999999</v>
      </c>
      <c r="F395" s="261">
        <v>4653889.2120000003</v>
      </c>
      <c r="G395" s="261">
        <v>4227597.5970000001</v>
      </c>
      <c r="H395" s="261">
        <v>426118.27100000001</v>
      </c>
    </row>
    <row r="396" spans="1:8" x14ac:dyDescent="0.2">
      <c r="A396" s="32" t="s">
        <v>690</v>
      </c>
      <c r="B396" s="99" t="s">
        <v>691</v>
      </c>
      <c r="C396" s="261">
        <v>3832</v>
      </c>
      <c r="D396" s="261">
        <v>2619105.5860000001</v>
      </c>
      <c r="E396" s="261">
        <v>268046.44400000002</v>
      </c>
      <c r="F396" s="261">
        <v>410251.48300000001</v>
      </c>
      <c r="G396" s="261">
        <v>347314.359</v>
      </c>
      <c r="H396" s="261">
        <v>62937.050999999999</v>
      </c>
    </row>
    <row r="397" spans="1:8" x14ac:dyDescent="0.2">
      <c r="A397" s="32" t="s">
        <v>692</v>
      </c>
      <c r="B397" s="99" t="s">
        <v>693</v>
      </c>
      <c r="C397" s="261">
        <v>50</v>
      </c>
      <c r="D397" s="261">
        <v>159906.19200000001</v>
      </c>
      <c r="E397" s="261">
        <v>11514.428</v>
      </c>
      <c r="F397" s="261">
        <v>19497.603999999999</v>
      </c>
      <c r="G397" s="261">
        <v>21648.826000000001</v>
      </c>
      <c r="H397" s="261">
        <v>-2151.2080000000001</v>
      </c>
    </row>
    <row r="398" spans="1:8" x14ac:dyDescent="0.2">
      <c r="A398" s="32" t="s">
        <v>694</v>
      </c>
      <c r="B398" s="99" t="s">
        <v>695</v>
      </c>
      <c r="C398" s="261">
        <v>3477</v>
      </c>
      <c r="D398" s="261">
        <v>2335667.2230000002</v>
      </c>
      <c r="E398" s="261">
        <v>247077.054</v>
      </c>
      <c r="F398" s="261">
        <v>370916.76699999999</v>
      </c>
      <c r="G398" s="261">
        <v>311255.95799999998</v>
      </c>
      <c r="H398" s="261">
        <v>59657.815999999999</v>
      </c>
    </row>
    <row r="399" spans="1:8" x14ac:dyDescent="0.2">
      <c r="A399" s="32" t="s">
        <v>696</v>
      </c>
      <c r="B399" s="99" t="s">
        <v>697</v>
      </c>
      <c r="C399" s="261">
        <v>305</v>
      </c>
      <c r="D399" s="261">
        <v>123532.171</v>
      </c>
      <c r="E399" s="261">
        <v>9454.9619999999995</v>
      </c>
      <c r="F399" s="261">
        <v>19837.112000000001</v>
      </c>
      <c r="G399" s="261">
        <v>14409.575000000001</v>
      </c>
      <c r="H399" s="261">
        <v>5430.4430000000002</v>
      </c>
    </row>
    <row r="400" spans="1:8" x14ac:dyDescent="0.2">
      <c r="A400" s="32" t="s">
        <v>698</v>
      </c>
      <c r="B400" s="99" t="s">
        <v>699</v>
      </c>
      <c r="C400" s="261">
        <v>1218</v>
      </c>
      <c r="D400" s="261">
        <v>615860.848</v>
      </c>
      <c r="E400" s="261">
        <v>31892.187000000002</v>
      </c>
      <c r="F400" s="261">
        <v>68947.907000000007</v>
      </c>
      <c r="G400" s="261">
        <v>58814.542999999998</v>
      </c>
      <c r="H400" s="261">
        <v>10133.664000000001</v>
      </c>
    </row>
    <row r="401" spans="1:8" x14ac:dyDescent="0.2">
      <c r="A401" s="32" t="s">
        <v>700</v>
      </c>
      <c r="B401" s="99" t="s">
        <v>701</v>
      </c>
      <c r="C401" s="261">
        <v>453</v>
      </c>
      <c r="D401" s="261">
        <v>1226454.4920000001</v>
      </c>
      <c r="E401" s="261">
        <v>144800.59700000001</v>
      </c>
      <c r="F401" s="261">
        <v>189981.921</v>
      </c>
      <c r="G401" s="261">
        <v>166155.33799999999</v>
      </c>
      <c r="H401" s="261">
        <v>23826.76</v>
      </c>
    </row>
    <row r="402" spans="1:8" x14ac:dyDescent="0.2">
      <c r="A402" s="32" t="s">
        <v>702</v>
      </c>
      <c r="B402" s="99" t="s">
        <v>703</v>
      </c>
      <c r="C402" s="261">
        <v>673</v>
      </c>
      <c r="D402" s="261">
        <v>2888829.7030000002</v>
      </c>
      <c r="E402" s="261">
        <v>349980.14799999999</v>
      </c>
      <c r="F402" s="261">
        <v>487627.84</v>
      </c>
      <c r="G402" s="261">
        <v>361062.66700000002</v>
      </c>
      <c r="H402" s="261">
        <v>126565.155</v>
      </c>
    </row>
    <row r="403" spans="1:8" x14ac:dyDescent="0.2">
      <c r="A403" s="32" t="s">
        <v>704</v>
      </c>
      <c r="B403" s="99" t="s">
        <v>705</v>
      </c>
      <c r="C403" s="261">
        <v>11888</v>
      </c>
      <c r="D403" s="261">
        <v>22683950.984000001</v>
      </c>
      <c r="E403" s="261">
        <v>2471197.0099999998</v>
      </c>
      <c r="F403" s="261">
        <v>2555064.182</v>
      </c>
      <c r="G403" s="261">
        <v>2446282.2110000001</v>
      </c>
      <c r="H403" s="261">
        <v>108577.143</v>
      </c>
    </row>
    <row r="404" spans="1:8" x14ac:dyDescent="0.2">
      <c r="A404" s="32" t="s">
        <v>706</v>
      </c>
      <c r="B404" s="99" t="s">
        <v>707</v>
      </c>
      <c r="C404" s="261">
        <v>2705</v>
      </c>
      <c r="D404" s="261">
        <v>14895897.443</v>
      </c>
      <c r="E404" s="261">
        <v>1813689.5759999999</v>
      </c>
      <c r="F404" s="261">
        <v>1768513.726</v>
      </c>
      <c r="G404" s="261">
        <v>1770883.8219999999</v>
      </c>
      <c r="H404" s="261">
        <v>-2550.0749999999998</v>
      </c>
    </row>
    <row r="405" spans="1:8" x14ac:dyDescent="0.2">
      <c r="A405" s="32" t="s">
        <v>708</v>
      </c>
      <c r="B405" s="99" t="s">
        <v>709</v>
      </c>
      <c r="C405" s="261">
        <v>1831</v>
      </c>
      <c r="D405" s="261">
        <v>3911394.591</v>
      </c>
      <c r="E405" s="261">
        <v>556319.58499999996</v>
      </c>
      <c r="F405" s="261">
        <v>443819.13199999998</v>
      </c>
      <c r="G405" s="261">
        <v>389525.77500000002</v>
      </c>
      <c r="H405" s="261">
        <v>54262.324000000001</v>
      </c>
    </row>
    <row r="406" spans="1:8" x14ac:dyDescent="0.2">
      <c r="A406" s="32" t="s">
        <v>710</v>
      </c>
      <c r="B406" s="99" t="s">
        <v>711</v>
      </c>
      <c r="C406" s="261">
        <v>7352</v>
      </c>
      <c r="D406" s="261">
        <v>3876658.95</v>
      </c>
      <c r="E406" s="261">
        <v>101187.849</v>
      </c>
      <c r="F406" s="261">
        <v>342731.32400000002</v>
      </c>
      <c r="G406" s="261">
        <v>285872.614</v>
      </c>
      <c r="H406" s="261">
        <v>56864.894</v>
      </c>
    </row>
    <row r="407" spans="1:8" x14ac:dyDescent="0.2">
      <c r="A407" s="32" t="s">
        <v>712</v>
      </c>
      <c r="B407" s="99" t="s">
        <v>713</v>
      </c>
      <c r="C407" s="261">
        <v>2925</v>
      </c>
      <c r="D407" s="261">
        <v>6369326.1059999997</v>
      </c>
      <c r="E407" s="261">
        <v>778766.31799999997</v>
      </c>
      <c r="F407" s="261">
        <v>942015.87899999996</v>
      </c>
      <c r="G407" s="261">
        <v>847968.47900000005</v>
      </c>
      <c r="H407" s="261">
        <v>94078.498000000007</v>
      </c>
    </row>
    <row r="408" spans="1:8" x14ac:dyDescent="0.2">
      <c r="A408" s="32" t="s">
        <v>714</v>
      </c>
      <c r="B408" s="99" t="s">
        <v>715</v>
      </c>
      <c r="C408" s="261">
        <v>196</v>
      </c>
      <c r="D408" s="261">
        <v>862440.09900000005</v>
      </c>
      <c r="E408" s="261">
        <v>102290.675</v>
      </c>
      <c r="F408" s="261">
        <v>121629.246</v>
      </c>
      <c r="G408" s="261">
        <v>108113.327</v>
      </c>
      <c r="H408" s="261">
        <v>13516.007</v>
      </c>
    </row>
    <row r="409" spans="1:8" x14ac:dyDescent="0.2">
      <c r="A409" s="32" t="s">
        <v>716</v>
      </c>
      <c r="B409" s="99" t="s">
        <v>717</v>
      </c>
      <c r="C409" s="261">
        <v>2729</v>
      </c>
      <c r="D409" s="261">
        <v>5506886.0070000002</v>
      </c>
      <c r="E409" s="261">
        <v>676475.64300000004</v>
      </c>
      <c r="F409" s="261">
        <v>820386.63300000003</v>
      </c>
      <c r="G409" s="261">
        <v>739855.152</v>
      </c>
      <c r="H409" s="261">
        <v>80562.490999999995</v>
      </c>
    </row>
    <row r="410" spans="1:8" x14ac:dyDescent="0.2">
      <c r="A410" s="32" t="s">
        <v>718</v>
      </c>
      <c r="B410" s="99" t="s">
        <v>719</v>
      </c>
      <c r="C410" s="261">
        <v>9753</v>
      </c>
      <c r="D410" s="261">
        <v>10895472.629000001</v>
      </c>
      <c r="E410" s="261">
        <v>854595.46900000004</v>
      </c>
      <c r="F410" s="261">
        <v>1886383.9439999999</v>
      </c>
      <c r="G410" s="261">
        <v>1465250.1810000001</v>
      </c>
      <c r="H410" s="261">
        <v>421392.93400000001</v>
      </c>
    </row>
    <row r="411" spans="1:8" x14ac:dyDescent="0.2">
      <c r="A411" s="32" t="s">
        <v>720</v>
      </c>
      <c r="B411" s="99" t="s">
        <v>721</v>
      </c>
      <c r="C411" s="261">
        <v>5938</v>
      </c>
      <c r="D411" s="261">
        <v>5481520.0310000004</v>
      </c>
      <c r="E411" s="261">
        <v>686129.99399999995</v>
      </c>
      <c r="F411" s="261">
        <v>989306.19499999995</v>
      </c>
      <c r="G411" s="261">
        <v>804825.17200000002</v>
      </c>
      <c r="H411" s="261">
        <v>184235.13</v>
      </c>
    </row>
    <row r="412" spans="1:8" x14ac:dyDescent="0.2">
      <c r="A412" s="32" t="s">
        <v>722</v>
      </c>
      <c r="B412" s="99" t="s">
        <v>723</v>
      </c>
      <c r="C412" s="261">
        <v>302</v>
      </c>
      <c r="D412" s="261">
        <v>282723.739</v>
      </c>
      <c r="E412" s="261">
        <v>2803.0529999999999</v>
      </c>
      <c r="F412" s="261">
        <v>53533.62</v>
      </c>
      <c r="G412" s="261">
        <v>35136.328999999998</v>
      </c>
      <c r="H412" s="261">
        <v>18412.813999999998</v>
      </c>
    </row>
    <row r="413" spans="1:8" x14ac:dyDescent="0.2">
      <c r="A413" s="32" t="s">
        <v>724</v>
      </c>
      <c r="B413" s="99" t="s">
        <v>725</v>
      </c>
      <c r="C413" s="261">
        <v>3337</v>
      </c>
      <c r="D413" s="261">
        <v>2705368.14</v>
      </c>
      <c r="E413" s="261">
        <v>126239.632</v>
      </c>
      <c r="F413" s="261">
        <v>495266.12300000002</v>
      </c>
      <c r="G413" s="261">
        <v>347307.47499999998</v>
      </c>
      <c r="H413" s="261">
        <v>147670.02299999999</v>
      </c>
    </row>
    <row r="414" spans="1:8" x14ac:dyDescent="0.2">
      <c r="A414" s="32" t="s">
        <v>726</v>
      </c>
      <c r="B414" s="99" t="s">
        <v>2713</v>
      </c>
      <c r="C414" s="261">
        <v>198</v>
      </c>
      <c r="D414" s="261">
        <v>130198.52</v>
      </c>
      <c r="E414" s="261">
        <v>3079.7130000000002</v>
      </c>
      <c r="F414" s="261">
        <v>21269.215</v>
      </c>
      <c r="G414" s="261">
        <v>13121.829</v>
      </c>
      <c r="H414" s="261">
        <v>8147.4089999999997</v>
      </c>
    </row>
    <row r="415" spans="1:8" x14ac:dyDescent="0.2">
      <c r="A415" s="32" t="s">
        <v>2714</v>
      </c>
      <c r="B415" s="99" t="s">
        <v>2715</v>
      </c>
      <c r="C415" s="261">
        <v>273</v>
      </c>
      <c r="D415" s="261">
        <v>261988.402</v>
      </c>
      <c r="E415" s="261">
        <v>5192.1850000000004</v>
      </c>
      <c r="F415" s="261">
        <v>39081.343999999997</v>
      </c>
      <c r="G415" s="261">
        <v>29578.386999999999</v>
      </c>
      <c r="H415" s="261">
        <v>9517.5959999999995</v>
      </c>
    </row>
    <row r="416" spans="1:8" x14ac:dyDescent="0.2">
      <c r="A416" s="32" t="s">
        <v>2716</v>
      </c>
      <c r="B416" s="99" t="s">
        <v>2717</v>
      </c>
      <c r="C416" s="261">
        <v>351</v>
      </c>
      <c r="D416" s="261">
        <v>652922.88</v>
      </c>
      <c r="E416" s="261">
        <v>31588.181</v>
      </c>
      <c r="F416" s="261">
        <v>84527.178</v>
      </c>
      <c r="G416" s="261">
        <v>141719.80300000001</v>
      </c>
      <c r="H416" s="261">
        <v>-57177.527999999998</v>
      </c>
    </row>
    <row r="417" spans="1:8" ht="12.75" customHeight="1" x14ac:dyDescent="0.2">
      <c r="A417" s="32" t="s">
        <v>2718</v>
      </c>
      <c r="B417" s="99" t="s">
        <v>2719</v>
      </c>
      <c r="C417" s="261">
        <v>84</v>
      </c>
      <c r="D417" s="261">
        <v>860328.28899999999</v>
      </c>
      <c r="E417" s="261">
        <v>499383.28899999999</v>
      </c>
      <c r="F417" s="261">
        <v>186012.663</v>
      </c>
      <c r="G417" s="261">
        <v>164371.552</v>
      </c>
      <c r="H417" s="261">
        <v>21641.109</v>
      </c>
    </row>
    <row r="418" spans="1:8" ht="12.75" customHeight="1" x14ac:dyDescent="0.2">
      <c r="A418" s="32" t="s">
        <v>2720</v>
      </c>
      <c r="B418" s="99" t="s">
        <v>2721</v>
      </c>
      <c r="C418" s="261">
        <v>1137</v>
      </c>
      <c r="D418" s="261">
        <v>434299.549</v>
      </c>
      <c r="E418" s="261">
        <v>9038.7790000000005</v>
      </c>
      <c r="F418" s="261">
        <v>83305.164999999994</v>
      </c>
      <c r="G418" s="261">
        <v>55516.06</v>
      </c>
      <c r="H418" s="261">
        <v>27767.592000000001</v>
      </c>
    </row>
    <row r="419" spans="1:8" x14ac:dyDescent="0.2">
      <c r="A419" s="32" t="s">
        <v>2722</v>
      </c>
      <c r="B419" s="99" t="s">
        <v>2723</v>
      </c>
      <c r="C419" s="261">
        <v>256</v>
      </c>
      <c r="D419" s="261">
        <v>153690.51199999999</v>
      </c>
      <c r="E419" s="261">
        <v>8805.1620000000003</v>
      </c>
      <c r="F419" s="261">
        <v>26310.886999999999</v>
      </c>
      <c r="G419" s="261">
        <v>18073.737000000001</v>
      </c>
      <c r="H419" s="261">
        <v>8256.1149999999998</v>
      </c>
    </row>
    <row r="420" spans="1:8" x14ac:dyDescent="0.2">
      <c r="A420" s="32" t="s">
        <v>2724</v>
      </c>
      <c r="B420" s="99" t="s">
        <v>2725</v>
      </c>
      <c r="C420" s="261">
        <v>3815</v>
      </c>
      <c r="D420" s="261">
        <v>5413952.5980000002</v>
      </c>
      <c r="E420" s="261">
        <v>168465.47500000001</v>
      </c>
      <c r="F420" s="261">
        <v>897077.74899999995</v>
      </c>
      <c r="G420" s="261">
        <v>660425.00899999996</v>
      </c>
      <c r="H420" s="261">
        <v>237157.804</v>
      </c>
    </row>
    <row r="421" spans="1:8" x14ac:dyDescent="0.2">
      <c r="A421" s="32" t="s">
        <v>2726</v>
      </c>
      <c r="B421" s="99" t="s">
        <v>2727</v>
      </c>
      <c r="C421" s="261">
        <v>71968</v>
      </c>
      <c r="D421" s="261">
        <v>334526933.97899997</v>
      </c>
      <c r="E421" s="261">
        <v>2416021.86</v>
      </c>
      <c r="F421" s="261">
        <v>94802791.222000003</v>
      </c>
      <c r="G421" s="261">
        <v>82667148.435000002</v>
      </c>
      <c r="H421" s="261">
        <v>12137860.013</v>
      </c>
    </row>
    <row r="422" spans="1:8" x14ac:dyDescent="0.2">
      <c r="A422" s="32" t="s">
        <v>2728</v>
      </c>
      <c r="B422" s="99" t="s">
        <v>2729</v>
      </c>
      <c r="C422" s="261">
        <v>67894</v>
      </c>
      <c r="D422" s="261">
        <v>287042627.75400001</v>
      </c>
      <c r="E422" s="261">
        <v>2181040.3130000001</v>
      </c>
      <c r="F422" s="261">
        <v>82344952.410999998</v>
      </c>
      <c r="G422" s="261">
        <v>71989035.273000002</v>
      </c>
      <c r="H422" s="261">
        <v>10358246.243000001</v>
      </c>
    </row>
    <row r="423" spans="1:8" x14ac:dyDescent="0.2">
      <c r="A423" s="32" t="s">
        <v>2730</v>
      </c>
      <c r="B423" s="99" t="s">
        <v>2731</v>
      </c>
      <c r="C423" s="261">
        <v>65927</v>
      </c>
      <c r="D423" s="261">
        <v>183614130.558</v>
      </c>
      <c r="E423" s="261">
        <v>1938182.7720000001</v>
      </c>
      <c r="F423" s="261">
        <v>58693374.145999998</v>
      </c>
      <c r="G423" s="261">
        <v>49924847.612999998</v>
      </c>
      <c r="H423" s="261">
        <v>8769794.557</v>
      </c>
    </row>
    <row r="424" spans="1:8" x14ac:dyDescent="0.2">
      <c r="A424" s="32" t="s">
        <v>2732</v>
      </c>
      <c r="B424" s="99" t="s">
        <v>2733</v>
      </c>
      <c r="C424" s="261">
        <v>3512</v>
      </c>
      <c r="D424" s="261">
        <v>827444.07700000005</v>
      </c>
      <c r="E424" s="261">
        <v>15298.651</v>
      </c>
      <c r="F424" s="261">
        <v>155992.87</v>
      </c>
      <c r="G424" s="261">
        <v>184016.239</v>
      </c>
      <c r="H424" s="261">
        <v>-27969.606</v>
      </c>
    </row>
    <row r="425" spans="1:8" x14ac:dyDescent="0.2">
      <c r="A425" s="32" t="s">
        <v>2734</v>
      </c>
      <c r="B425" s="99" t="s">
        <v>2735</v>
      </c>
      <c r="C425" s="261">
        <v>12255</v>
      </c>
      <c r="D425" s="261">
        <v>101841533.855</v>
      </c>
      <c r="E425" s="261">
        <v>521250.408</v>
      </c>
      <c r="F425" s="261">
        <v>35901105.037</v>
      </c>
      <c r="G425" s="261">
        <v>30504356.350000001</v>
      </c>
      <c r="H425" s="261">
        <v>5397215.432</v>
      </c>
    </row>
    <row r="426" spans="1:8" x14ac:dyDescent="0.2">
      <c r="A426" s="32" t="s">
        <v>2736</v>
      </c>
      <c r="B426" s="99" t="s">
        <v>2737</v>
      </c>
      <c r="C426" s="261">
        <v>50160</v>
      </c>
      <c r="D426" s="261">
        <v>80945152.626000002</v>
      </c>
      <c r="E426" s="261">
        <v>1401633.713</v>
      </c>
      <c r="F426" s="261">
        <v>22636276.239</v>
      </c>
      <c r="G426" s="261">
        <v>19236475.024</v>
      </c>
      <c r="H426" s="261">
        <v>3400548.7310000001</v>
      </c>
    </row>
    <row r="427" spans="1:8" x14ac:dyDescent="0.2">
      <c r="A427" s="32" t="s">
        <v>2738</v>
      </c>
      <c r="B427" s="99" t="s">
        <v>2739</v>
      </c>
      <c r="C427" s="261">
        <v>218</v>
      </c>
      <c r="D427" s="261">
        <v>14807222.048</v>
      </c>
      <c r="E427" s="261">
        <v>43802.095000000001</v>
      </c>
      <c r="F427" s="261">
        <v>3415194.56</v>
      </c>
      <c r="G427" s="261">
        <v>5298010.2640000004</v>
      </c>
      <c r="H427" s="261">
        <v>-1882815.699</v>
      </c>
    </row>
    <row r="428" spans="1:8" x14ac:dyDescent="0.2">
      <c r="A428" s="32" t="s">
        <v>2740</v>
      </c>
      <c r="B428" s="99" t="s">
        <v>2741</v>
      </c>
      <c r="C428" s="261">
        <v>1035</v>
      </c>
      <c r="D428" s="261">
        <v>41985192.108999997</v>
      </c>
      <c r="E428" s="261">
        <v>114739.6</v>
      </c>
      <c r="F428" s="261">
        <v>8188908.2019999996</v>
      </c>
      <c r="G428" s="261">
        <v>6455819.2189999996</v>
      </c>
      <c r="H428" s="261">
        <v>1734042.6129999999</v>
      </c>
    </row>
    <row r="429" spans="1:8" x14ac:dyDescent="0.2">
      <c r="A429" s="32" t="s">
        <v>2742</v>
      </c>
      <c r="B429" s="99" t="s">
        <v>2743</v>
      </c>
      <c r="C429" s="261">
        <v>714</v>
      </c>
      <c r="D429" s="261">
        <v>46636083.038999997</v>
      </c>
      <c r="E429" s="261">
        <v>84315.846000000005</v>
      </c>
      <c r="F429" s="261">
        <v>12047475.503</v>
      </c>
      <c r="G429" s="261">
        <v>10310358.176999999</v>
      </c>
      <c r="H429" s="261">
        <v>1737224.7720000001</v>
      </c>
    </row>
    <row r="430" spans="1:8" x14ac:dyDescent="0.2">
      <c r="A430" s="32" t="s">
        <v>2744</v>
      </c>
      <c r="B430" s="99" t="s">
        <v>2745</v>
      </c>
      <c r="C430" s="261">
        <v>2508</v>
      </c>
      <c r="D430" s="261">
        <v>41188342.773000002</v>
      </c>
      <c r="E430" s="261">
        <v>52466.987999999998</v>
      </c>
      <c r="F430" s="261">
        <v>11348233.705</v>
      </c>
      <c r="G430" s="261">
        <v>9801728.6940000001</v>
      </c>
      <c r="H430" s="261">
        <v>1546566.3640000001</v>
      </c>
    </row>
    <row r="431" spans="1:8" x14ac:dyDescent="0.2">
      <c r="A431" s="32" t="s">
        <v>2746</v>
      </c>
      <c r="B431" s="99" t="s">
        <v>2747</v>
      </c>
      <c r="C431" s="261">
        <v>2264</v>
      </c>
      <c r="D431" s="261">
        <v>6107772.301</v>
      </c>
      <c r="E431" s="261">
        <v>19978.147000000001</v>
      </c>
      <c r="F431" s="261">
        <v>1220310.25</v>
      </c>
      <c r="G431" s="261">
        <v>954667.91099999996</v>
      </c>
      <c r="H431" s="261">
        <v>265568.52799999999</v>
      </c>
    </row>
    <row r="432" spans="1:8" ht="12.75" customHeight="1" x14ac:dyDescent="0.2">
      <c r="A432" s="32" t="s">
        <v>2748</v>
      </c>
      <c r="B432" s="99" t="s">
        <v>2749</v>
      </c>
      <c r="C432" s="261">
        <v>40</v>
      </c>
      <c r="D432" s="261">
        <v>215689.36900000001</v>
      </c>
      <c r="E432" s="261">
        <v>843.72199999999998</v>
      </c>
      <c r="F432" s="261">
        <v>43056.970999999998</v>
      </c>
      <c r="G432" s="261">
        <v>24406.348000000002</v>
      </c>
      <c r="H432" s="261">
        <v>18574.643</v>
      </c>
    </row>
    <row r="433" spans="1:8" x14ac:dyDescent="0.2">
      <c r="A433" s="32" t="s">
        <v>2750</v>
      </c>
      <c r="B433" s="99" t="s">
        <v>2751</v>
      </c>
      <c r="C433" s="261">
        <v>863</v>
      </c>
      <c r="D433" s="261">
        <v>4805224.2240000004</v>
      </c>
      <c r="E433" s="261">
        <v>11509.93</v>
      </c>
      <c r="F433" s="261">
        <v>983840.74699999997</v>
      </c>
      <c r="G433" s="261">
        <v>751278.36399999994</v>
      </c>
      <c r="H433" s="261">
        <v>232559.016</v>
      </c>
    </row>
    <row r="434" spans="1:8" ht="12.75" customHeight="1" x14ac:dyDescent="0.2">
      <c r="A434" s="32" t="s">
        <v>2752</v>
      </c>
      <c r="B434" s="99" t="s">
        <v>2753</v>
      </c>
      <c r="C434" s="261">
        <v>1361</v>
      </c>
      <c r="D434" s="261">
        <v>1086858.7080000001</v>
      </c>
      <c r="E434" s="261">
        <v>7624.4949999999999</v>
      </c>
      <c r="F434" s="261">
        <v>193412.53200000001</v>
      </c>
      <c r="G434" s="261">
        <v>178983.19899999999</v>
      </c>
      <c r="H434" s="261">
        <v>14434.869000000001</v>
      </c>
    </row>
    <row r="435" spans="1:8" x14ac:dyDescent="0.2">
      <c r="A435" s="32" t="s">
        <v>2754</v>
      </c>
      <c r="B435" s="99" t="s">
        <v>2755</v>
      </c>
      <c r="C435" s="261">
        <v>162</v>
      </c>
      <c r="D435" s="261">
        <v>19692134.973999999</v>
      </c>
      <c r="E435" s="261">
        <v>21410.629000000001</v>
      </c>
      <c r="F435" s="261">
        <v>4890315.591</v>
      </c>
      <c r="G435" s="261">
        <v>4255490.0630000001</v>
      </c>
      <c r="H435" s="261">
        <v>634960.76500000001</v>
      </c>
    </row>
    <row r="436" spans="1:8" x14ac:dyDescent="0.2">
      <c r="A436" s="32" t="s">
        <v>2756</v>
      </c>
      <c r="B436" s="99" t="s">
        <v>2757</v>
      </c>
      <c r="C436" s="261">
        <v>82</v>
      </c>
      <c r="D436" s="261">
        <v>15388435.498</v>
      </c>
      <c r="E436" s="261">
        <v>11078.212</v>
      </c>
      <c r="F436" s="261">
        <v>5237607.8640000001</v>
      </c>
      <c r="G436" s="261">
        <v>4591570.72</v>
      </c>
      <c r="H436" s="261">
        <v>646037.071</v>
      </c>
    </row>
    <row r="437" spans="1:8" x14ac:dyDescent="0.2">
      <c r="A437" s="32" t="s">
        <v>2758</v>
      </c>
      <c r="B437" s="99" t="s">
        <v>2759</v>
      </c>
      <c r="C437" s="261">
        <v>1566</v>
      </c>
      <c r="D437" s="261">
        <v>6295963.4519999996</v>
      </c>
      <c r="E437" s="261">
        <v>182514.55900000001</v>
      </c>
      <c r="F437" s="261">
        <v>1109605.1059999999</v>
      </c>
      <c r="G437" s="261">
        <v>876384.46799999999</v>
      </c>
      <c r="H437" s="261">
        <v>233047.40599999999</v>
      </c>
    </row>
    <row r="438" spans="1:8" x14ac:dyDescent="0.2">
      <c r="A438" s="32" t="s">
        <v>2760</v>
      </c>
      <c r="B438" s="99" t="s">
        <v>2761</v>
      </c>
      <c r="C438" s="261">
        <v>11449</v>
      </c>
      <c r="D438" s="261">
        <v>45483801.670999996</v>
      </c>
      <c r="E438" s="261">
        <v>1664043.7450000001</v>
      </c>
      <c r="F438" s="261">
        <v>7495552.8990000002</v>
      </c>
      <c r="G438" s="261">
        <v>6220950.9210000001</v>
      </c>
      <c r="H438" s="261">
        <v>1274062.5789999999</v>
      </c>
    </row>
    <row r="439" spans="1:8" x14ac:dyDescent="0.2">
      <c r="A439" s="32" t="s">
        <v>2762</v>
      </c>
      <c r="B439" s="99" t="s">
        <v>2763</v>
      </c>
      <c r="C439" s="261">
        <v>3978</v>
      </c>
      <c r="D439" s="261">
        <v>9139782.6190000009</v>
      </c>
      <c r="E439" s="261">
        <v>21784.562999999998</v>
      </c>
      <c r="F439" s="261">
        <v>1133499.7120000001</v>
      </c>
      <c r="G439" s="261">
        <v>1085747.128</v>
      </c>
      <c r="H439" s="261">
        <v>47008.894</v>
      </c>
    </row>
    <row r="440" spans="1:8" x14ac:dyDescent="0.2">
      <c r="A440" s="32" t="s">
        <v>2764</v>
      </c>
      <c r="B440" s="99" t="s">
        <v>2765</v>
      </c>
      <c r="C440" s="261">
        <v>378</v>
      </c>
      <c r="D440" s="261">
        <v>898296.04599999997</v>
      </c>
      <c r="E440" s="261">
        <v>1564.9570000000001</v>
      </c>
      <c r="F440" s="261">
        <v>101665.74800000001</v>
      </c>
      <c r="G440" s="261">
        <v>108467.061</v>
      </c>
      <c r="H440" s="261">
        <v>-6903.875</v>
      </c>
    </row>
    <row r="441" spans="1:8" x14ac:dyDescent="0.2">
      <c r="A441" s="32" t="s">
        <v>2766</v>
      </c>
      <c r="B441" s="99" t="s">
        <v>744</v>
      </c>
      <c r="C441" s="261">
        <v>3256</v>
      </c>
      <c r="D441" s="261">
        <v>7743681.5870000003</v>
      </c>
      <c r="E441" s="261">
        <v>18605.022000000001</v>
      </c>
      <c r="F441" s="261">
        <v>979699.69700000004</v>
      </c>
      <c r="G441" s="261">
        <v>915700.16599999997</v>
      </c>
      <c r="H441" s="261">
        <v>63405.06</v>
      </c>
    </row>
    <row r="442" spans="1:8" x14ac:dyDescent="0.2">
      <c r="A442" s="32" t="s">
        <v>745</v>
      </c>
      <c r="B442" s="99" t="s">
        <v>746</v>
      </c>
      <c r="C442" s="261">
        <v>344</v>
      </c>
      <c r="D442" s="261">
        <v>497804.98599999998</v>
      </c>
      <c r="E442" s="261">
        <v>1614.5840000000001</v>
      </c>
      <c r="F442" s="261">
        <v>52134.267</v>
      </c>
      <c r="G442" s="261">
        <v>61579.900999999998</v>
      </c>
      <c r="H442" s="261">
        <v>-9492.2909999999993</v>
      </c>
    </row>
    <row r="443" spans="1:8" x14ac:dyDescent="0.2">
      <c r="A443" s="32" t="s">
        <v>747</v>
      </c>
      <c r="B443" s="99" t="s">
        <v>748</v>
      </c>
      <c r="C443" s="261">
        <v>959</v>
      </c>
      <c r="D443" s="261">
        <v>1807864.753</v>
      </c>
      <c r="E443" s="261">
        <v>11320.555</v>
      </c>
      <c r="F443" s="261">
        <v>325159.23200000002</v>
      </c>
      <c r="G443" s="261">
        <v>172853.12299999999</v>
      </c>
      <c r="H443" s="261">
        <v>152237.38099999999</v>
      </c>
    </row>
    <row r="444" spans="1:8" x14ac:dyDescent="0.2">
      <c r="A444" s="32" t="s">
        <v>749</v>
      </c>
      <c r="B444" s="99" t="s">
        <v>750</v>
      </c>
      <c r="C444" s="261">
        <v>552</v>
      </c>
      <c r="D444" s="261">
        <v>779582.09100000001</v>
      </c>
      <c r="E444" s="261">
        <v>1848.6110000000001</v>
      </c>
      <c r="F444" s="261">
        <v>148331.55100000001</v>
      </c>
      <c r="G444" s="261">
        <v>78988.495999999999</v>
      </c>
      <c r="H444" s="261">
        <v>69343.289000000004</v>
      </c>
    </row>
    <row r="445" spans="1:8" x14ac:dyDescent="0.2">
      <c r="A445" s="32" t="s">
        <v>751</v>
      </c>
      <c r="B445" s="99" t="s">
        <v>752</v>
      </c>
      <c r="C445" s="261">
        <v>407</v>
      </c>
      <c r="D445" s="261">
        <v>1028282.662</v>
      </c>
      <c r="E445" s="261">
        <v>9471.9439999999995</v>
      </c>
      <c r="F445" s="261">
        <v>176827.68100000001</v>
      </c>
      <c r="G445" s="261">
        <v>93864.626999999993</v>
      </c>
      <c r="H445" s="261">
        <v>82894.092000000004</v>
      </c>
    </row>
    <row r="446" spans="1:8" x14ac:dyDescent="0.2">
      <c r="A446" s="32" t="s">
        <v>753</v>
      </c>
      <c r="B446" s="99" t="s">
        <v>754</v>
      </c>
      <c r="C446" s="261">
        <v>5966</v>
      </c>
      <c r="D446" s="261">
        <v>33625152.232000001</v>
      </c>
      <c r="E446" s="261">
        <v>1627618.8160000001</v>
      </c>
      <c r="F446" s="261">
        <v>5881611.7010000004</v>
      </c>
      <c r="G446" s="261">
        <v>4832674.0559999999</v>
      </c>
      <c r="H446" s="261">
        <v>1049089.0449999999</v>
      </c>
    </row>
    <row r="447" spans="1:8" x14ac:dyDescent="0.2">
      <c r="A447" s="32" t="s">
        <v>755</v>
      </c>
      <c r="B447" s="99" t="s">
        <v>756</v>
      </c>
      <c r="C447" s="261">
        <v>1682</v>
      </c>
      <c r="D447" s="261">
        <v>10452364.586999999</v>
      </c>
      <c r="E447" s="261">
        <v>81973.960999999996</v>
      </c>
      <c r="F447" s="261">
        <v>1871822.4180000001</v>
      </c>
      <c r="G447" s="261">
        <v>1405756.202</v>
      </c>
      <c r="H447" s="261">
        <v>466058.86599999998</v>
      </c>
    </row>
    <row r="448" spans="1:8" x14ac:dyDescent="0.2">
      <c r="A448" s="32" t="s">
        <v>757</v>
      </c>
      <c r="B448" s="99" t="s">
        <v>758</v>
      </c>
      <c r="C448" s="261">
        <v>1655</v>
      </c>
      <c r="D448" s="261">
        <v>10256375.403000001</v>
      </c>
      <c r="E448" s="261">
        <v>81551.884999999995</v>
      </c>
      <c r="F448" s="261">
        <v>1834595.564</v>
      </c>
      <c r="G448" s="261">
        <v>1376331.7120000001</v>
      </c>
      <c r="H448" s="261">
        <v>458256.45899999997</v>
      </c>
    </row>
    <row r="449" spans="1:8" x14ac:dyDescent="0.2">
      <c r="A449" s="32" t="s">
        <v>759</v>
      </c>
      <c r="B449" s="99" t="s">
        <v>760</v>
      </c>
      <c r="C449" s="261">
        <v>27</v>
      </c>
      <c r="D449" s="261">
        <v>195989.18400000001</v>
      </c>
      <c r="E449" s="261">
        <v>422.07600000000002</v>
      </c>
      <c r="F449" s="261">
        <v>37226.853999999999</v>
      </c>
      <c r="G449" s="261">
        <v>29424.49</v>
      </c>
      <c r="H449" s="261">
        <v>7802.4070000000002</v>
      </c>
    </row>
    <row r="450" spans="1:8" x14ac:dyDescent="0.2">
      <c r="A450" s="32" t="s">
        <v>761</v>
      </c>
      <c r="B450" s="99" t="s">
        <v>762</v>
      </c>
      <c r="C450" s="261">
        <v>1831</v>
      </c>
      <c r="D450" s="261">
        <v>8595370.7050000001</v>
      </c>
      <c r="E450" s="261">
        <v>104051.88800000001</v>
      </c>
      <c r="F450" s="261">
        <v>1579157.54</v>
      </c>
      <c r="G450" s="261">
        <v>1073323.851</v>
      </c>
      <c r="H450" s="261">
        <v>505808.24699999997</v>
      </c>
    </row>
    <row r="451" spans="1:8" x14ac:dyDescent="0.2">
      <c r="A451" s="32" t="s">
        <v>763</v>
      </c>
      <c r="B451" s="99" t="s">
        <v>764</v>
      </c>
      <c r="C451" s="261">
        <v>1710</v>
      </c>
      <c r="D451" s="261">
        <v>7742778.3310000002</v>
      </c>
      <c r="E451" s="261">
        <v>94990.335999999996</v>
      </c>
      <c r="F451" s="261">
        <v>1415856.1310000001</v>
      </c>
      <c r="G451" s="261">
        <v>955945.92</v>
      </c>
      <c r="H451" s="261">
        <v>459884.68599999999</v>
      </c>
    </row>
    <row r="452" spans="1:8" x14ac:dyDescent="0.2">
      <c r="A452" s="32" t="s">
        <v>765</v>
      </c>
      <c r="B452" s="99" t="s">
        <v>766</v>
      </c>
      <c r="C452" s="261">
        <v>121</v>
      </c>
      <c r="D452" s="261">
        <v>852592.37399999995</v>
      </c>
      <c r="E452" s="261">
        <v>9061.5519999999997</v>
      </c>
      <c r="F452" s="261">
        <v>163301.40900000001</v>
      </c>
      <c r="G452" s="261">
        <v>117377.931</v>
      </c>
      <c r="H452" s="261">
        <v>45923.561000000002</v>
      </c>
    </row>
    <row r="453" spans="1:8" x14ac:dyDescent="0.2">
      <c r="A453" s="32" t="s">
        <v>767</v>
      </c>
      <c r="B453" s="99" t="s">
        <v>768</v>
      </c>
      <c r="C453" s="261">
        <v>2453</v>
      </c>
      <c r="D453" s="261">
        <v>14577416.939999999</v>
      </c>
      <c r="E453" s="261">
        <v>1441592.9669999999</v>
      </c>
      <c r="F453" s="261">
        <v>2430631.7429999998</v>
      </c>
      <c r="G453" s="261">
        <v>2353594.003</v>
      </c>
      <c r="H453" s="261">
        <v>77221.932000000001</v>
      </c>
    </row>
    <row r="454" spans="1:8" x14ac:dyDescent="0.2">
      <c r="A454" s="32" t="s">
        <v>2995</v>
      </c>
      <c r="B454" s="99" t="s">
        <v>2996</v>
      </c>
      <c r="C454" s="261">
        <v>518</v>
      </c>
      <c r="D454" s="261">
        <v>1555909.3559999999</v>
      </c>
      <c r="E454" s="261">
        <v>153133.272</v>
      </c>
      <c r="F454" s="261">
        <v>247120.88</v>
      </c>
      <c r="G454" s="261">
        <v>264223.10700000002</v>
      </c>
      <c r="H454" s="261">
        <v>-17101.870999999999</v>
      </c>
    </row>
    <row r="455" spans="1:8" x14ac:dyDescent="0.2">
      <c r="A455" s="32" t="s">
        <v>2997</v>
      </c>
      <c r="B455" s="99" t="s">
        <v>2998</v>
      </c>
      <c r="C455" s="261">
        <v>1935</v>
      </c>
      <c r="D455" s="261">
        <v>13021507.584000001</v>
      </c>
      <c r="E455" s="261">
        <v>1288459.6950000001</v>
      </c>
      <c r="F455" s="261">
        <v>2183510.8629999999</v>
      </c>
      <c r="G455" s="261">
        <v>2089370.8959999999</v>
      </c>
      <c r="H455" s="261">
        <v>94323.803</v>
      </c>
    </row>
    <row r="456" spans="1:8" x14ac:dyDescent="0.2">
      <c r="A456" s="321" t="s">
        <v>2403</v>
      </c>
      <c r="B456" s="99" t="s">
        <v>2999</v>
      </c>
      <c r="C456" s="40">
        <v>546</v>
      </c>
      <c r="D456" s="40">
        <v>911002.06700000004</v>
      </c>
      <c r="E456" s="40">
        <v>3319.8110000000001</v>
      </c>
      <c r="F456" s="40">
        <v>155282.25399999999</v>
      </c>
      <c r="G456" s="40">
        <v>129676.614</v>
      </c>
      <c r="H456" s="40">
        <v>25727.258999999998</v>
      </c>
    </row>
    <row r="457" spans="1:8" x14ac:dyDescent="0.2">
      <c r="A457" s="32" t="s">
        <v>3000</v>
      </c>
      <c r="B457" s="99" t="s">
        <v>3001</v>
      </c>
      <c r="C457" s="261">
        <v>362616</v>
      </c>
      <c r="D457" s="261">
        <v>253079236.76800001</v>
      </c>
      <c r="E457" s="261">
        <v>2834770.108</v>
      </c>
      <c r="F457" s="261">
        <v>44639478.835000001</v>
      </c>
      <c r="G457" s="261">
        <v>29919665.693</v>
      </c>
      <c r="H457" s="261">
        <v>14713469.125</v>
      </c>
    </row>
    <row r="458" spans="1:8" x14ac:dyDescent="0.2">
      <c r="A458" s="32" t="s">
        <v>3002</v>
      </c>
      <c r="B458" s="99" t="s">
        <v>3003</v>
      </c>
      <c r="C458" s="261">
        <v>29279</v>
      </c>
      <c r="D458" s="261">
        <v>71091511.773000002</v>
      </c>
      <c r="E458" s="261">
        <v>403250.39399999997</v>
      </c>
      <c r="F458" s="261">
        <v>13570149.854</v>
      </c>
      <c r="G458" s="261">
        <v>8638228.7740000002</v>
      </c>
      <c r="H458" s="261">
        <v>4921790.2230000002</v>
      </c>
    </row>
    <row r="459" spans="1:8" x14ac:dyDescent="0.2">
      <c r="A459" s="32" t="s">
        <v>3004</v>
      </c>
      <c r="B459" s="99" t="s">
        <v>3005</v>
      </c>
      <c r="C459" s="261">
        <v>5455</v>
      </c>
      <c r="D459" s="261">
        <v>13305607.536</v>
      </c>
      <c r="E459" s="261">
        <v>34683.713000000003</v>
      </c>
      <c r="F459" s="261">
        <v>2236556.2560000001</v>
      </c>
      <c r="G459" s="261">
        <v>1143427.7890000001</v>
      </c>
      <c r="H459" s="261">
        <v>1093149.2930000001</v>
      </c>
    </row>
    <row r="460" spans="1:8" x14ac:dyDescent="0.2">
      <c r="A460" s="32" t="s">
        <v>3006</v>
      </c>
      <c r="B460" s="99" t="s">
        <v>2976</v>
      </c>
      <c r="C460" s="261">
        <v>612</v>
      </c>
      <c r="D460" s="261">
        <v>701516.6</v>
      </c>
      <c r="E460" s="261">
        <v>922.71299999999997</v>
      </c>
      <c r="F460" s="261">
        <v>122021.291</v>
      </c>
      <c r="G460" s="261">
        <v>92810.345000000001</v>
      </c>
      <c r="H460" s="261">
        <v>29211.135999999999</v>
      </c>
    </row>
    <row r="461" spans="1:8" x14ac:dyDescent="0.2">
      <c r="A461" s="32" t="s">
        <v>2977</v>
      </c>
      <c r="B461" s="99" t="s">
        <v>2978</v>
      </c>
      <c r="C461" s="261">
        <v>834</v>
      </c>
      <c r="D461" s="261">
        <v>2320190.9240000001</v>
      </c>
      <c r="E461" s="261">
        <v>9158.6569999999992</v>
      </c>
      <c r="F461" s="261">
        <v>459156.799</v>
      </c>
      <c r="G461" s="261">
        <v>296130.81400000001</v>
      </c>
      <c r="H461" s="261">
        <v>163108.22899999999</v>
      </c>
    </row>
    <row r="462" spans="1:8" x14ac:dyDescent="0.2">
      <c r="A462" s="32" t="s">
        <v>2979</v>
      </c>
      <c r="B462" s="99" t="s">
        <v>2980</v>
      </c>
      <c r="C462" s="261">
        <v>4009</v>
      </c>
      <c r="D462" s="261">
        <v>10283900.012</v>
      </c>
      <c r="E462" s="261">
        <v>24602.343000000001</v>
      </c>
      <c r="F462" s="261">
        <v>1655378.166</v>
      </c>
      <c r="G462" s="261">
        <v>754486.63</v>
      </c>
      <c r="H462" s="261">
        <v>900829.92799999996</v>
      </c>
    </row>
    <row r="463" spans="1:8" x14ac:dyDescent="0.2">
      <c r="A463" s="32" t="s">
        <v>2981</v>
      </c>
      <c r="B463" s="99" t="s">
        <v>2982</v>
      </c>
      <c r="C463" s="261">
        <v>23824</v>
      </c>
      <c r="D463" s="261">
        <v>57785904.237000003</v>
      </c>
      <c r="E463" s="261">
        <v>368566.68099999998</v>
      </c>
      <c r="F463" s="261">
        <v>11333593.597999999</v>
      </c>
      <c r="G463" s="261">
        <v>7494800.9850000003</v>
      </c>
      <c r="H463" s="261">
        <v>3828640.93</v>
      </c>
    </row>
    <row r="464" spans="1:8" x14ac:dyDescent="0.2">
      <c r="A464" s="32" t="s">
        <v>2983</v>
      </c>
      <c r="B464" s="99" t="s">
        <v>2984</v>
      </c>
      <c r="C464" s="261">
        <v>21963</v>
      </c>
      <c r="D464" s="261">
        <v>55279919.990999997</v>
      </c>
      <c r="E464" s="261">
        <v>284401.89600000001</v>
      </c>
      <c r="F464" s="261">
        <v>10794347.073999999</v>
      </c>
      <c r="G464" s="261">
        <v>7133987.2029999997</v>
      </c>
      <c r="H464" s="261">
        <v>3650201.0839999998</v>
      </c>
    </row>
    <row r="465" spans="1:8" x14ac:dyDescent="0.2">
      <c r="A465" s="32" t="s">
        <v>2985</v>
      </c>
      <c r="B465" s="99" t="s">
        <v>2986</v>
      </c>
      <c r="C465" s="261">
        <v>1861</v>
      </c>
      <c r="D465" s="261">
        <v>2505984.2459999998</v>
      </c>
      <c r="E465" s="261">
        <v>84164.785000000003</v>
      </c>
      <c r="F465" s="261">
        <v>539246.52399999998</v>
      </c>
      <c r="G465" s="261">
        <v>360813.78200000001</v>
      </c>
      <c r="H465" s="261">
        <v>178439.84599999999</v>
      </c>
    </row>
    <row r="466" spans="1:8" x14ac:dyDescent="0.2">
      <c r="A466" s="32" t="s">
        <v>2987</v>
      </c>
      <c r="B466" s="99" t="s">
        <v>2988</v>
      </c>
      <c r="C466" s="261">
        <v>9074</v>
      </c>
      <c r="D466" s="261">
        <v>26048198.543000001</v>
      </c>
      <c r="E466" s="261">
        <v>194012.06</v>
      </c>
      <c r="F466" s="261">
        <v>4672358.3839999996</v>
      </c>
      <c r="G466" s="261">
        <v>3533558.4249999998</v>
      </c>
      <c r="H466" s="261">
        <v>1141189.3970000001</v>
      </c>
    </row>
    <row r="467" spans="1:8" x14ac:dyDescent="0.2">
      <c r="A467" s="32" t="s">
        <v>2989</v>
      </c>
      <c r="B467" s="99" t="s">
        <v>2990</v>
      </c>
      <c r="C467" s="261">
        <v>5226</v>
      </c>
      <c r="D467" s="261">
        <v>18841874.730999999</v>
      </c>
      <c r="E467" s="261">
        <v>120401.648</v>
      </c>
      <c r="F467" s="261">
        <v>3373037.8969999999</v>
      </c>
      <c r="G467" s="261">
        <v>2622295.4019999998</v>
      </c>
      <c r="H467" s="261">
        <v>750851.65800000005</v>
      </c>
    </row>
    <row r="468" spans="1:8" x14ac:dyDescent="0.2">
      <c r="A468" s="32" t="s">
        <v>2991</v>
      </c>
      <c r="B468" s="99" t="s">
        <v>2992</v>
      </c>
      <c r="C468" s="261">
        <v>4515</v>
      </c>
      <c r="D468" s="261">
        <v>15816537.475</v>
      </c>
      <c r="E468" s="261">
        <v>91797.17</v>
      </c>
      <c r="F468" s="261">
        <v>2935219.07</v>
      </c>
      <c r="G468" s="261">
        <v>2160734.2200000002</v>
      </c>
      <c r="H468" s="261">
        <v>774590.21600000001</v>
      </c>
    </row>
    <row r="469" spans="1:8" x14ac:dyDescent="0.2">
      <c r="A469" s="32" t="s">
        <v>2030</v>
      </c>
      <c r="B469" s="99" t="s">
        <v>2031</v>
      </c>
      <c r="C469" s="261">
        <v>454</v>
      </c>
      <c r="D469" s="261">
        <v>1985608.9850000001</v>
      </c>
      <c r="E469" s="261">
        <v>8552.9159999999993</v>
      </c>
      <c r="F469" s="261">
        <v>232491.399</v>
      </c>
      <c r="G469" s="261">
        <v>293285.13799999998</v>
      </c>
      <c r="H469" s="261">
        <v>-60789.972000000002</v>
      </c>
    </row>
    <row r="470" spans="1:8" x14ac:dyDescent="0.2">
      <c r="A470" s="32" t="s">
        <v>2032</v>
      </c>
      <c r="B470" s="99" t="s">
        <v>2033</v>
      </c>
      <c r="C470" s="261">
        <v>257</v>
      </c>
      <c r="D470" s="261">
        <v>1039728.2709999999</v>
      </c>
      <c r="E470" s="261">
        <v>20051.562000000002</v>
      </c>
      <c r="F470" s="261">
        <v>205327.42800000001</v>
      </c>
      <c r="G470" s="261">
        <v>168276.04399999999</v>
      </c>
      <c r="H470" s="261">
        <v>37051.413999999997</v>
      </c>
    </row>
    <row r="471" spans="1:8" x14ac:dyDescent="0.2">
      <c r="A471" s="32" t="s">
        <v>2034</v>
      </c>
      <c r="B471" s="99" t="s">
        <v>2035</v>
      </c>
      <c r="C471" s="261">
        <v>2082</v>
      </c>
      <c r="D471" s="261">
        <v>4261338.2450000001</v>
      </c>
      <c r="E471" s="261">
        <v>38842.99</v>
      </c>
      <c r="F471" s="261">
        <v>736776.39199999999</v>
      </c>
      <c r="G471" s="261">
        <v>502613.72</v>
      </c>
      <c r="H471" s="261">
        <v>234447.97899999999</v>
      </c>
    </row>
    <row r="472" spans="1:8" x14ac:dyDescent="0.2">
      <c r="A472" s="32" t="s">
        <v>2036</v>
      </c>
      <c r="B472" s="99" t="s">
        <v>2037</v>
      </c>
      <c r="C472" s="261">
        <v>1753</v>
      </c>
      <c r="D472" s="261">
        <v>3720234.3130000001</v>
      </c>
      <c r="E472" s="261">
        <v>21356.355</v>
      </c>
      <c r="F472" s="261">
        <v>644055.86600000004</v>
      </c>
      <c r="G472" s="261">
        <v>443193.33299999998</v>
      </c>
      <c r="H472" s="261">
        <v>201149.98800000001</v>
      </c>
    </row>
    <row r="473" spans="1:8" x14ac:dyDescent="0.2">
      <c r="A473" s="32" t="s">
        <v>2038</v>
      </c>
      <c r="B473" s="99" t="s">
        <v>2039</v>
      </c>
      <c r="C473" s="261">
        <v>329</v>
      </c>
      <c r="D473" s="261">
        <v>541103.93200000003</v>
      </c>
      <c r="E473" s="261">
        <v>17486.634999999998</v>
      </c>
      <c r="F473" s="261">
        <v>92720.525999999998</v>
      </c>
      <c r="G473" s="261">
        <v>59420.387000000002</v>
      </c>
      <c r="H473" s="261">
        <v>33297.991000000002</v>
      </c>
    </row>
    <row r="474" spans="1:8" x14ac:dyDescent="0.2">
      <c r="A474" s="32" t="s">
        <v>2040</v>
      </c>
      <c r="B474" s="99" t="s">
        <v>2041</v>
      </c>
      <c r="C474" s="261">
        <v>1766</v>
      </c>
      <c r="D474" s="261">
        <v>2944985.5669999998</v>
      </c>
      <c r="E474" s="261">
        <v>34767.421999999999</v>
      </c>
      <c r="F474" s="261">
        <v>562544.09499999997</v>
      </c>
      <c r="G474" s="261">
        <v>408649.30300000001</v>
      </c>
      <c r="H474" s="261">
        <v>155889.76</v>
      </c>
    </row>
    <row r="475" spans="1:8" x14ac:dyDescent="0.2">
      <c r="A475" s="32" t="s">
        <v>2042</v>
      </c>
      <c r="B475" s="99" t="s">
        <v>2043</v>
      </c>
      <c r="C475" s="261">
        <v>351</v>
      </c>
      <c r="D475" s="261">
        <v>840950.98899999994</v>
      </c>
      <c r="E475" s="261">
        <v>19812.526000000002</v>
      </c>
      <c r="F475" s="261">
        <v>161501.78</v>
      </c>
      <c r="G475" s="261">
        <v>120408.412</v>
      </c>
      <c r="H475" s="261">
        <v>41104.612999999998</v>
      </c>
    </row>
    <row r="476" spans="1:8" x14ac:dyDescent="0.2">
      <c r="A476" s="32" t="s">
        <v>2044</v>
      </c>
      <c r="B476" s="99" t="s">
        <v>2045</v>
      </c>
      <c r="C476" s="261">
        <v>1415</v>
      </c>
      <c r="D476" s="261">
        <v>2104034.5780000002</v>
      </c>
      <c r="E476" s="261">
        <v>14954.896000000001</v>
      </c>
      <c r="F476" s="261">
        <v>401042.315</v>
      </c>
      <c r="G476" s="261">
        <v>288240.891</v>
      </c>
      <c r="H476" s="261">
        <v>114785.147</v>
      </c>
    </row>
    <row r="477" spans="1:8" x14ac:dyDescent="0.2">
      <c r="A477" s="32" t="s">
        <v>2046</v>
      </c>
      <c r="B477" s="99" t="s">
        <v>2047</v>
      </c>
      <c r="C477" s="261">
        <v>324263</v>
      </c>
      <c r="D477" s="261">
        <v>155939526.45199999</v>
      </c>
      <c r="E477" s="261">
        <v>2237507.6540000001</v>
      </c>
      <c r="F477" s="261">
        <v>26396970.596999999</v>
      </c>
      <c r="G477" s="261">
        <v>17747878.493999999</v>
      </c>
      <c r="H477" s="261">
        <v>8650489.5050000008</v>
      </c>
    </row>
    <row r="478" spans="1:8" x14ac:dyDescent="0.2">
      <c r="A478" s="32" t="s">
        <v>2048</v>
      </c>
      <c r="B478" s="99" t="s">
        <v>2049</v>
      </c>
      <c r="C478" s="261">
        <v>8869</v>
      </c>
      <c r="D478" s="261">
        <v>5749493.3619999997</v>
      </c>
      <c r="E478" s="261">
        <v>41024.569000000003</v>
      </c>
      <c r="F478" s="261">
        <v>843844.89199999999</v>
      </c>
      <c r="G478" s="261">
        <v>704569.06700000004</v>
      </c>
      <c r="H478" s="261">
        <v>138783.82500000001</v>
      </c>
    </row>
    <row r="479" spans="1:8" x14ac:dyDescent="0.2">
      <c r="A479" s="32" t="s">
        <v>2050</v>
      </c>
      <c r="B479" s="99" t="s">
        <v>3234</v>
      </c>
      <c r="C479" s="261">
        <v>3686</v>
      </c>
      <c r="D479" s="261">
        <v>2274632.4350000001</v>
      </c>
      <c r="E479" s="261">
        <v>9568.3520000000008</v>
      </c>
      <c r="F479" s="261">
        <v>319157.08399999997</v>
      </c>
      <c r="G479" s="261">
        <v>272268.533</v>
      </c>
      <c r="H479" s="261">
        <v>46786.692000000003</v>
      </c>
    </row>
    <row r="480" spans="1:8" x14ac:dyDescent="0.2">
      <c r="A480" s="32" t="s">
        <v>3235</v>
      </c>
      <c r="B480" s="99" t="s">
        <v>3236</v>
      </c>
      <c r="C480" s="261">
        <v>4966</v>
      </c>
      <c r="D480" s="261">
        <v>3225318.7549999999</v>
      </c>
      <c r="E480" s="261">
        <v>26487.218000000001</v>
      </c>
      <c r="F480" s="261">
        <v>487201.08399999997</v>
      </c>
      <c r="G480" s="261">
        <v>397522.24599999998</v>
      </c>
      <c r="H480" s="261">
        <v>89297.125</v>
      </c>
    </row>
    <row r="481" spans="1:8" x14ac:dyDescent="0.2">
      <c r="A481" s="32" t="s">
        <v>3237</v>
      </c>
      <c r="B481" s="99" t="s">
        <v>3238</v>
      </c>
      <c r="C481" s="261">
        <v>217</v>
      </c>
      <c r="D481" s="261">
        <v>249542.17199999999</v>
      </c>
      <c r="E481" s="261">
        <v>4968.9989999999998</v>
      </c>
      <c r="F481" s="261">
        <v>37486.724000000002</v>
      </c>
      <c r="G481" s="261">
        <v>34778.288</v>
      </c>
      <c r="H481" s="261">
        <v>2700.0079999999998</v>
      </c>
    </row>
    <row r="482" spans="1:8" x14ac:dyDescent="0.2">
      <c r="A482" s="32" t="s">
        <v>3239</v>
      </c>
      <c r="B482" s="99" t="s">
        <v>3240</v>
      </c>
      <c r="C482" s="261">
        <v>118234</v>
      </c>
      <c r="D482" s="261">
        <v>71897542.702000007</v>
      </c>
      <c r="E482" s="261">
        <v>1079365.575</v>
      </c>
      <c r="F482" s="261">
        <v>12198532.858999999</v>
      </c>
      <c r="G482" s="261">
        <v>8294899.7139999997</v>
      </c>
      <c r="H482" s="261">
        <v>3905813.1379999998</v>
      </c>
    </row>
    <row r="483" spans="1:8" x14ac:dyDescent="0.2">
      <c r="A483" s="32" t="s">
        <v>3241</v>
      </c>
      <c r="B483" s="99" t="s">
        <v>3242</v>
      </c>
      <c r="C483" s="261">
        <v>32958</v>
      </c>
      <c r="D483" s="261">
        <v>22335712.048999999</v>
      </c>
      <c r="E483" s="261">
        <v>214104.07699999999</v>
      </c>
      <c r="F483" s="261">
        <v>3757312.0959999999</v>
      </c>
      <c r="G483" s="261">
        <v>2469045.8250000002</v>
      </c>
      <c r="H483" s="261">
        <v>1289574.071</v>
      </c>
    </row>
    <row r="484" spans="1:8" x14ac:dyDescent="0.2">
      <c r="A484" s="32" t="s">
        <v>3243</v>
      </c>
      <c r="B484" s="99" t="s">
        <v>3244</v>
      </c>
      <c r="C484" s="261">
        <v>47488</v>
      </c>
      <c r="D484" s="261">
        <v>35232484.825000003</v>
      </c>
      <c r="E484" s="261">
        <v>371100.886</v>
      </c>
      <c r="F484" s="261">
        <v>6177839.9220000003</v>
      </c>
      <c r="G484" s="261">
        <v>4198804.0439999998</v>
      </c>
      <c r="H484" s="261">
        <v>1980736.612</v>
      </c>
    </row>
    <row r="485" spans="1:8" x14ac:dyDescent="0.2">
      <c r="A485" s="32" t="s">
        <v>3245</v>
      </c>
      <c r="B485" s="99" t="s">
        <v>3246</v>
      </c>
      <c r="C485" s="261">
        <v>37788</v>
      </c>
      <c r="D485" s="261">
        <v>14329345.828</v>
      </c>
      <c r="E485" s="261">
        <v>494160.61200000002</v>
      </c>
      <c r="F485" s="261">
        <v>2263380.841</v>
      </c>
      <c r="G485" s="261">
        <v>1627049.845</v>
      </c>
      <c r="H485" s="261">
        <v>635502.45499999996</v>
      </c>
    </row>
    <row r="486" spans="1:8" x14ac:dyDescent="0.2">
      <c r="A486" s="32" t="s">
        <v>3247</v>
      </c>
      <c r="B486" s="99" t="s">
        <v>3248</v>
      </c>
      <c r="C486" s="261">
        <v>21771</v>
      </c>
      <c r="D486" s="261">
        <v>6814960.7470000004</v>
      </c>
      <c r="E486" s="261">
        <v>184754.60699999999</v>
      </c>
      <c r="F486" s="261">
        <v>1082734.517</v>
      </c>
      <c r="G486" s="261">
        <v>794702.38199999998</v>
      </c>
      <c r="H486" s="261">
        <v>287572.28600000002</v>
      </c>
    </row>
    <row r="487" spans="1:8" x14ac:dyDescent="0.2">
      <c r="A487" s="32" t="s">
        <v>3249</v>
      </c>
      <c r="B487" s="99" t="s">
        <v>3250</v>
      </c>
      <c r="C487" s="261">
        <v>16017</v>
      </c>
      <c r="D487" s="261">
        <v>7514385.0810000002</v>
      </c>
      <c r="E487" s="261">
        <v>309406.005</v>
      </c>
      <c r="F487" s="261">
        <v>1180646.324</v>
      </c>
      <c r="G487" s="261">
        <v>832347.46299999999</v>
      </c>
      <c r="H487" s="261">
        <v>347930.16899999999</v>
      </c>
    </row>
    <row r="488" spans="1:8" x14ac:dyDescent="0.2">
      <c r="A488" s="32" t="s">
        <v>3251</v>
      </c>
      <c r="B488" s="99" t="s">
        <v>3252</v>
      </c>
      <c r="C488" s="261">
        <v>132463</v>
      </c>
      <c r="D488" s="261">
        <v>41454414.560999997</v>
      </c>
      <c r="E488" s="261">
        <v>605769.05599999998</v>
      </c>
      <c r="F488" s="261">
        <v>6994525.9349999996</v>
      </c>
      <c r="G488" s="261">
        <v>4450874.0360000003</v>
      </c>
      <c r="H488" s="261">
        <v>2543984.9819999998</v>
      </c>
    </row>
    <row r="489" spans="1:8" x14ac:dyDescent="0.2">
      <c r="A489" s="32" t="s">
        <v>3253</v>
      </c>
      <c r="B489" s="99" t="s">
        <v>3254</v>
      </c>
      <c r="C489" s="261">
        <v>8072</v>
      </c>
      <c r="D489" s="261">
        <v>3239675.696</v>
      </c>
      <c r="E489" s="261">
        <v>9566.3979999999992</v>
      </c>
      <c r="F489" s="261">
        <v>514881.09299999999</v>
      </c>
      <c r="G489" s="261">
        <v>327384.61</v>
      </c>
      <c r="H489" s="261">
        <v>187476.266</v>
      </c>
    </row>
    <row r="490" spans="1:8" x14ac:dyDescent="0.2">
      <c r="A490" s="32" t="s">
        <v>3255</v>
      </c>
      <c r="B490" s="99" t="s">
        <v>3256</v>
      </c>
      <c r="C490" s="261">
        <v>25282</v>
      </c>
      <c r="D490" s="261">
        <v>9604898.4470000006</v>
      </c>
      <c r="E490" s="261">
        <v>196482.19099999999</v>
      </c>
      <c r="F490" s="261">
        <v>1682394.7560000001</v>
      </c>
      <c r="G490" s="261">
        <v>1134366.6410000001</v>
      </c>
      <c r="H490" s="261">
        <v>547949.103</v>
      </c>
    </row>
    <row r="491" spans="1:8" x14ac:dyDescent="0.2">
      <c r="A491" s="32" t="s">
        <v>3257</v>
      </c>
      <c r="B491" s="99" t="s">
        <v>3258</v>
      </c>
      <c r="C491" s="261">
        <v>41190</v>
      </c>
      <c r="D491" s="261">
        <v>9912773.5789999999</v>
      </c>
      <c r="E491" s="261">
        <v>193916.12</v>
      </c>
      <c r="F491" s="261">
        <v>1569790.2490000001</v>
      </c>
      <c r="G491" s="261">
        <v>1095741.477</v>
      </c>
      <c r="H491" s="261">
        <v>474167.61499999999</v>
      </c>
    </row>
    <row r="492" spans="1:8" x14ac:dyDescent="0.2">
      <c r="A492" s="32" t="s">
        <v>3259</v>
      </c>
      <c r="B492" s="99" t="s">
        <v>3260</v>
      </c>
      <c r="C492" s="261">
        <v>34272</v>
      </c>
      <c r="D492" s="261">
        <v>12345352.654999999</v>
      </c>
      <c r="E492" s="261">
        <v>80967.305999999997</v>
      </c>
      <c r="F492" s="261">
        <v>2171148.3390000002</v>
      </c>
      <c r="G492" s="261">
        <v>1179361.321</v>
      </c>
      <c r="H492" s="261">
        <v>991947.85400000005</v>
      </c>
    </row>
    <row r="493" spans="1:8" x14ac:dyDescent="0.2">
      <c r="A493" s="32" t="s">
        <v>3261</v>
      </c>
      <c r="B493" s="99" t="s">
        <v>3262</v>
      </c>
      <c r="C493" s="261">
        <v>30988</v>
      </c>
      <c r="D493" s="261">
        <v>10505264.148</v>
      </c>
      <c r="E493" s="261">
        <v>29752.647000000001</v>
      </c>
      <c r="F493" s="261">
        <v>1852846.9469999999</v>
      </c>
      <c r="G493" s="261">
        <v>950411.78899999999</v>
      </c>
      <c r="H493" s="261">
        <v>902571.61300000001</v>
      </c>
    </row>
    <row r="494" spans="1:8" x14ac:dyDescent="0.2">
      <c r="A494" s="32" t="s">
        <v>3263</v>
      </c>
      <c r="B494" s="99" t="s">
        <v>3264</v>
      </c>
      <c r="C494" s="261">
        <v>3284</v>
      </c>
      <c r="D494" s="261">
        <v>1840088.507</v>
      </c>
      <c r="E494" s="261">
        <v>51214.659</v>
      </c>
      <c r="F494" s="261">
        <v>318301.39199999999</v>
      </c>
      <c r="G494" s="261">
        <v>228949.53200000001</v>
      </c>
      <c r="H494" s="261">
        <v>89376.240999999995</v>
      </c>
    </row>
    <row r="495" spans="1:8" x14ac:dyDescent="0.2">
      <c r="A495" s="32" t="s">
        <v>3265</v>
      </c>
      <c r="B495" s="99" t="s">
        <v>3266</v>
      </c>
      <c r="C495" s="261">
        <v>23647</v>
      </c>
      <c r="D495" s="261">
        <v>6351714.1840000004</v>
      </c>
      <c r="E495" s="261">
        <v>124837.041</v>
      </c>
      <c r="F495" s="261">
        <v>1056311.4979999999</v>
      </c>
      <c r="G495" s="261">
        <v>714019.98699999996</v>
      </c>
      <c r="H495" s="261">
        <v>342444.14399999997</v>
      </c>
    </row>
    <row r="496" spans="1:8" x14ac:dyDescent="0.2">
      <c r="A496" s="32" t="s">
        <v>3267</v>
      </c>
      <c r="B496" s="99" t="s">
        <v>3268</v>
      </c>
      <c r="C496" s="261">
        <v>64697</v>
      </c>
      <c r="D496" s="261">
        <v>36838075.827</v>
      </c>
      <c r="E496" s="261">
        <v>511348.45400000003</v>
      </c>
      <c r="F496" s="261">
        <v>6360066.9110000003</v>
      </c>
      <c r="G496" s="261">
        <v>4297535.6770000001</v>
      </c>
      <c r="H496" s="261">
        <v>2061907.56</v>
      </c>
    </row>
    <row r="497" spans="1:8" x14ac:dyDescent="0.2">
      <c r="A497" s="32" t="s">
        <v>3269</v>
      </c>
      <c r="B497" s="99" t="s">
        <v>3270</v>
      </c>
      <c r="C497" s="261">
        <v>27843</v>
      </c>
      <c r="D497" s="261">
        <v>15714838.022</v>
      </c>
      <c r="E497" s="261">
        <v>117961.52899999999</v>
      </c>
      <c r="F497" s="261">
        <v>2733503.3509999998</v>
      </c>
      <c r="G497" s="261">
        <v>1794213.7279999999</v>
      </c>
      <c r="H497" s="261">
        <v>938434.13</v>
      </c>
    </row>
    <row r="498" spans="1:8" x14ac:dyDescent="0.2">
      <c r="A498" s="32" t="s">
        <v>3271</v>
      </c>
      <c r="B498" s="99" t="s">
        <v>3272</v>
      </c>
      <c r="C498" s="261">
        <v>14273</v>
      </c>
      <c r="D498" s="261">
        <v>8612243.4189999998</v>
      </c>
      <c r="E498" s="261">
        <v>32099.219000000001</v>
      </c>
      <c r="F498" s="261">
        <v>1460402.0449999999</v>
      </c>
      <c r="G498" s="261">
        <v>946922.01399999997</v>
      </c>
      <c r="H498" s="261">
        <v>512913.31800000003</v>
      </c>
    </row>
    <row r="499" spans="1:8" x14ac:dyDescent="0.2">
      <c r="A499" s="32" t="s">
        <v>3273</v>
      </c>
      <c r="B499" s="99" t="s">
        <v>3274</v>
      </c>
      <c r="C499" s="261">
        <v>13570</v>
      </c>
      <c r="D499" s="261">
        <v>7102594.6030000001</v>
      </c>
      <c r="E499" s="261">
        <v>85862.31</v>
      </c>
      <c r="F499" s="261">
        <v>1273101.3060000001</v>
      </c>
      <c r="G499" s="261">
        <v>847291.71400000004</v>
      </c>
      <c r="H499" s="261">
        <v>425520.81199999998</v>
      </c>
    </row>
    <row r="500" spans="1:8" x14ac:dyDescent="0.2">
      <c r="A500" s="32" t="s">
        <v>3275</v>
      </c>
      <c r="B500" s="99" t="s">
        <v>3276</v>
      </c>
      <c r="C500" s="261">
        <v>36854</v>
      </c>
      <c r="D500" s="261">
        <v>21123237.805</v>
      </c>
      <c r="E500" s="261">
        <v>393386.92499999999</v>
      </c>
      <c r="F500" s="261">
        <v>3626563.56</v>
      </c>
      <c r="G500" s="261">
        <v>2503321.949</v>
      </c>
      <c r="H500" s="261">
        <v>1123473.43</v>
      </c>
    </row>
    <row r="501" spans="1:8" x14ac:dyDescent="0.2">
      <c r="A501" s="32" t="s">
        <v>3277</v>
      </c>
      <c r="B501" s="99" t="s">
        <v>3278</v>
      </c>
      <c r="C501" s="261">
        <v>3413</v>
      </c>
      <c r="D501" s="261">
        <v>2229321.8339999998</v>
      </c>
      <c r="E501" s="261">
        <v>16733.623</v>
      </c>
      <c r="F501" s="261">
        <v>420545.38799999998</v>
      </c>
      <c r="G501" s="261">
        <v>213570.84099999999</v>
      </c>
      <c r="H501" s="261">
        <v>207019.01699999999</v>
      </c>
    </row>
    <row r="502" spans="1:8" x14ac:dyDescent="0.2">
      <c r="A502" s="32" t="s">
        <v>3279</v>
      </c>
      <c r="B502" s="99" t="s">
        <v>3280</v>
      </c>
      <c r="C502" s="261">
        <v>1268</v>
      </c>
      <c r="D502" s="261">
        <v>1107872.648</v>
      </c>
      <c r="E502" s="261">
        <v>101196.569</v>
      </c>
      <c r="F502" s="261">
        <v>195078.74799999999</v>
      </c>
      <c r="G502" s="261">
        <v>151586.44099999999</v>
      </c>
      <c r="H502" s="261">
        <v>43726.167000000001</v>
      </c>
    </row>
    <row r="503" spans="1:8" x14ac:dyDescent="0.2">
      <c r="A503" s="32" t="s">
        <v>3281</v>
      </c>
      <c r="B503" s="99" t="s">
        <v>3282</v>
      </c>
      <c r="C503" s="261">
        <v>32173</v>
      </c>
      <c r="D503" s="261">
        <v>17786043.322999999</v>
      </c>
      <c r="E503" s="261">
        <v>275456.73300000001</v>
      </c>
      <c r="F503" s="261">
        <v>3010939.4240000001</v>
      </c>
      <c r="G503" s="261">
        <v>2138164.6669999999</v>
      </c>
      <c r="H503" s="261">
        <v>872728.24600000004</v>
      </c>
    </row>
    <row r="504" spans="1:8" x14ac:dyDescent="0.2">
      <c r="A504" s="32" t="s">
        <v>3283</v>
      </c>
      <c r="B504" s="99" t="s">
        <v>3284</v>
      </c>
      <c r="C504" s="261">
        <v>624949</v>
      </c>
      <c r="D504" s="261">
        <v>1848836445.207</v>
      </c>
      <c r="E504" s="261">
        <v>219608559.752</v>
      </c>
      <c r="F504" s="261">
        <v>306131700.17500001</v>
      </c>
      <c r="G504" s="261">
        <v>263277053.627</v>
      </c>
      <c r="H504" s="261">
        <v>43567042.696000002</v>
      </c>
    </row>
    <row r="505" spans="1:8" x14ac:dyDescent="0.2">
      <c r="A505" s="32" t="s">
        <v>3285</v>
      </c>
      <c r="B505" s="99" t="s">
        <v>3286</v>
      </c>
      <c r="C505" s="261">
        <v>104837</v>
      </c>
      <c r="D505" s="261">
        <v>196442272.51899999</v>
      </c>
      <c r="E505" s="261">
        <v>27054012.291000001</v>
      </c>
      <c r="F505" s="261">
        <v>38993378.952</v>
      </c>
      <c r="G505" s="261">
        <v>31045627.699000001</v>
      </c>
      <c r="H505" s="261">
        <v>7961313.557</v>
      </c>
    </row>
    <row r="506" spans="1:8" x14ac:dyDescent="0.2">
      <c r="A506" s="32" t="s">
        <v>3287</v>
      </c>
      <c r="B506" s="99" t="s">
        <v>3288</v>
      </c>
      <c r="C506" s="261">
        <v>42604</v>
      </c>
      <c r="D506" s="261">
        <v>129882375.33</v>
      </c>
      <c r="E506" s="261">
        <v>18129221.886999998</v>
      </c>
      <c r="F506" s="261">
        <v>26420007.013</v>
      </c>
      <c r="G506" s="261">
        <v>21357999.267000001</v>
      </c>
      <c r="H506" s="261">
        <v>5071327.1720000003</v>
      </c>
    </row>
    <row r="507" spans="1:8" x14ac:dyDescent="0.2">
      <c r="A507" s="32" t="s">
        <v>3289</v>
      </c>
      <c r="B507" s="99" t="s">
        <v>1106</v>
      </c>
      <c r="C507" s="261">
        <v>40768</v>
      </c>
      <c r="D507" s="261">
        <v>124812801.08</v>
      </c>
      <c r="E507" s="261">
        <v>16560445.09</v>
      </c>
      <c r="F507" s="261">
        <v>25336055.195999999</v>
      </c>
      <c r="G507" s="261">
        <v>20499765.259</v>
      </c>
      <c r="H507" s="261">
        <v>4845600.8720000004</v>
      </c>
    </row>
    <row r="508" spans="1:8" x14ac:dyDescent="0.2">
      <c r="A508" s="32" t="s">
        <v>1107</v>
      </c>
      <c r="B508" s="99" t="s">
        <v>3019</v>
      </c>
      <c r="C508" s="261">
        <v>1836</v>
      </c>
      <c r="D508" s="261">
        <v>5069574.25</v>
      </c>
      <c r="E508" s="261">
        <v>1568776.797</v>
      </c>
      <c r="F508" s="261">
        <v>1083951.817</v>
      </c>
      <c r="G508" s="261">
        <v>858234.00800000003</v>
      </c>
      <c r="H508" s="261">
        <v>225726.3</v>
      </c>
    </row>
    <row r="509" spans="1:8" x14ac:dyDescent="0.2">
      <c r="A509" s="32" t="s">
        <v>3020</v>
      </c>
      <c r="B509" s="99" t="s">
        <v>3021</v>
      </c>
      <c r="C509" s="261">
        <v>37260</v>
      </c>
      <c r="D509" s="261">
        <v>19023908.919</v>
      </c>
      <c r="E509" s="261">
        <v>384248.56099999999</v>
      </c>
      <c r="F509" s="261">
        <v>3602293.2710000002</v>
      </c>
      <c r="G509" s="261">
        <v>2401701.287</v>
      </c>
      <c r="H509" s="261">
        <v>1202294.9650000001</v>
      </c>
    </row>
    <row r="510" spans="1:8" x14ac:dyDescent="0.2">
      <c r="A510" s="32" t="s">
        <v>3022</v>
      </c>
      <c r="B510" s="99" t="s">
        <v>3023</v>
      </c>
      <c r="C510" s="261">
        <v>4263</v>
      </c>
      <c r="D510" s="261">
        <v>2069119.7830000001</v>
      </c>
      <c r="E510" s="261">
        <v>17560.548999999999</v>
      </c>
      <c r="F510" s="261">
        <v>388374.70799999998</v>
      </c>
      <c r="G510" s="261">
        <v>206525.399</v>
      </c>
      <c r="H510" s="261">
        <v>181844.18</v>
      </c>
    </row>
    <row r="511" spans="1:8" x14ac:dyDescent="0.2">
      <c r="A511" s="32" t="s">
        <v>3024</v>
      </c>
      <c r="B511" s="99" t="s">
        <v>3025</v>
      </c>
      <c r="C511" s="261">
        <v>2541</v>
      </c>
      <c r="D511" s="261">
        <v>1137577.8959999999</v>
      </c>
      <c r="E511" s="261">
        <v>8182.9040000000005</v>
      </c>
      <c r="F511" s="261">
        <v>213676.568</v>
      </c>
      <c r="G511" s="261">
        <v>147609.69899999999</v>
      </c>
      <c r="H511" s="261">
        <v>66082</v>
      </c>
    </row>
    <row r="512" spans="1:8" x14ac:dyDescent="0.2">
      <c r="A512" s="32" t="s">
        <v>3026</v>
      </c>
      <c r="B512" s="99" t="s">
        <v>3027</v>
      </c>
      <c r="C512" s="261">
        <v>29470</v>
      </c>
      <c r="D512" s="261">
        <v>14660368.25</v>
      </c>
      <c r="E512" s="261">
        <v>289957.78399999999</v>
      </c>
      <c r="F512" s="261">
        <v>2784462.943</v>
      </c>
      <c r="G512" s="261">
        <v>1894025.473</v>
      </c>
      <c r="H512" s="261">
        <v>890525.16500000004</v>
      </c>
    </row>
    <row r="513" spans="1:8" x14ac:dyDescent="0.2">
      <c r="A513" s="32" t="s">
        <v>3028</v>
      </c>
      <c r="B513" s="99" t="s">
        <v>3029</v>
      </c>
      <c r="C513" s="261">
        <v>986</v>
      </c>
      <c r="D513" s="261">
        <v>1156842.99</v>
      </c>
      <c r="E513" s="261">
        <v>68547.323999999993</v>
      </c>
      <c r="F513" s="261">
        <v>215779.052</v>
      </c>
      <c r="G513" s="261">
        <v>153540.71599999999</v>
      </c>
      <c r="H513" s="261">
        <v>63843.62</v>
      </c>
    </row>
    <row r="514" spans="1:8" x14ac:dyDescent="0.2">
      <c r="A514" s="32" t="s">
        <v>3030</v>
      </c>
      <c r="B514" s="99" t="s">
        <v>3031</v>
      </c>
      <c r="C514" s="261">
        <v>19647</v>
      </c>
      <c r="D514" s="261">
        <v>43127998.244000003</v>
      </c>
      <c r="E514" s="261">
        <v>7620762.0029999996</v>
      </c>
      <c r="F514" s="261">
        <v>8041080.0300000003</v>
      </c>
      <c r="G514" s="261">
        <v>6618865.1100000003</v>
      </c>
      <c r="H514" s="261">
        <v>1423094.8470000001</v>
      </c>
    </row>
    <row r="515" spans="1:8" x14ac:dyDescent="0.2">
      <c r="A515" s="32" t="s">
        <v>3032</v>
      </c>
      <c r="B515" s="99" t="s">
        <v>3033</v>
      </c>
      <c r="C515" s="261">
        <v>4057</v>
      </c>
      <c r="D515" s="261">
        <v>31976729.418000001</v>
      </c>
      <c r="E515" s="261">
        <v>6597020.8380000005</v>
      </c>
      <c r="F515" s="261">
        <v>5961694.4289999995</v>
      </c>
      <c r="G515" s="261">
        <v>4962445.46</v>
      </c>
      <c r="H515" s="261">
        <v>999659.39099999995</v>
      </c>
    </row>
    <row r="516" spans="1:8" x14ac:dyDescent="0.2">
      <c r="A516" s="32" t="s">
        <v>3034</v>
      </c>
      <c r="B516" s="99" t="s">
        <v>3035</v>
      </c>
      <c r="C516" s="261">
        <v>15590</v>
      </c>
      <c r="D516" s="261">
        <v>11151268.825999999</v>
      </c>
      <c r="E516" s="261">
        <v>1023741.165</v>
      </c>
      <c r="F516" s="261">
        <v>2079385.601</v>
      </c>
      <c r="G516" s="261">
        <v>1656419.65</v>
      </c>
      <c r="H516" s="261">
        <v>423435.45600000001</v>
      </c>
    </row>
    <row r="517" spans="1:8" x14ac:dyDescent="0.2">
      <c r="A517" s="32" t="s">
        <v>3036</v>
      </c>
      <c r="B517" s="99" t="s">
        <v>3037</v>
      </c>
      <c r="C517" s="261">
        <v>5326</v>
      </c>
      <c r="D517" s="261">
        <v>4407990.0259999996</v>
      </c>
      <c r="E517" s="261">
        <v>919779.83999999997</v>
      </c>
      <c r="F517" s="261">
        <v>929998.63800000004</v>
      </c>
      <c r="G517" s="261">
        <v>667062.03500000003</v>
      </c>
      <c r="H517" s="261">
        <v>264596.57299999997</v>
      </c>
    </row>
    <row r="518" spans="1:8" x14ac:dyDescent="0.2">
      <c r="A518" s="32" t="s">
        <v>3038</v>
      </c>
      <c r="B518" s="99" t="s">
        <v>3039</v>
      </c>
      <c r="C518" s="261">
        <v>159777</v>
      </c>
      <c r="D518" s="261">
        <v>1097453782.8540001</v>
      </c>
      <c r="E518" s="261">
        <v>163643057.928</v>
      </c>
      <c r="F518" s="261">
        <v>178672443.49399999</v>
      </c>
      <c r="G518" s="261">
        <v>158773264.21000001</v>
      </c>
      <c r="H518" s="261">
        <v>20573414.671999998</v>
      </c>
    </row>
    <row r="519" spans="1:8" x14ac:dyDescent="0.2">
      <c r="A519" s="32" t="s">
        <v>3040</v>
      </c>
      <c r="B519" s="99" t="s">
        <v>3041</v>
      </c>
      <c r="C519" s="261">
        <v>60079</v>
      </c>
      <c r="D519" s="261">
        <v>23761601.750999998</v>
      </c>
      <c r="E519" s="261">
        <v>2595789.8059999999</v>
      </c>
      <c r="F519" s="261">
        <v>4090804.2769999998</v>
      </c>
      <c r="G519" s="261">
        <v>3018200.7769999998</v>
      </c>
      <c r="H519" s="261">
        <v>1074099.449</v>
      </c>
    </row>
    <row r="520" spans="1:8" x14ac:dyDescent="0.2">
      <c r="A520" s="32" t="s">
        <v>3042</v>
      </c>
      <c r="B520" s="99" t="s">
        <v>3043</v>
      </c>
      <c r="C520" s="261">
        <v>1305</v>
      </c>
      <c r="D520" s="261">
        <v>979143.56299999997</v>
      </c>
      <c r="E520" s="261">
        <v>53866.712</v>
      </c>
      <c r="F520" s="261">
        <v>103874.239</v>
      </c>
      <c r="G520" s="261">
        <v>97864.645999999993</v>
      </c>
      <c r="H520" s="261">
        <v>6014.1030000000001</v>
      </c>
    </row>
    <row r="521" spans="1:8" x14ac:dyDescent="0.2">
      <c r="A521" s="32" t="s">
        <v>3044</v>
      </c>
      <c r="B521" s="99" t="s">
        <v>3045</v>
      </c>
      <c r="C521" s="261">
        <v>1355</v>
      </c>
      <c r="D521" s="261">
        <v>1530984.8419999999</v>
      </c>
      <c r="E521" s="261">
        <v>406035.80200000003</v>
      </c>
      <c r="F521" s="261">
        <v>289385.21600000001</v>
      </c>
      <c r="G521" s="261">
        <v>238395.682</v>
      </c>
      <c r="H521" s="261">
        <v>50993.192000000003</v>
      </c>
    </row>
    <row r="522" spans="1:8" x14ac:dyDescent="0.2">
      <c r="A522" s="32" t="s">
        <v>3046</v>
      </c>
      <c r="B522" s="99" t="s">
        <v>3047</v>
      </c>
      <c r="C522" s="261">
        <v>5275</v>
      </c>
      <c r="D522" s="261">
        <v>1868707.574</v>
      </c>
      <c r="E522" s="261">
        <v>238249.78400000001</v>
      </c>
      <c r="F522" s="261">
        <v>345672.50199999998</v>
      </c>
      <c r="G522" s="261">
        <v>237930.976</v>
      </c>
      <c r="H522" s="261">
        <v>107736.114</v>
      </c>
    </row>
    <row r="523" spans="1:8" x14ac:dyDescent="0.2">
      <c r="A523" s="32" t="s">
        <v>3048</v>
      </c>
      <c r="B523" s="99" t="s">
        <v>3049</v>
      </c>
      <c r="C523" s="261">
        <v>740</v>
      </c>
      <c r="D523" s="261">
        <v>254519.609</v>
      </c>
      <c r="E523" s="261">
        <v>38990.423999999999</v>
      </c>
      <c r="F523" s="261">
        <v>49106.686000000002</v>
      </c>
      <c r="G523" s="261">
        <v>34424.161999999997</v>
      </c>
      <c r="H523" s="261">
        <v>14691.846</v>
      </c>
    </row>
    <row r="524" spans="1:8" x14ac:dyDescent="0.2">
      <c r="A524" s="32" t="s">
        <v>3050</v>
      </c>
      <c r="B524" s="99" t="s">
        <v>3051</v>
      </c>
      <c r="C524" s="261">
        <v>4535</v>
      </c>
      <c r="D524" s="261">
        <v>1614187.9650000001</v>
      </c>
      <c r="E524" s="261">
        <v>199259.36</v>
      </c>
      <c r="F524" s="261">
        <v>296565.81599999999</v>
      </c>
      <c r="G524" s="261">
        <v>203506.81400000001</v>
      </c>
      <c r="H524" s="261">
        <v>93044.267999999996</v>
      </c>
    </row>
    <row r="525" spans="1:8" x14ac:dyDescent="0.2">
      <c r="A525" s="32" t="s">
        <v>3052</v>
      </c>
      <c r="B525" s="99" t="s">
        <v>637</v>
      </c>
      <c r="C525" s="261">
        <v>9868</v>
      </c>
      <c r="D525" s="261">
        <v>4746574.4419999998</v>
      </c>
      <c r="E525" s="261">
        <v>486781.09100000001</v>
      </c>
      <c r="F525" s="261">
        <v>810030.29799999995</v>
      </c>
      <c r="G525" s="261">
        <v>601674.54099999997</v>
      </c>
      <c r="H525" s="261">
        <v>208431.17800000001</v>
      </c>
    </row>
    <row r="526" spans="1:8" x14ac:dyDescent="0.2">
      <c r="A526" s="32" t="s">
        <v>638</v>
      </c>
      <c r="B526" s="99" t="s">
        <v>639</v>
      </c>
      <c r="C526" s="261">
        <v>6827</v>
      </c>
      <c r="D526" s="261">
        <v>2762113.5780000002</v>
      </c>
      <c r="E526" s="261">
        <v>238818.274</v>
      </c>
      <c r="F526" s="261">
        <v>536007.82400000002</v>
      </c>
      <c r="G526" s="261">
        <v>379917.70600000001</v>
      </c>
      <c r="H526" s="261">
        <v>156027.71400000001</v>
      </c>
    </row>
    <row r="527" spans="1:8" x14ac:dyDescent="0.2">
      <c r="A527" s="32" t="s">
        <v>640</v>
      </c>
      <c r="B527" s="99" t="s">
        <v>641</v>
      </c>
      <c r="C527" s="261">
        <v>4879</v>
      </c>
      <c r="D527" s="261">
        <v>1759576.2109999999</v>
      </c>
      <c r="E527" s="261">
        <v>190032.33199999999</v>
      </c>
      <c r="F527" s="261">
        <v>328079.53700000001</v>
      </c>
      <c r="G527" s="261">
        <v>231622.15100000001</v>
      </c>
      <c r="H527" s="261">
        <v>96716.311000000002</v>
      </c>
    </row>
    <row r="528" spans="1:8" x14ac:dyDescent="0.2">
      <c r="A528" s="32" t="s">
        <v>642</v>
      </c>
      <c r="B528" s="99" t="s">
        <v>643</v>
      </c>
      <c r="C528" s="261">
        <v>3484</v>
      </c>
      <c r="D528" s="261">
        <v>1494656.5870000001</v>
      </c>
      <c r="E528" s="261">
        <v>134507.89000000001</v>
      </c>
      <c r="F528" s="261">
        <v>217229.13800000001</v>
      </c>
      <c r="G528" s="261">
        <v>170927.929</v>
      </c>
      <c r="H528" s="261">
        <v>46306.080000000002</v>
      </c>
    </row>
    <row r="529" spans="1:8" x14ac:dyDescent="0.2">
      <c r="A529" s="32" t="s">
        <v>644</v>
      </c>
      <c r="B529" s="99" t="s">
        <v>645</v>
      </c>
      <c r="C529" s="261">
        <v>17343</v>
      </c>
      <c r="D529" s="261">
        <v>5877569.199</v>
      </c>
      <c r="E529" s="261">
        <v>561953.88699999999</v>
      </c>
      <c r="F529" s="261">
        <v>991141.91599999997</v>
      </c>
      <c r="G529" s="261">
        <v>708098.62600000005</v>
      </c>
      <c r="H529" s="261">
        <v>284234.60200000001</v>
      </c>
    </row>
    <row r="530" spans="1:8" x14ac:dyDescent="0.2">
      <c r="A530" s="32" t="s">
        <v>646</v>
      </c>
      <c r="B530" s="99" t="s">
        <v>647</v>
      </c>
      <c r="C530" s="261">
        <v>238</v>
      </c>
      <c r="D530" s="261">
        <v>116778.523</v>
      </c>
      <c r="E530" s="261">
        <v>4546.1360000000004</v>
      </c>
      <c r="F530" s="261">
        <v>20713.897000000001</v>
      </c>
      <c r="G530" s="261">
        <v>17030.977999999999</v>
      </c>
      <c r="H530" s="261">
        <v>3682.9639999999999</v>
      </c>
    </row>
    <row r="531" spans="1:8" x14ac:dyDescent="0.2">
      <c r="A531" s="32" t="s">
        <v>648</v>
      </c>
      <c r="B531" s="99" t="s">
        <v>649</v>
      </c>
      <c r="C531" s="261">
        <v>446</v>
      </c>
      <c r="D531" s="261">
        <v>198632.06599999999</v>
      </c>
      <c r="E531" s="261">
        <v>33805.483999999997</v>
      </c>
      <c r="F531" s="261">
        <v>24126.642</v>
      </c>
      <c r="G531" s="261">
        <v>19493.073</v>
      </c>
      <c r="H531" s="261">
        <v>4625.1809999999996</v>
      </c>
    </row>
    <row r="532" spans="1:8" x14ac:dyDescent="0.2">
      <c r="A532" s="32" t="s">
        <v>650</v>
      </c>
      <c r="B532" s="99" t="s">
        <v>651</v>
      </c>
      <c r="C532" s="261">
        <v>166</v>
      </c>
      <c r="D532" s="261">
        <v>32634.734</v>
      </c>
      <c r="E532" s="261">
        <v>2287.4969999999998</v>
      </c>
      <c r="F532" s="261">
        <v>6045.6549999999997</v>
      </c>
      <c r="G532" s="261">
        <v>4471.3890000000001</v>
      </c>
      <c r="H532" s="261">
        <v>1574.3030000000001</v>
      </c>
    </row>
    <row r="533" spans="1:8" x14ac:dyDescent="0.2">
      <c r="A533" s="32" t="s">
        <v>652</v>
      </c>
      <c r="B533" s="99" t="s">
        <v>653</v>
      </c>
      <c r="C533" s="261">
        <v>1211</v>
      </c>
      <c r="D533" s="261">
        <v>1198266.2720000001</v>
      </c>
      <c r="E533" s="261">
        <v>185950.527</v>
      </c>
      <c r="F533" s="261">
        <v>206763.37400000001</v>
      </c>
      <c r="G533" s="261">
        <v>141753.446</v>
      </c>
      <c r="H533" s="261">
        <v>65013.82</v>
      </c>
    </row>
    <row r="534" spans="1:8" x14ac:dyDescent="0.2">
      <c r="A534" s="32" t="s">
        <v>654</v>
      </c>
      <c r="B534" s="99" t="s">
        <v>655</v>
      </c>
      <c r="C534" s="261">
        <v>494</v>
      </c>
      <c r="D534" s="261">
        <v>98976.491999999998</v>
      </c>
      <c r="E534" s="261">
        <v>16895.237000000001</v>
      </c>
      <c r="F534" s="261">
        <v>20064.948</v>
      </c>
      <c r="G534" s="261">
        <v>13108.68</v>
      </c>
      <c r="H534" s="261">
        <v>6956.4139999999998</v>
      </c>
    </row>
    <row r="535" spans="1:8" x14ac:dyDescent="0.2">
      <c r="A535" s="32" t="s">
        <v>656</v>
      </c>
      <c r="B535" s="99" t="s">
        <v>657</v>
      </c>
      <c r="C535" s="261">
        <v>807</v>
      </c>
      <c r="D535" s="261">
        <v>311401.69699999999</v>
      </c>
      <c r="E535" s="261">
        <v>34242.161999999997</v>
      </c>
      <c r="F535" s="261">
        <v>56086.588000000003</v>
      </c>
      <c r="G535" s="261">
        <v>41792.574999999997</v>
      </c>
      <c r="H535" s="261">
        <v>14294.071</v>
      </c>
    </row>
    <row r="536" spans="1:8" x14ac:dyDescent="0.2">
      <c r="A536" s="32" t="s">
        <v>658</v>
      </c>
      <c r="B536" s="99" t="s">
        <v>659</v>
      </c>
      <c r="C536" s="261">
        <v>500</v>
      </c>
      <c r="D536" s="261">
        <v>271835.85100000002</v>
      </c>
      <c r="E536" s="261">
        <v>1346.9449999999999</v>
      </c>
      <c r="F536" s="261">
        <v>29907.609</v>
      </c>
      <c r="G536" s="261">
        <v>18408.435000000001</v>
      </c>
      <c r="H536" s="261">
        <v>11500.384</v>
      </c>
    </row>
    <row r="537" spans="1:8" x14ac:dyDescent="0.2">
      <c r="A537" s="32" t="s">
        <v>660</v>
      </c>
      <c r="B537" s="99" t="s">
        <v>661</v>
      </c>
      <c r="C537" s="261">
        <v>13481</v>
      </c>
      <c r="D537" s="261">
        <v>3649043.5639999998</v>
      </c>
      <c r="E537" s="261">
        <v>282879.89899999998</v>
      </c>
      <c r="F537" s="261">
        <v>627433.20299999998</v>
      </c>
      <c r="G537" s="261">
        <v>452040.05</v>
      </c>
      <c r="H537" s="261">
        <v>176587.465</v>
      </c>
    </row>
    <row r="538" spans="1:8" x14ac:dyDescent="0.2">
      <c r="A538" s="32" t="s">
        <v>662</v>
      </c>
      <c r="B538" s="99" t="s">
        <v>663</v>
      </c>
      <c r="C538" s="261">
        <v>9743</v>
      </c>
      <c r="D538" s="261">
        <v>2742275.7549999999</v>
      </c>
      <c r="E538" s="261">
        <v>285544.03399999999</v>
      </c>
      <c r="F538" s="261">
        <v>469383.60700000002</v>
      </c>
      <c r="G538" s="261">
        <v>351768.52</v>
      </c>
      <c r="H538" s="261">
        <v>117640.155</v>
      </c>
    </row>
    <row r="539" spans="1:8" x14ac:dyDescent="0.2">
      <c r="A539" s="32" t="s">
        <v>664</v>
      </c>
      <c r="B539" s="99" t="s">
        <v>1932</v>
      </c>
      <c r="C539" s="261">
        <v>7158</v>
      </c>
      <c r="D539" s="261">
        <v>62129843.501999997</v>
      </c>
      <c r="E539" s="261">
        <v>5957604.9879999999</v>
      </c>
      <c r="F539" s="261">
        <v>6442125.773</v>
      </c>
      <c r="G539" s="261">
        <v>6561280.3629999999</v>
      </c>
      <c r="H539" s="261">
        <v>-119097.84699999999</v>
      </c>
    </row>
    <row r="540" spans="1:8" x14ac:dyDescent="0.2">
      <c r="A540" s="32" t="s">
        <v>1933</v>
      </c>
      <c r="B540" s="99" t="s">
        <v>1934</v>
      </c>
      <c r="C540" s="261">
        <v>2538</v>
      </c>
      <c r="D540" s="261">
        <v>41268845.284000002</v>
      </c>
      <c r="E540" s="261">
        <v>3702672.6129999999</v>
      </c>
      <c r="F540" s="261">
        <v>4630251.33</v>
      </c>
      <c r="G540" s="261">
        <v>4555948.477</v>
      </c>
      <c r="H540" s="261">
        <v>74373.009000000005</v>
      </c>
    </row>
    <row r="541" spans="1:8" x14ac:dyDescent="0.2">
      <c r="A541" s="32" t="s">
        <v>1935</v>
      </c>
      <c r="B541" s="99" t="s">
        <v>1936</v>
      </c>
      <c r="C541" s="261">
        <v>2019</v>
      </c>
      <c r="D541" s="261">
        <v>5528125.7589999996</v>
      </c>
      <c r="E541" s="261">
        <v>1463933.906</v>
      </c>
      <c r="F541" s="261">
        <v>602639.24800000002</v>
      </c>
      <c r="G541" s="261">
        <v>530331.674</v>
      </c>
      <c r="H541" s="261">
        <v>72454.957999999999</v>
      </c>
    </row>
    <row r="542" spans="1:8" x14ac:dyDescent="0.2">
      <c r="A542" s="32" t="s">
        <v>1937</v>
      </c>
      <c r="B542" s="99" t="s">
        <v>1938</v>
      </c>
      <c r="C542" s="261">
        <v>2407</v>
      </c>
      <c r="D542" s="261">
        <v>14788624.198000001</v>
      </c>
      <c r="E542" s="261">
        <v>691350.90500000003</v>
      </c>
      <c r="F542" s="261">
        <v>1138772.8500000001</v>
      </c>
      <c r="G542" s="261">
        <v>1387286.213</v>
      </c>
      <c r="H542" s="261">
        <v>-248674.31899999999</v>
      </c>
    </row>
    <row r="543" spans="1:8" x14ac:dyDescent="0.2">
      <c r="A543" s="32" t="s">
        <v>1939</v>
      </c>
      <c r="B543" s="99" t="s">
        <v>1940</v>
      </c>
      <c r="C543" s="261">
        <v>194</v>
      </c>
      <c r="D543" s="261">
        <v>544248.26100000006</v>
      </c>
      <c r="E543" s="261">
        <v>99647.563999999998</v>
      </c>
      <c r="F543" s="261">
        <v>70462.345000000001</v>
      </c>
      <c r="G543" s="261">
        <v>87713.998999999996</v>
      </c>
      <c r="H543" s="261">
        <v>-17251.494999999999</v>
      </c>
    </row>
    <row r="544" spans="1:8" x14ac:dyDescent="0.2">
      <c r="A544" s="32" t="s">
        <v>1941</v>
      </c>
      <c r="B544" s="99" t="s">
        <v>1942</v>
      </c>
      <c r="C544" s="261">
        <v>14156</v>
      </c>
      <c r="D544" s="261">
        <v>221255217.641</v>
      </c>
      <c r="E544" s="261">
        <v>27386925.866</v>
      </c>
      <c r="F544" s="261">
        <v>25758105.949999999</v>
      </c>
      <c r="G544" s="261">
        <v>24188000.346000001</v>
      </c>
      <c r="H544" s="261">
        <v>1580387.7609999999</v>
      </c>
    </row>
    <row r="545" spans="1:8" x14ac:dyDescent="0.2">
      <c r="A545" s="32" t="s">
        <v>1943</v>
      </c>
      <c r="B545" s="99" t="s">
        <v>911</v>
      </c>
      <c r="C545" s="261">
        <v>2160</v>
      </c>
      <c r="D545" s="261">
        <v>23316447.664000001</v>
      </c>
      <c r="E545" s="261">
        <v>6909759.5329999998</v>
      </c>
      <c r="F545" s="261">
        <v>2173521.986</v>
      </c>
      <c r="G545" s="261">
        <v>2002203.399</v>
      </c>
      <c r="H545" s="261">
        <v>172179.83199999999</v>
      </c>
    </row>
    <row r="546" spans="1:8" x14ac:dyDescent="0.2">
      <c r="A546" s="32" t="s">
        <v>912</v>
      </c>
      <c r="B546" s="99" t="s">
        <v>913</v>
      </c>
      <c r="C546" s="261">
        <v>1596</v>
      </c>
      <c r="D546" s="261">
        <v>19459352.771000002</v>
      </c>
      <c r="E546" s="261">
        <v>2817864.6140000001</v>
      </c>
      <c r="F546" s="261">
        <v>1495035.6510000001</v>
      </c>
      <c r="G546" s="261">
        <v>1557611.0060000001</v>
      </c>
      <c r="H546" s="261">
        <v>-62441.250999999997</v>
      </c>
    </row>
    <row r="547" spans="1:8" x14ac:dyDescent="0.2">
      <c r="A547" s="32" t="s">
        <v>914</v>
      </c>
      <c r="B547" s="99" t="s">
        <v>915</v>
      </c>
      <c r="C547" s="261">
        <v>666</v>
      </c>
      <c r="D547" s="261">
        <v>12208362.585999999</v>
      </c>
      <c r="E547" s="261">
        <v>2318635.1469999999</v>
      </c>
      <c r="F547" s="261">
        <v>940618.08400000003</v>
      </c>
      <c r="G547" s="261">
        <v>995586.29500000004</v>
      </c>
      <c r="H547" s="261">
        <v>-54458.561999999998</v>
      </c>
    </row>
    <row r="548" spans="1:8" x14ac:dyDescent="0.2">
      <c r="A548" s="32" t="s">
        <v>916</v>
      </c>
      <c r="B548" s="99" t="s">
        <v>917</v>
      </c>
      <c r="C548" s="261">
        <v>3948</v>
      </c>
      <c r="D548" s="261">
        <v>18906386.568999998</v>
      </c>
      <c r="E548" s="261">
        <v>2424528.7319999998</v>
      </c>
      <c r="F548" s="261">
        <v>3768310.4559999998</v>
      </c>
      <c r="G548" s="261">
        <v>3096746.7140000002</v>
      </c>
      <c r="H548" s="261">
        <v>672996.74699999997</v>
      </c>
    </row>
    <row r="549" spans="1:8" x14ac:dyDescent="0.2">
      <c r="A549" s="32" t="s">
        <v>918</v>
      </c>
      <c r="B549" s="99" t="s">
        <v>919</v>
      </c>
      <c r="C549" s="261">
        <v>352</v>
      </c>
      <c r="D549" s="261">
        <v>10259970.790999999</v>
      </c>
      <c r="E549" s="261">
        <v>697596.93599999999</v>
      </c>
      <c r="F549" s="261">
        <v>1471696.1470000001</v>
      </c>
      <c r="G549" s="261">
        <v>1403635.352</v>
      </c>
      <c r="H549" s="261">
        <v>68060.872000000003</v>
      </c>
    </row>
    <row r="550" spans="1:8" x14ac:dyDescent="0.2">
      <c r="A550" s="32" t="s">
        <v>920</v>
      </c>
      <c r="B550" s="99" t="s">
        <v>921</v>
      </c>
      <c r="C550" s="261">
        <v>571</v>
      </c>
      <c r="D550" s="261">
        <v>4752135.7589999996</v>
      </c>
      <c r="E550" s="261">
        <v>757188.91099999996</v>
      </c>
      <c r="F550" s="261">
        <v>420094.16700000002</v>
      </c>
      <c r="G550" s="261">
        <v>396331.03200000001</v>
      </c>
      <c r="H550" s="261">
        <v>23763.416000000001</v>
      </c>
    </row>
    <row r="551" spans="1:8" x14ac:dyDescent="0.2">
      <c r="A551" s="32" t="s">
        <v>922</v>
      </c>
      <c r="B551" s="99" t="s">
        <v>923</v>
      </c>
      <c r="C551" s="261">
        <v>492</v>
      </c>
      <c r="D551" s="261">
        <v>5203082.8820000002</v>
      </c>
      <c r="E551" s="261">
        <v>691427.94900000002</v>
      </c>
      <c r="F551" s="261">
        <v>411308.495</v>
      </c>
      <c r="G551" s="261">
        <v>480315.63400000002</v>
      </c>
      <c r="H551" s="261">
        <v>-65225.985999999997</v>
      </c>
    </row>
    <row r="552" spans="1:8" x14ac:dyDescent="0.2">
      <c r="A552" s="32" t="s">
        <v>924</v>
      </c>
      <c r="B552" s="99" t="s">
        <v>925</v>
      </c>
      <c r="C552" s="261">
        <v>2377</v>
      </c>
      <c r="D552" s="261">
        <v>22260533.973999999</v>
      </c>
      <c r="E552" s="261">
        <v>3963026.273</v>
      </c>
      <c r="F552" s="261">
        <v>2239115.7480000001</v>
      </c>
      <c r="G552" s="261">
        <v>2085921.727</v>
      </c>
      <c r="H552" s="261">
        <v>153258.601</v>
      </c>
    </row>
    <row r="553" spans="1:8" x14ac:dyDescent="0.2">
      <c r="A553" s="32" t="s">
        <v>926</v>
      </c>
      <c r="B553" s="99" t="s">
        <v>927</v>
      </c>
      <c r="C553" s="261">
        <v>388</v>
      </c>
      <c r="D553" s="261">
        <v>2896712.5350000001</v>
      </c>
      <c r="E553" s="261">
        <v>1077834.0190000001</v>
      </c>
      <c r="F553" s="261">
        <v>254007.12899999999</v>
      </c>
      <c r="G553" s="261">
        <v>212400.46599999999</v>
      </c>
      <c r="H553" s="261">
        <v>41663.413999999997</v>
      </c>
    </row>
    <row r="554" spans="1:8" x14ac:dyDescent="0.2">
      <c r="A554" s="32" t="s">
        <v>928</v>
      </c>
      <c r="B554" s="99" t="s">
        <v>929</v>
      </c>
      <c r="C554" s="261">
        <v>87</v>
      </c>
      <c r="D554" s="261">
        <v>896927.87300000002</v>
      </c>
      <c r="E554" s="261">
        <v>102499.034</v>
      </c>
      <c r="F554" s="261">
        <v>72445.324999999997</v>
      </c>
      <c r="G554" s="261">
        <v>79823.05</v>
      </c>
      <c r="H554" s="261">
        <v>-7374.4719999999998</v>
      </c>
    </row>
    <row r="555" spans="1:8" x14ac:dyDescent="0.2">
      <c r="A555" s="32" t="s">
        <v>930</v>
      </c>
      <c r="B555" s="99" t="s">
        <v>931</v>
      </c>
      <c r="C555" s="261">
        <v>1902</v>
      </c>
      <c r="D555" s="261">
        <v>18466893.566</v>
      </c>
      <c r="E555" s="261">
        <v>2782693.22</v>
      </c>
      <c r="F555" s="261">
        <v>1912663.294</v>
      </c>
      <c r="G555" s="261">
        <v>1793698.2109999999</v>
      </c>
      <c r="H555" s="261">
        <v>118969.659</v>
      </c>
    </row>
    <row r="556" spans="1:8" x14ac:dyDescent="0.2">
      <c r="A556" s="32" t="s">
        <v>932</v>
      </c>
      <c r="B556" s="99" t="s">
        <v>933</v>
      </c>
      <c r="C556" s="261">
        <v>1994</v>
      </c>
      <c r="D556" s="261">
        <v>104888944.645</v>
      </c>
      <c r="E556" s="261">
        <v>6806897.7709999997</v>
      </c>
      <c r="F556" s="261">
        <v>12838405.216</v>
      </c>
      <c r="G556" s="261">
        <v>12169649.187000001</v>
      </c>
      <c r="H556" s="261">
        <v>672254.09199999995</v>
      </c>
    </row>
    <row r="557" spans="1:8" x14ac:dyDescent="0.2">
      <c r="A557" s="32" t="s">
        <v>934</v>
      </c>
      <c r="B557" s="99" t="s">
        <v>935</v>
      </c>
      <c r="C557" s="261">
        <v>194</v>
      </c>
      <c r="D557" s="261">
        <v>2125682.94</v>
      </c>
      <c r="E557" s="261">
        <v>500374.76899999997</v>
      </c>
      <c r="F557" s="261">
        <v>186615.038</v>
      </c>
      <c r="G557" s="261">
        <v>171597.73699999999</v>
      </c>
      <c r="H557" s="261">
        <v>14983.762000000001</v>
      </c>
    </row>
    <row r="558" spans="1:8" x14ac:dyDescent="0.2">
      <c r="A558" s="32" t="s">
        <v>936</v>
      </c>
      <c r="B558" s="99" t="s">
        <v>937</v>
      </c>
      <c r="C558" s="261">
        <v>1800</v>
      </c>
      <c r="D558" s="261">
        <v>102763261.705</v>
      </c>
      <c r="E558" s="261">
        <v>6306523.0020000003</v>
      </c>
      <c r="F558" s="261">
        <v>12651790.177999999</v>
      </c>
      <c r="G558" s="261">
        <v>11998051.449999999</v>
      </c>
      <c r="H558" s="261">
        <v>657270.32999999996</v>
      </c>
    </row>
    <row r="559" spans="1:8" x14ac:dyDescent="0.2">
      <c r="A559" s="32" t="s">
        <v>938</v>
      </c>
      <c r="B559" s="99" t="s">
        <v>939</v>
      </c>
      <c r="C559" s="261">
        <v>24318</v>
      </c>
      <c r="D559" s="261">
        <v>234506354.80500001</v>
      </c>
      <c r="E559" s="261">
        <v>46428118.583999999</v>
      </c>
      <c r="F559" s="261">
        <v>40869357.136</v>
      </c>
      <c r="G559" s="261">
        <v>35781881.317000002</v>
      </c>
      <c r="H559" s="261">
        <v>5098538.2510000002</v>
      </c>
    </row>
    <row r="560" spans="1:8" x14ac:dyDescent="0.2">
      <c r="A560" s="32" t="s">
        <v>940</v>
      </c>
      <c r="B560" s="99" t="s">
        <v>941</v>
      </c>
      <c r="C560" s="261">
        <v>2771</v>
      </c>
      <c r="D560" s="261">
        <v>9867688.3469999991</v>
      </c>
      <c r="E560" s="261">
        <v>2261409.764</v>
      </c>
      <c r="F560" s="261">
        <v>1776851.0789999999</v>
      </c>
      <c r="G560" s="261">
        <v>1583277.818</v>
      </c>
      <c r="H560" s="261">
        <v>194003.541</v>
      </c>
    </row>
    <row r="561" spans="1:8" x14ac:dyDescent="0.2">
      <c r="A561" s="32" t="s">
        <v>942</v>
      </c>
      <c r="B561" s="99" t="s">
        <v>943</v>
      </c>
      <c r="C561" s="261">
        <v>2190</v>
      </c>
      <c r="D561" s="261">
        <v>21285327.050999999</v>
      </c>
      <c r="E561" s="261">
        <v>3522142.7549999999</v>
      </c>
      <c r="F561" s="261">
        <v>3722342.6179999998</v>
      </c>
      <c r="G561" s="261">
        <v>3248538.077</v>
      </c>
      <c r="H561" s="261">
        <v>474858.88799999998</v>
      </c>
    </row>
    <row r="562" spans="1:8" x14ac:dyDescent="0.2">
      <c r="A562" s="32" t="s">
        <v>944</v>
      </c>
      <c r="B562" s="99" t="s">
        <v>945</v>
      </c>
      <c r="C562" s="261">
        <v>1966</v>
      </c>
      <c r="D562" s="261">
        <v>19265904.833999999</v>
      </c>
      <c r="E562" s="261">
        <v>3031093.844</v>
      </c>
      <c r="F562" s="261">
        <v>3333636.0240000002</v>
      </c>
      <c r="G562" s="261">
        <v>2912897.26</v>
      </c>
      <c r="H562" s="261">
        <v>421781.74</v>
      </c>
    </row>
    <row r="563" spans="1:8" x14ac:dyDescent="0.2">
      <c r="A563" s="32" t="s">
        <v>946</v>
      </c>
      <c r="B563" s="99" t="s">
        <v>947</v>
      </c>
      <c r="C563" s="261">
        <v>224</v>
      </c>
      <c r="D563" s="261">
        <v>2019422.2169999999</v>
      </c>
      <c r="E563" s="261">
        <v>491048.91100000002</v>
      </c>
      <c r="F563" s="261">
        <v>388706.59399999998</v>
      </c>
      <c r="G563" s="261">
        <v>335640.81699999998</v>
      </c>
      <c r="H563" s="261">
        <v>53077.148000000001</v>
      </c>
    </row>
    <row r="564" spans="1:8" x14ac:dyDescent="0.2">
      <c r="A564" s="32" t="s">
        <v>948</v>
      </c>
      <c r="B564" s="99" t="s">
        <v>949</v>
      </c>
      <c r="C564" s="261">
        <v>3804</v>
      </c>
      <c r="D564" s="261">
        <v>53908478.347999997</v>
      </c>
      <c r="E564" s="261">
        <v>9193006.0960000008</v>
      </c>
      <c r="F564" s="261">
        <v>9424979.932</v>
      </c>
      <c r="G564" s="261">
        <v>8745895.0150000006</v>
      </c>
      <c r="H564" s="261">
        <v>683386.18</v>
      </c>
    </row>
    <row r="565" spans="1:8" x14ac:dyDescent="0.2">
      <c r="A565" s="32" t="s">
        <v>950</v>
      </c>
      <c r="B565" s="99" t="s">
        <v>951</v>
      </c>
      <c r="C565" s="261">
        <v>593</v>
      </c>
      <c r="D565" s="261">
        <v>5986477.6940000001</v>
      </c>
      <c r="E565" s="261">
        <v>1049778.93</v>
      </c>
      <c r="F565" s="261">
        <v>893226.99100000004</v>
      </c>
      <c r="G565" s="261">
        <v>907361.14599999995</v>
      </c>
      <c r="H565" s="261">
        <v>-14133.832</v>
      </c>
    </row>
    <row r="566" spans="1:8" x14ac:dyDescent="0.2">
      <c r="A566" s="32" t="s">
        <v>952</v>
      </c>
      <c r="B566" s="99" t="s">
        <v>953</v>
      </c>
      <c r="C566" s="261">
        <v>693</v>
      </c>
      <c r="D566" s="261">
        <v>7295826.7960000001</v>
      </c>
      <c r="E566" s="261">
        <v>1428217.263</v>
      </c>
      <c r="F566" s="261">
        <v>1409819.463</v>
      </c>
      <c r="G566" s="261">
        <v>1190658.797</v>
      </c>
      <c r="H566" s="261">
        <v>219161.07</v>
      </c>
    </row>
    <row r="567" spans="1:8" x14ac:dyDescent="0.2">
      <c r="A567" s="32" t="s">
        <v>954</v>
      </c>
      <c r="B567" s="99" t="s">
        <v>955</v>
      </c>
      <c r="C567" s="261">
        <v>2518</v>
      </c>
      <c r="D567" s="261">
        <v>40626173.858000003</v>
      </c>
      <c r="E567" s="261">
        <v>6715009.9029999999</v>
      </c>
      <c r="F567" s="261">
        <v>7121933.4780000001</v>
      </c>
      <c r="G567" s="261">
        <v>6647875.0719999997</v>
      </c>
      <c r="H567" s="261">
        <v>478358.94199999998</v>
      </c>
    </row>
    <row r="568" spans="1:8" x14ac:dyDescent="0.2">
      <c r="A568" s="32" t="s">
        <v>956</v>
      </c>
      <c r="B568" s="99" t="s">
        <v>957</v>
      </c>
      <c r="C568" s="261">
        <v>1213</v>
      </c>
      <c r="D568" s="261">
        <v>4144361.1150000002</v>
      </c>
      <c r="E568" s="261">
        <v>698560.80299999996</v>
      </c>
      <c r="F568" s="261">
        <v>820245.28599999996</v>
      </c>
      <c r="G568" s="261">
        <v>632144.49</v>
      </c>
      <c r="H568" s="261">
        <v>188117.13099999999</v>
      </c>
    </row>
    <row r="569" spans="1:8" x14ac:dyDescent="0.2">
      <c r="A569" s="32" t="s">
        <v>958</v>
      </c>
      <c r="B569" s="99" t="s">
        <v>959</v>
      </c>
      <c r="C569" s="261">
        <v>457</v>
      </c>
      <c r="D569" s="261">
        <v>1850159.3489999999</v>
      </c>
      <c r="E569" s="261">
        <v>331273.93599999999</v>
      </c>
      <c r="F569" s="261">
        <v>347741.72899999999</v>
      </c>
      <c r="G569" s="261">
        <v>280340.587</v>
      </c>
      <c r="H569" s="261">
        <v>67418.062000000005</v>
      </c>
    </row>
    <row r="570" spans="1:8" x14ac:dyDescent="0.2">
      <c r="A570" s="32" t="s">
        <v>960</v>
      </c>
      <c r="B570" s="99" t="s">
        <v>961</v>
      </c>
      <c r="C570" s="261">
        <v>756</v>
      </c>
      <c r="D570" s="261">
        <v>2294201.7659999998</v>
      </c>
      <c r="E570" s="261">
        <v>367286.86700000003</v>
      </c>
      <c r="F570" s="261">
        <v>472503.55699999997</v>
      </c>
      <c r="G570" s="261">
        <v>351803.90299999999</v>
      </c>
      <c r="H570" s="261">
        <v>120699.069</v>
      </c>
    </row>
    <row r="571" spans="1:8" x14ac:dyDescent="0.2">
      <c r="A571" s="32" t="s">
        <v>962</v>
      </c>
      <c r="B571" s="99" t="s">
        <v>963</v>
      </c>
      <c r="C571" s="261">
        <v>945</v>
      </c>
      <c r="D571" s="261">
        <v>15637941.751</v>
      </c>
      <c r="E571" s="261">
        <v>3346396.3149999999</v>
      </c>
      <c r="F571" s="261">
        <v>2446441.2599999998</v>
      </c>
      <c r="G571" s="261">
        <v>1998443.9609999999</v>
      </c>
      <c r="H571" s="261">
        <v>449310.054</v>
      </c>
    </row>
    <row r="572" spans="1:8" x14ac:dyDescent="0.2">
      <c r="A572" s="32" t="s">
        <v>964</v>
      </c>
      <c r="B572" s="99" t="s">
        <v>965</v>
      </c>
      <c r="C572" s="261">
        <v>4310</v>
      </c>
      <c r="D572" s="261">
        <v>82281065.287</v>
      </c>
      <c r="E572" s="261">
        <v>19520037.078000002</v>
      </c>
      <c r="F572" s="261">
        <v>14438002.116</v>
      </c>
      <c r="G572" s="261">
        <v>12720203.227</v>
      </c>
      <c r="H572" s="261">
        <v>1719903.1240000001</v>
      </c>
    </row>
    <row r="573" spans="1:8" x14ac:dyDescent="0.2">
      <c r="A573" s="32" t="s">
        <v>966</v>
      </c>
      <c r="B573" s="99" t="s">
        <v>967</v>
      </c>
      <c r="C573" s="261">
        <v>1432</v>
      </c>
      <c r="D573" s="261">
        <v>63996430.281000003</v>
      </c>
      <c r="E573" s="261">
        <v>16625378.214</v>
      </c>
      <c r="F573" s="261">
        <v>11619970.367000001</v>
      </c>
      <c r="G573" s="261">
        <v>10291435.185000001</v>
      </c>
      <c r="H573" s="261">
        <v>1330109.693</v>
      </c>
    </row>
    <row r="574" spans="1:8" x14ac:dyDescent="0.2">
      <c r="A574" s="32" t="s">
        <v>968</v>
      </c>
      <c r="B574" s="99" t="s">
        <v>2930</v>
      </c>
      <c r="C574" s="261">
        <v>2878</v>
      </c>
      <c r="D574" s="261">
        <v>18284635.006000001</v>
      </c>
      <c r="E574" s="261">
        <v>2894658.8640000001</v>
      </c>
      <c r="F574" s="261">
        <v>2818031.7489999998</v>
      </c>
      <c r="G574" s="261">
        <v>2428768.0419999999</v>
      </c>
      <c r="H574" s="261">
        <v>389793.43099999998</v>
      </c>
    </row>
    <row r="575" spans="1:8" x14ac:dyDescent="0.2">
      <c r="A575" s="32" t="s">
        <v>2931</v>
      </c>
      <c r="B575" s="99" t="s">
        <v>2932</v>
      </c>
      <c r="C575" s="261">
        <v>1853</v>
      </c>
      <c r="D575" s="261">
        <v>6328775.017</v>
      </c>
      <c r="E575" s="261">
        <v>1091720.48</v>
      </c>
      <c r="F575" s="261">
        <v>1255546.551</v>
      </c>
      <c r="G575" s="261">
        <v>906747.21200000006</v>
      </c>
      <c r="H575" s="261">
        <v>351828.06400000001</v>
      </c>
    </row>
    <row r="576" spans="1:8" x14ac:dyDescent="0.2">
      <c r="A576" s="32" t="s">
        <v>2933</v>
      </c>
      <c r="B576" s="99" t="s">
        <v>2934</v>
      </c>
      <c r="C576" s="261">
        <v>1302</v>
      </c>
      <c r="D576" s="261">
        <v>5288209.4189999998</v>
      </c>
      <c r="E576" s="261">
        <v>450464.05</v>
      </c>
      <c r="F576" s="261">
        <v>668092.61399999994</v>
      </c>
      <c r="G576" s="261">
        <v>717662.49100000004</v>
      </c>
      <c r="H576" s="261">
        <v>-49058.794999999998</v>
      </c>
    </row>
    <row r="577" spans="1:8" x14ac:dyDescent="0.2">
      <c r="A577" s="32" t="s">
        <v>2935</v>
      </c>
      <c r="B577" s="99" t="s">
        <v>2936</v>
      </c>
      <c r="C577" s="261">
        <v>5930</v>
      </c>
      <c r="D577" s="261">
        <v>35764508.469999999</v>
      </c>
      <c r="E577" s="261">
        <v>6344381.2429999998</v>
      </c>
      <c r="F577" s="261">
        <v>6316855.6799999997</v>
      </c>
      <c r="G577" s="261">
        <v>5228969.0259999996</v>
      </c>
      <c r="H577" s="261">
        <v>1086190.064</v>
      </c>
    </row>
    <row r="578" spans="1:8" x14ac:dyDescent="0.2">
      <c r="A578" s="32" t="s">
        <v>2937</v>
      </c>
      <c r="B578" s="99" t="s">
        <v>2938</v>
      </c>
      <c r="C578" s="261">
        <v>592</v>
      </c>
      <c r="D578" s="261">
        <v>2902267.0120000001</v>
      </c>
      <c r="E578" s="261">
        <v>645033.90500000003</v>
      </c>
      <c r="F578" s="261">
        <v>547965.99399999995</v>
      </c>
      <c r="G578" s="261">
        <v>438337.304</v>
      </c>
      <c r="H578" s="261">
        <v>109248.42</v>
      </c>
    </row>
    <row r="579" spans="1:8" x14ac:dyDescent="0.2">
      <c r="A579" s="32" t="s">
        <v>2939</v>
      </c>
      <c r="B579" s="99" t="s">
        <v>2940</v>
      </c>
      <c r="C579" s="261">
        <v>1103</v>
      </c>
      <c r="D579" s="261">
        <v>5300253.642</v>
      </c>
      <c r="E579" s="261">
        <v>939484.49800000002</v>
      </c>
      <c r="F579" s="261">
        <v>999622.00699999998</v>
      </c>
      <c r="G579" s="261">
        <v>826483.73300000001</v>
      </c>
      <c r="H579" s="261">
        <v>173162.80300000001</v>
      </c>
    </row>
    <row r="580" spans="1:8" x14ac:dyDescent="0.2">
      <c r="A580" s="32" t="s">
        <v>2941</v>
      </c>
      <c r="B580" s="99" t="s">
        <v>2942</v>
      </c>
      <c r="C580" s="261">
        <v>1113</v>
      </c>
      <c r="D580" s="261">
        <v>2491957.6170000001</v>
      </c>
      <c r="E580" s="261">
        <v>270051.78499999997</v>
      </c>
      <c r="F580" s="261">
        <v>430239.56400000001</v>
      </c>
      <c r="G580" s="261">
        <v>356570.56</v>
      </c>
      <c r="H580" s="261">
        <v>73757.145999999993</v>
      </c>
    </row>
    <row r="581" spans="1:8" x14ac:dyDescent="0.2">
      <c r="A581" s="32" t="s">
        <v>2943</v>
      </c>
      <c r="B581" s="99" t="s">
        <v>2944</v>
      </c>
      <c r="C581" s="261">
        <v>2271</v>
      </c>
      <c r="D581" s="261">
        <v>21756000.245000001</v>
      </c>
      <c r="E581" s="261">
        <v>4124528.4950000001</v>
      </c>
      <c r="F581" s="261">
        <v>3761781.946</v>
      </c>
      <c r="G581" s="261">
        <v>3144981.2740000002</v>
      </c>
      <c r="H581" s="261">
        <v>615358.61800000002</v>
      </c>
    </row>
    <row r="582" spans="1:8" x14ac:dyDescent="0.2">
      <c r="A582" s="32" t="s">
        <v>2945</v>
      </c>
      <c r="B582" s="99" t="s">
        <v>2946</v>
      </c>
      <c r="C582" s="261">
        <v>851</v>
      </c>
      <c r="D582" s="261">
        <v>3314029.9539999999</v>
      </c>
      <c r="E582" s="261">
        <v>365282.56</v>
      </c>
      <c r="F582" s="261">
        <v>577246.16899999999</v>
      </c>
      <c r="G582" s="261">
        <v>462596.15500000003</v>
      </c>
      <c r="H582" s="261">
        <v>114663.077</v>
      </c>
    </row>
    <row r="583" spans="1:8" x14ac:dyDescent="0.2">
      <c r="A583" s="32" t="s">
        <v>2947</v>
      </c>
      <c r="B583" s="99" t="s">
        <v>2948</v>
      </c>
      <c r="C583" s="261">
        <v>4005</v>
      </c>
      <c r="D583" s="261">
        <v>68992734.030000001</v>
      </c>
      <c r="E583" s="261">
        <v>15047211.012</v>
      </c>
      <c r="F583" s="261">
        <v>12824719.248</v>
      </c>
      <c r="G583" s="261">
        <v>11698245.382999999</v>
      </c>
      <c r="H583" s="261">
        <v>1138845.8700000001</v>
      </c>
    </row>
    <row r="584" spans="1:8" x14ac:dyDescent="0.2">
      <c r="A584" s="32" t="s">
        <v>2949</v>
      </c>
      <c r="B584" s="99" t="s">
        <v>2950</v>
      </c>
      <c r="C584" s="261">
        <v>2165</v>
      </c>
      <c r="D584" s="261">
        <v>50395193.458999999</v>
      </c>
      <c r="E584" s="261">
        <v>11980829.377</v>
      </c>
      <c r="F584" s="261">
        <v>9882453.4289999995</v>
      </c>
      <c r="G584" s="261">
        <v>8533769.7359999996</v>
      </c>
      <c r="H584" s="261">
        <v>1358341.57</v>
      </c>
    </row>
    <row r="585" spans="1:8" x14ac:dyDescent="0.2">
      <c r="A585" s="32" t="s">
        <v>2951</v>
      </c>
      <c r="B585" s="99" t="s">
        <v>2952</v>
      </c>
      <c r="C585" s="261">
        <v>1840</v>
      </c>
      <c r="D585" s="261">
        <v>18597540.570999999</v>
      </c>
      <c r="E585" s="261">
        <v>3066381.6349999998</v>
      </c>
      <c r="F585" s="261">
        <v>2942265.8190000001</v>
      </c>
      <c r="G585" s="261">
        <v>3164475.6469999999</v>
      </c>
      <c r="H585" s="261">
        <v>-219495.7</v>
      </c>
    </row>
    <row r="586" spans="1:8" x14ac:dyDescent="0.2">
      <c r="A586" s="32" t="s">
        <v>2953</v>
      </c>
      <c r="B586" s="99" t="s">
        <v>2954</v>
      </c>
      <c r="C586" s="261">
        <v>17459</v>
      </c>
      <c r="D586" s="261">
        <v>79046947.327000007</v>
      </c>
      <c r="E586" s="261">
        <v>13634498.528000001</v>
      </c>
      <c r="F586" s="261">
        <v>13447242.125</v>
      </c>
      <c r="G586" s="261">
        <v>11654880.014</v>
      </c>
      <c r="H586" s="261">
        <v>1790984.5870000001</v>
      </c>
    </row>
    <row r="587" spans="1:8" x14ac:dyDescent="0.2">
      <c r="A587" s="32" t="s">
        <v>2955</v>
      </c>
      <c r="B587" s="99" t="s">
        <v>2956</v>
      </c>
      <c r="C587" s="261">
        <v>2676</v>
      </c>
      <c r="D587" s="261">
        <v>13176182.943</v>
      </c>
      <c r="E587" s="261">
        <v>1766156.2139999999</v>
      </c>
      <c r="F587" s="261">
        <v>2249189.8709999998</v>
      </c>
      <c r="G587" s="261">
        <v>2019101.4380000001</v>
      </c>
      <c r="H587" s="261">
        <v>229861.50599999999</v>
      </c>
    </row>
    <row r="588" spans="1:8" x14ac:dyDescent="0.2">
      <c r="A588" s="32" t="s">
        <v>2957</v>
      </c>
      <c r="B588" s="99" t="s">
        <v>2958</v>
      </c>
      <c r="C588" s="261">
        <v>1567</v>
      </c>
      <c r="D588" s="261">
        <v>6839349.1880000001</v>
      </c>
      <c r="E588" s="261">
        <v>1178357.192</v>
      </c>
      <c r="F588" s="261">
        <v>1163749.6980000001</v>
      </c>
      <c r="G588" s="261">
        <v>969995.94299999997</v>
      </c>
      <c r="H588" s="261">
        <v>193490.372</v>
      </c>
    </row>
    <row r="589" spans="1:8" x14ac:dyDescent="0.2">
      <c r="A589" s="32" t="s">
        <v>2959</v>
      </c>
      <c r="B589" s="99" t="s">
        <v>2960</v>
      </c>
      <c r="C589" s="261">
        <v>1261</v>
      </c>
      <c r="D589" s="261">
        <v>8422307.2919999994</v>
      </c>
      <c r="E589" s="261">
        <v>1474823.6810000001</v>
      </c>
      <c r="F589" s="261">
        <v>1449897.8319999999</v>
      </c>
      <c r="G589" s="261">
        <v>1277728.608</v>
      </c>
      <c r="H589" s="261">
        <v>171477.37599999999</v>
      </c>
    </row>
    <row r="590" spans="1:8" x14ac:dyDescent="0.2">
      <c r="A590" s="32" t="s">
        <v>2961</v>
      </c>
      <c r="B590" s="99" t="s">
        <v>2962</v>
      </c>
      <c r="C590" s="261">
        <v>210</v>
      </c>
      <c r="D590" s="261">
        <v>353598.16499999998</v>
      </c>
      <c r="E590" s="261">
        <v>21100.567999999999</v>
      </c>
      <c r="F590" s="261">
        <v>34544.578000000001</v>
      </c>
      <c r="G590" s="261">
        <v>49033.834000000003</v>
      </c>
      <c r="H590" s="261">
        <v>-14500.343000000001</v>
      </c>
    </row>
    <row r="591" spans="1:8" x14ac:dyDescent="0.2">
      <c r="A591" s="32" t="s">
        <v>2963</v>
      </c>
      <c r="B591" s="99" t="s">
        <v>2964</v>
      </c>
      <c r="C591" s="261">
        <v>396</v>
      </c>
      <c r="D591" s="261">
        <v>1146931.0379999999</v>
      </c>
      <c r="E591" s="261">
        <v>69387.986999999994</v>
      </c>
      <c r="F591" s="261">
        <v>192218.49100000001</v>
      </c>
      <c r="G591" s="261">
        <v>167382.16</v>
      </c>
      <c r="H591" s="261">
        <v>24836.752</v>
      </c>
    </row>
    <row r="592" spans="1:8" x14ac:dyDescent="0.2">
      <c r="A592" s="32" t="s">
        <v>2965</v>
      </c>
      <c r="B592" s="99" t="s">
        <v>2966</v>
      </c>
      <c r="C592" s="261">
        <v>1212</v>
      </c>
      <c r="D592" s="261">
        <v>3755607.395</v>
      </c>
      <c r="E592" s="261">
        <v>916339.03899999999</v>
      </c>
      <c r="F592" s="261">
        <v>821919.95499999996</v>
      </c>
      <c r="G592" s="261">
        <v>554440.18500000006</v>
      </c>
      <c r="H592" s="261">
        <v>267409.04700000002</v>
      </c>
    </row>
    <row r="593" spans="1:8" x14ac:dyDescent="0.2">
      <c r="A593" s="32" t="s">
        <v>2967</v>
      </c>
      <c r="B593" s="99" t="s">
        <v>2968</v>
      </c>
      <c r="C593" s="261">
        <v>10137</v>
      </c>
      <c r="D593" s="261">
        <v>45352971.306000002</v>
      </c>
      <c r="E593" s="261">
        <v>8208333.8470000001</v>
      </c>
      <c r="F593" s="261">
        <v>7535721.7000000002</v>
      </c>
      <c r="G593" s="261">
        <v>6617197.8459999999</v>
      </c>
      <c r="H593" s="261">
        <v>918409.87699999998</v>
      </c>
    </row>
    <row r="594" spans="1:8" x14ac:dyDescent="0.2">
      <c r="A594" s="32" t="s">
        <v>2969</v>
      </c>
      <c r="B594" s="99" t="s">
        <v>2970</v>
      </c>
      <c r="C594" s="261">
        <v>25836</v>
      </c>
      <c r="D594" s="261">
        <v>380650440.49299997</v>
      </c>
      <c r="E594" s="261">
        <v>48114684.152999997</v>
      </c>
      <c r="F594" s="261">
        <v>70873911.942000002</v>
      </c>
      <c r="G594" s="261">
        <v>62002886.149999999</v>
      </c>
      <c r="H594" s="261">
        <v>9509912.2320000008</v>
      </c>
    </row>
    <row r="595" spans="1:8" x14ac:dyDescent="0.2">
      <c r="A595" s="32" t="s">
        <v>2971</v>
      </c>
      <c r="B595" s="99" t="s">
        <v>2972</v>
      </c>
      <c r="C595" s="261">
        <v>1761</v>
      </c>
      <c r="D595" s="261">
        <v>169452192.50400001</v>
      </c>
      <c r="E595" s="261">
        <v>11509820.026000001</v>
      </c>
      <c r="F595" s="261">
        <v>31645120.522</v>
      </c>
      <c r="G595" s="261">
        <v>28490383.625999998</v>
      </c>
      <c r="H595" s="261">
        <v>3788527.7949999999</v>
      </c>
    </row>
    <row r="596" spans="1:8" x14ac:dyDescent="0.2">
      <c r="A596" s="32" t="s">
        <v>2973</v>
      </c>
      <c r="B596" s="99" t="s">
        <v>2974</v>
      </c>
      <c r="C596" s="261">
        <v>208</v>
      </c>
      <c r="D596" s="261">
        <v>782037.8</v>
      </c>
      <c r="E596" s="261">
        <v>246208.43299999999</v>
      </c>
      <c r="F596" s="261">
        <v>165932.402</v>
      </c>
      <c r="G596" s="261">
        <v>134353.17800000001</v>
      </c>
      <c r="H596" s="261">
        <v>31649.249</v>
      </c>
    </row>
    <row r="597" spans="1:8" x14ac:dyDescent="0.2">
      <c r="A597" s="32" t="s">
        <v>2975</v>
      </c>
      <c r="B597" s="99" t="s">
        <v>2260</v>
      </c>
      <c r="C597" s="261">
        <v>1553</v>
      </c>
      <c r="D597" s="261">
        <v>168670154.704</v>
      </c>
      <c r="E597" s="261">
        <v>11263611.593</v>
      </c>
      <c r="F597" s="261">
        <v>31479188.120000001</v>
      </c>
      <c r="G597" s="261">
        <v>28356030.447999999</v>
      </c>
      <c r="H597" s="261">
        <v>3756878.5460000001</v>
      </c>
    </row>
    <row r="598" spans="1:8" x14ac:dyDescent="0.2">
      <c r="A598" s="32" t="s">
        <v>2261</v>
      </c>
      <c r="B598" s="99" t="s">
        <v>2262</v>
      </c>
      <c r="C598" s="261">
        <v>2483</v>
      </c>
      <c r="D598" s="261">
        <v>48410477.850000001</v>
      </c>
      <c r="E598" s="261">
        <v>13395512.466</v>
      </c>
      <c r="F598" s="261">
        <v>10339917.862</v>
      </c>
      <c r="G598" s="261">
        <v>8359281.943</v>
      </c>
      <c r="H598" s="261">
        <v>1973097.473</v>
      </c>
    </row>
    <row r="599" spans="1:8" x14ac:dyDescent="0.2">
      <c r="A599" s="32" t="s">
        <v>2263</v>
      </c>
      <c r="B599" s="99" t="s">
        <v>2264</v>
      </c>
      <c r="C599" s="261">
        <v>9979</v>
      </c>
      <c r="D599" s="261">
        <v>59109209.5</v>
      </c>
      <c r="E599" s="261">
        <v>4210754.9960000003</v>
      </c>
      <c r="F599" s="261">
        <v>11068805.759</v>
      </c>
      <c r="G599" s="261">
        <v>9429694.1469999999</v>
      </c>
      <c r="H599" s="261">
        <v>1648906.8589999999</v>
      </c>
    </row>
    <row r="600" spans="1:8" x14ac:dyDescent="0.2">
      <c r="A600" s="32" t="s">
        <v>2265</v>
      </c>
      <c r="B600" s="99" t="s">
        <v>2266</v>
      </c>
      <c r="C600" s="261">
        <v>1281</v>
      </c>
      <c r="D600" s="261">
        <v>9470556.8210000005</v>
      </c>
      <c r="E600" s="261">
        <v>458850.984</v>
      </c>
      <c r="F600" s="261">
        <v>1799802.0160000001</v>
      </c>
      <c r="G600" s="261">
        <v>1600466.175</v>
      </c>
      <c r="H600" s="261">
        <v>199295.71599999999</v>
      </c>
    </row>
    <row r="601" spans="1:8" x14ac:dyDescent="0.2">
      <c r="A601" s="32" t="s">
        <v>2267</v>
      </c>
      <c r="B601" s="99" t="s">
        <v>970</v>
      </c>
      <c r="C601" s="261">
        <v>1175</v>
      </c>
      <c r="D601" s="261">
        <v>5016150.6960000005</v>
      </c>
      <c r="E601" s="261">
        <v>626983.48499999999</v>
      </c>
      <c r="F601" s="261">
        <v>915101.65500000003</v>
      </c>
      <c r="G601" s="261">
        <v>776046.21100000001</v>
      </c>
      <c r="H601" s="261">
        <v>139140.80600000001</v>
      </c>
    </row>
    <row r="602" spans="1:8" x14ac:dyDescent="0.2">
      <c r="A602" s="32" t="s">
        <v>971</v>
      </c>
      <c r="B602" s="99" t="s">
        <v>972</v>
      </c>
      <c r="C602" s="261">
        <v>1417</v>
      </c>
      <c r="D602" s="261">
        <v>4157948.35</v>
      </c>
      <c r="E602" s="261">
        <v>628774.05900000001</v>
      </c>
      <c r="F602" s="261">
        <v>799509.23499999999</v>
      </c>
      <c r="G602" s="261">
        <v>646740.86399999994</v>
      </c>
      <c r="H602" s="261">
        <v>152950.73699999999</v>
      </c>
    </row>
    <row r="603" spans="1:8" x14ac:dyDescent="0.2">
      <c r="A603" s="32" t="s">
        <v>973</v>
      </c>
      <c r="B603" s="99" t="s">
        <v>974</v>
      </c>
      <c r="C603" s="261">
        <v>4869</v>
      </c>
      <c r="D603" s="261">
        <v>34630242.954000004</v>
      </c>
      <c r="E603" s="261">
        <v>1910696.0530000001</v>
      </c>
      <c r="F603" s="261">
        <v>6421016.3039999995</v>
      </c>
      <c r="G603" s="261">
        <v>5540386.7249999996</v>
      </c>
      <c r="H603" s="261">
        <v>890185.56900000002</v>
      </c>
    </row>
    <row r="604" spans="1:8" x14ac:dyDescent="0.2">
      <c r="A604" s="32" t="s">
        <v>975</v>
      </c>
      <c r="B604" s="99" t="s">
        <v>976</v>
      </c>
      <c r="C604" s="261">
        <v>211</v>
      </c>
      <c r="D604" s="261">
        <v>744807.02899999998</v>
      </c>
      <c r="E604" s="261">
        <v>142829.64000000001</v>
      </c>
      <c r="F604" s="261">
        <v>150665.03200000001</v>
      </c>
      <c r="G604" s="261">
        <v>100387.333</v>
      </c>
      <c r="H604" s="261">
        <v>50277.803999999996</v>
      </c>
    </row>
    <row r="605" spans="1:8" x14ac:dyDescent="0.2">
      <c r="A605" s="32" t="s">
        <v>977</v>
      </c>
      <c r="B605" s="99" t="s">
        <v>978</v>
      </c>
      <c r="C605" s="261">
        <v>477</v>
      </c>
      <c r="D605" s="261">
        <v>2291928.5529999998</v>
      </c>
      <c r="E605" s="261">
        <v>129418.005</v>
      </c>
      <c r="F605" s="261">
        <v>430929.70199999999</v>
      </c>
      <c r="G605" s="261">
        <v>333431.36599999998</v>
      </c>
      <c r="H605" s="261">
        <v>97498.55</v>
      </c>
    </row>
    <row r="606" spans="1:8" x14ac:dyDescent="0.2">
      <c r="A606" s="32" t="s">
        <v>979</v>
      </c>
      <c r="B606" s="99" t="s">
        <v>980</v>
      </c>
      <c r="C606" s="261">
        <v>403</v>
      </c>
      <c r="D606" s="261">
        <v>2475411.5159999998</v>
      </c>
      <c r="E606" s="261">
        <v>222669.247</v>
      </c>
      <c r="F606" s="261">
        <v>481296.196</v>
      </c>
      <c r="G606" s="261">
        <v>382256.59100000001</v>
      </c>
      <c r="H606" s="261">
        <v>99050.858999999997</v>
      </c>
    </row>
    <row r="607" spans="1:8" x14ac:dyDescent="0.2">
      <c r="A607" s="32" t="s">
        <v>981</v>
      </c>
      <c r="B607" s="99" t="s">
        <v>982</v>
      </c>
      <c r="C607" s="261">
        <v>146</v>
      </c>
      <c r="D607" s="261">
        <v>322163.58100000001</v>
      </c>
      <c r="E607" s="261">
        <v>90533.523000000001</v>
      </c>
      <c r="F607" s="261">
        <v>70485.619000000006</v>
      </c>
      <c r="G607" s="261">
        <v>49978.881999999998</v>
      </c>
      <c r="H607" s="261">
        <v>20506.817999999999</v>
      </c>
    </row>
    <row r="608" spans="1:8" x14ac:dyDescent="0.2">
      <c r="A608" s="32" t="s">
        <v>983</v>
      </c>
      <c r="B608" s="99" t="s">
        <v>984</v>
      </c>
      <c r="C608" s="261">
        <v>4960</v>
      </c>
      <c r="D608" s="261">
        <v>34889271.630000003</v>
      </c>
      <c r="E608" s="261">
        <v>4312455.7390000001</v>
      </c>
      <c r="F608" s="261">
        <v>6492293.6689999998</v>
      </c>
      <c r="G608" s="261">
        <v>5468397.2640000004</v>
      </c>
      <c r="H608" s="261">
        <v>1024692.154</v>
      </c>
    </row>
    <row r="609" spans="1:8" x14ac:dyDescent="0.2">
      <c r="A609" s="32" t="s">
        <v>985</v>
      </c>
      <c r="B609" s="99" t="s">
        <v>986</v>
      </c>
      <c r="C609" s="261">
        <v>3026</v>
      </c>
      <c r="D609" s="261">
        <v>18785539.510000002</v>
      </c>
      <c r="E609" s="261">
        <v>1953049.58</v>
      </c>
      <c r="F609" s="261">
        <v>3208100.9610000001</v>
      </c>
      <c r="G609" s="261">
        <v>2812912.8679999998</v>
      </c>
      <c r="H609" s="261">
        <v>395446.17599999998</v>
      </c>
    </row>
    <row r="610" spans="1:8" x14ac:dyDescent="0.2">
      <c r="A610" s="32" t="s">
        <v>987</v>
      </c>
      <c r="B610" s="99" t="s">
        <v>988</v>
      </c>
      <c r="C610" s="261">
        <v>1115</v>
      </c>
      <c r="D610" s="261">
        <v>11815720.76</v>
      </c>
      <c r="E610" s="261">
        <v>1221178.8529999999</v>
      </c>
      <c r="F610" s="261">
        <v>2351510.3960000002</v>
      </c>
      <c r="G610" s="261">
        <v>1987432.3810000001</v>
      </c>
      <c r="H610" s="261">
        <v>364614.97200000001</v>
      </c>
    </row>
    <row r="611" spans="1:8" x14ac:dyDescent="0.2">
      <c r="A611" s="32" t="s">
        <v>989</v>
      </c>
      <c r="B611" s="99" t="s">
        <v>990</v>
      </c>
      <c r="C611" s="261">
        <v>819</v>
      </c>
      <c r="D611" s="261">
        <v>4288011.3600000003</v>
      </c>
      <c r="E611" s="261">
        <v>1138227.3060000001</v>
      </c>
      <c r="F611" s="261">
        <v>932682.31200000003</v>
      </c>
      <c r="G611" s="261">
        <v>668052.01500000001</v>
      </c>
      <c r="H611" s="261">
        <v>264631.00599999999</v>
      </c>
    </row>
    <row r="612" spans="1:8" x14ac:dyDescent="0.2">
      <c r="A612" s="32" t="s">
        <v>991</v>
      </c>
      <c r="B612" s="99" t="s">
        <v>992</v>
      </c>
      <c r="C612" s="261">
        <v>2172</v>
      </c>
      <c r="D612" s="261">
        <v>46900998.758000001</v>
      </c>
      <c r="E612" s="261">
        <v>11374951.388</v>
      </c>
      <c r="F612" s="261">
        <v>8030660.6619999995</v>
      </c>
      <c r="G612" s="261">
        <v>6885898.5120000001</v>
      </c>
      <c r="H612" s="261">
        <v>1146561.584</v>
      </c>
    </row>
    <row r="613" spans="1:8" x14ac:dyDescent="0.2">
      <c r="A613" s="32" t="s">
        <v>993</v>
      </c>
      <c r="B613" s="99" t="s">
        <v>994</v>
      </c>
      <c r="C613" s="261">
        <v>727</v>
      </c>
      <c r="D613" s="261">
        <v>8049475.2800000003</v>
      </c>
      <c r="E613" s="261">
        <v>2142471.0499999998</v>
      </c>
      <c r="F613" s="261">
        <v>1195122.47</v>
      </c>
      <c r="G613" s="261">
        <v>1144779.2239999999</v>
      </c>
      <c r="H613" s="261">
        <v>50408.631000000001</v>
      </c>
    </row>
    <row r="614" spans="1:8" x14ac:dyDescent="0.2">
      <c r="A614" s="32" t="s">
        <v>995</v>
      </c>
      <c r="B614" s="99" t="s">
        <v>996</v>
      </c>
      <c r="C614" s="261">
        <v>3754</v>
      </c>
      <c r="D614" s="261">
        <v>13838814.971000001</v>
      </c>
      <c r="E614" s="261">
        <v>1168718.4879999999</v>
      </c>
      <c r="F614" s="261">
        <v>2101990.9980000001</v>
      </c>
      <c r="G614" s="261">
        <v>2224451.4339999999</v>
      </c>
      <c r="H614" s="261">
        <v>-122282.264</v>
      </c>
    </row>
    <row r="615" spans="1:8" x14ac:dyDescent="0.2">
      <c r="A615" s="32" t="s">
        <v>997</v>
      </c>
      <c r="B615" s="99" t="s">
        <v>998</v>
      </c>
      <c r="C615" s="261">
        <v>6766</v>
      </c>
      <c r="D615" s="261">
        <v>27110643.305</v>
      </c>
      <c r="E615" s="261">
        <v>4478224.9910000004</v>
      </c>
      <c r="F615" s="261">
        <v>4366177.0429999996</v>
      </c>
      <c r="G615" s="261">
        <v>3867889.86</v>
      </c>
      <c r="H615" s="261">
        <v>499744.36900000001</v>
      </c>
    </row>
    <row r="616" spans="1:8" x14ac:dyDescent="0.2">
      <c r="A616" s="32" t="s">
        <v>999</v>
      </c>
      <c r="B616" s="99" t="s">
        <v>1000</v>
      </c>
      <c r="C616" s="261">
        <v>360335</v>
      </c>
      <c r="D616" s="261">
        <v>554940389.83399999</v>
      </c>
      <c r="E616" s="261">
        <v>28911489.533</v>
      </c>
      <c r="F616" s="261">
        <v>88465877.729000002</v>
      </c>
      <c r="G616" s="261">
        <v>73458161.717999995</v>
      </c>
      <c r="H616" s="261">
        <v>15032314.467</v>
      </c>
    </row>
    <row r="617" spans="1:8" x14ac:dyDescent="0.2">
      <c r="A617" s="32" t="s">
        <v>1001</v>
      </c>
      <c r="B617" s="99" t="s">
        <v>1002</v>
      </c>
      <c r="C617" s="261">
        <v>47403</v>
      </c>
      <c r="D617" s="261">
        <v>209504258.60800001</v>
      </c>
      <c r="E617" s="261">
        <v>5844128.8779999996</v>
      </c>
      <c r="F617" s="261">
        <v>26212269.098000001</v>
      </c>
      <c r="G617" s="261">
        <v>23947195.699999999</v>
      </c>
      <c r="H617" s="261">
        <v>2277215.9980000001</v>
      </c>
    </row>
    <row r="618" spans="1:8" x14ac:dyDescent="0.2">
      <c r="A618" s="32" t="s">
        <v>1003</v>
      </c>
      <c r="B618" s="99" t="s">
        <v>1004</v>
      </c>
      <c r="C618" s="261">
        <v>24002</v>
      </c>
      <c r="D618" s="261">
        <v>172369155.495</v>
      </c>
      <c r="E618" s="261">
        <v>3960724.5320000001</v>
      </c>
      <c r="F618" s="261">
        <v>20164584.206</v>
      </c>
      <c r="G618" s="261">
        <v>18950349.263</v>
      </c>
      <c r="H618" s="261">
        <v>1224998.8430000001</v>
      </c>
    </row>
    <row r="619" spans="1:8" x14ac:dyDescent="0.2">
      <c r="A619" s="32" t="s">
        <v>1005</v>
      </c>
      <c r="B619" s="99" t="s">
        <v>1316</v>
      </c>
      <c r="C619" s="261">
        <v>23401</v>
      </c>
      <c r="D619" s="261">
        <v>37135103.112999998</v>
      </c>
      <c r="E619" s="261">
        <v>1883404.3459999999</v>
      </c>
      <c r="F619" s="261">
        <v>6047684.892</v>
      </c>
      <c r="G619" s="261">
        <v>4996846.4369999999</v>
      </c>
      <c r="H619" s="261">
        <v>1052217.155</v>
      </c>
    </row>
    <row r="620" spans="1:8" x14ac:dyDescent="0.2">
      <c r="A620" s="32" t="s">
        <v>1317</v>
      </c>
      <c r="B620" s="99" t="s">
        <v>1318</v>
      </c>
      <c r="C620" s="261">
        <v>38625</v>
      </c>
      <c r="D620" s="261">
        <v>23283342.221999999</v>
      </c>
      <c r="E620" s="261">
        <v>1418329.426</v>
      </c>
      <c r="F620" s="261">
        <v>2954392.503</v>
      </c>
      <c r="G620" s="261">
        <v>2500407.34</v>
      </c>
      <c r="H620" s="261">
        <v>454977.821</v>
      </c>
    </row>
    <row r="621" spans="1:8" x14ac:dyDescent="0.2">
      <c r="A621" s="32" t="s">
        <v>1319</v>
      </c>
      <c r="B621" s="99" t="s">
        <v>1320</v>
      </c>
      <c r="C621" s="261">
        <v>5278</v>
      </c>
      <c r="D621" s="261">
        <v>2436051.736</v>
      </c>
      <c r="E621" s="261">
        <v>209834.62</v>
      </c>
      <c r="F621" s="261">
        <v>214512.38399999999</v>
      </c>
      <c r="G621" s="261">
        <v>203413.89</v>
      </c>
      <c r="H621" s="261">
        <v>11337.103999999999</v>
      </c>
    </row>
    <row r="622" spans="1:8" x14ac:dyDescent="0.2">
      <c r="A622" s="32" t="s">
        <v>1321</v>
      </c>
      <c r="B622" s="99" t="s">
        <v>1322</v>
      </c>
      <c r="C622" s="261">
        <v>3814</v>
      </c>
      <c r="D622" s="261">
        <v>2803105.7450000001</v>
      </c>
      <c r="E622" s="261">
        <v>117768.499</v>
      </c>
      <c r="F622" s="261">
        <v>234455.18</v>
      </c>
      <c r="G622" s="261">
        <v>210221.747</v>
      </c>
      <c r="H622" s="261">
        <v>24245.344000000001</v>
      </c>
    </row>
    <row r="623" spans="1:8" x14ac:dyDescent="0.2">
      <c r="A623" s="32" t="s">
        <v>1323</v>
      </c>
      <c r="B623" s="99" t="s">
        <v>1324</v>
      </c>
      <c r="C623" s="261">
        <v>1339</v>
      </c>
      <c r="D623" s="261">
        <v>647130.56299999997</v>
      </c>
      <c r="E623" s="261">
        <v>124343.632</v>
      </c>
      <c r="F623" s="261">
        <v>59370.644999999997</v>
      </c>
      <c r="G623" s="261">
        <v>47033.385999999999</v>
      </c>
      <c r="H623" s="261">
        <v>12356.248</v>
      </c>
    </row>
    <row r="624" spans="1:8" x14ac:dyDescent="0.2">
      <c r="A624" s="32" t="s">
        <v>1325</v>
      </c>
      <c r="B624" s="99" t="s">
        <v>1326</v>
      </c>
      <c r="C624" s="261">
        <v>6541</v>
      </c>
      <c r="D624" s="261">
        <v>3020930.625</v>
      </c>
      <c r="E624" s="261">
        <v>35792.088000000003</v>
      </c>
      <c r="F624" s="261">
        <v>272732.98499999999</v>
      </c>
      <c r="G624" s="261">
        <v>227395.01</v>
      </c>
      <c r="H624" s="261">
        <v>45501.277999999998</v>
      </c>
    </row>
    <row r="625" spans="1:8" x14ac:dyDescent="0.2">
      <c r="A625" s="32" t="s">
        <v>1327</v>
      </c>
      <c r="B625" s="99" t="s">
        <v>1328</v>
      </c>
      <c r="C625" s="261">
        <v>9261</v>
      </c>
      <c r="D625" s="261">
        <v>5680734.4469999997</v>
      </c>
      <c r="E625" s="261">
        <v>502072.07299999997</v>
      </c>
      <c r="F625" s="261">
        <v>1115172.6089999999</v>
      </c>
      <c r="G625" s="261">
        <v>864983.77500000002</v>
      </c>
      <c r="H625" s="261">
        <v>250196.87299999999</v>
      </c>
    </row>
    <row r="626" spans="1:8" x14ac:dyDescent="0.2">
      <c r="A626" s="32" t="s">
        <v>1329</v>
      </c>
      <c r="B626" s="99" t="s">
        <v>1330</v>
      </c>
      <c r="C626" s="261">
        <v>2324</v>
      </c>
      <c r="D626" s="261">
        <v>1951136.2590000001</v>
      </c>
      <c r="E626" s="261">
        <v>32004.614000000001</v>
      </c>
      <c r="F626" s="261">
        <v>357384.61300000001</v>
      </c>
      <c r="G626" s="261">
        <v>309864.25900000002</v>
      </c>
      <c r="H626" s="261">
        <v>47505.212</v>
      </c>
    </row>
    <row r="627" spans="1:8" x14ac:dyDescent="0.2">
      <c r="A627" s="32" t="s">
        <v>1331</v>
      </c>
      <c r="B627" s="99" t="s">
        <v>1332</v>
      </c>
      <c r="C627" s="261">
        <v>10068</v>
      </c>
      <c r="D627" s="261">
        <v>6744252.8470000001</v>
      </c>
      <c r="E627" s="261">
        <v>396513.9</v>
      </c>
      <c r="F627" s="261">
        <v>700764.08700000006</v>
      </c>
      <c r="G627" s="261">
        <v>637495.27300000004</v>
      </c>
      <c r="H627" s="261">
        <v>63835.762000000002</v>
      </c>
    </row>
    <row r="628" spans="1:8" x14ac:dyDescent="0.2">
      <c r="A628" s="32" t="s">
        <v>1333</v>
      </c>
      <c r="B628" s="99" t="s">
        <v>1334</v>
      </c>
      <c r="C628" s="261">
        <v>9458</v>
      </c>
      <c r="D628" s="261">
        <v>22729797.982999999</v>
      </c>
      <c r="E628" s="261">
        <v>388044.25799999997</v>
      </c>
      <c r="F628" s="261">
        <v>4188550.2510000002</v>
      </c>
      <c r="G628" s="261">
        <v>3695320.32</v>
      </c>
      <c r="H628" s="261">
        <v>493450.255</v>
      </c>
    </row>
    <row r="629" spans="1:8" x14ac:dyDescent="0.2">
      <c r="A629" s="32" t="s">
        <v>1335</v>
      </c>
      <c r="B629" s="99" t="s">
        <v>1336</v>
      </c>
      <c r="C629" s="261">
        <v>7911</v>
      </c>
      <c r="D629" s="261">
        <v>13494460.863</v>
      </c>
      <c r="E629" s="261">
        <v>43417.110999999997</v>
      </c>
      <c r="F629" s="261">
        <v>2445220.27</v>
      </c>
      <c r="G629" s="261">
        <v>2135995.7239999999</v>
      </c>
      <c r="H629" s="261">
        <v>309474.538</v>
      </c>
    </row>
    <row r="630" spans="1:8" x14ac:dyDescent="0.2">
      <c r="A630" s="32" t="s">
        <v>1337</v>
      </c>
      <c r="B630" s="99" t="s">
        <v>1338</v>
      </c>
      <c r="C630" s="261">
        <v>1547</v>
      </c>
      <c r="D630" s="261">
        <v>9235337.1199999992</v>
      </c>
      <c r="E630" s="261">
        <v>344627.147</v>
      </c>
      <c r="F630" s="261">
        <v>1743329.9809999999</v>
      </c>
      <c r="G630" s="261">
        <v>1559324.5959999999</v>
      </c>
      <c r="H630" s="261">
        <v>183975.717</v>
      </c>
    </row>
    <row r="631" spans="1:8" x14ac:dyDescent="0.2">
      <c r="A631" s="32" t="s">
        <v>1339</v>
      </c>
      <c r="B631" s="99" t="s">
        <v>1340</v>
      </c>
      <c r="C631" s="261">
        <v>21151</v>
      </c>
      <c r="D631" s="261">
        <v>29002860.096999999</v>
      </c>
      <c r="E631" s="261">
        <v>2834697.1060000001</v>
      </c>
      <c r="F631" s="261">
        <v>5703505.0590000004</v>
      </c>
      <c r="G631" s="261">
        <v>4314669.0350000001</v>
      </c>
      <c r="H631" s="261">
        <v>1389540.425</v>
      </c>
    </row>
    <row r="632" spans="1:8" x14ac:dyDescent="0.2">
      <c r="A632" s="32" t="s">
        <v>1341</v>
      </c>
      <c r="B632" s="99" t="s">
        <v>1342</v>
      </c>
      <c r="C632" s="261">
        <v>10464</v>
      </c>
      <c r="D632" s="261">
        <v>11766833.960999999</v>
      </c>
      <c r="E632" s="261">
        <v>1873359.149</v>
      </c>
      <c r="F632" s="261">
        <v>2159942.983</v>
      </c>
      <c r="G632" s="261">
        <v>1632171.138</v>
      </c>
      <c r="H632" s="261">
        <v>528224.26199999999</v>
      </c>
    </row>
    <row r="633" spans="1:8" x14ac:dyDescent="0.2">
      <c r="A633" s="32" t="s">
        <v>1343</v>
      </c>
      <c r="B633" s="99" t="s">
        <v>2309</v>
      </c>
      <c r="C633" s="261">
        <v>3926</v>
      </c>
      <c r="D633" s="261">
        <v>2761303.5430000001</v>
      </c>
      <c r="E633" s="261">
        <v>122343.189</v>
      </c>
      <c r="F633" s="261">
        <v>551574.26800000004</v>
      </c>
      <c r="G633" s="261">
        <v>399651.92300000001</v>
      </c>
      <c r="H633" s="261">
        <v>152102.459</v>
      </c>
    </row>
    <row r="634" spans="1:8" x14ac:dyDescent="0.2">
      <c r="A634" s="32" t="s">
        <v>2310</v>
      </c>
      <c r="B634" s="99" t="s">
        <v>2311</v>
      </c>
      <c r="C634" s="261">
        <v>6761</v>
      </c>
      <c r="D634" s="261">
        <v>14474722.593</v>
      </c>
      <c r="E634" s="261">
        <v>838994.76800000004</v>
      </c>
      <c r="F634" s="261">
        <v>2991987.8080000002</v>
      </c>
      <c r="G634" s="261">
        <v>2282845.9739999999</v>
      </c>
      <c r="H634" s="261">
        <v>709213.70400000003</v>
      </c>
    </row>
    <row r="635" spans="1:8" x14ac:dyDescent="0.2">
      <c r="A635" s="32" t="s">
        <v>2312</v>
      </c>
      <c r="B635" s="99" t="s">
        <v>2313</v>
      </c>
      <c r="C635" s="261">
        <v>58947</v>
      </c>
      <c r="D635" s="261">
        <v>73618980.828999996</v>
      </c>
      <c r="E635" s="261">
        <v>6342799.659</v>
      </c>
      <c r="F635" s="261">
        <v>14056876.149</v>
      </c>
      <c r="G635" s="261">
        <v>10836871.747</v>
      </c>
      <c r="H635" s="261">
        <v>3225854.9169999999</v>
      </c>
    </row>
    <row r="636" spans="1:8" x14ac:dyDescent="0.2">
      <c r="A636" s="32" t="s">
        <v>2314</v>
      </c>
      <c r="B636" s="99" t="s">
        <v>2315</v>
      </c>
      <c r="C636" s="261">
        <v>9897</v>
      </c>
      <c r="D636" s="261">
        <v>3865243.324</v>
      </c>
      <c r="E636" s="261">
        <v>451352.44699999999</v>
      </c>
      <c r="F636" s="261">
        <v>771822.43200000003</v>
      </c>
      <c r="G636" s="261">
        <v>541228.73800000001</v>
      </c>
      <c r="H636" s="261">
        <v>230698.06200000001</v>
      </c>
    </row>
    <row r="637" spans="1:8" x14ac:dyDescent="0.2">
      <c r="A637" s="32" t="s">
        <v>2316</v>
      </c>
      <c r="B637" s="99" t="s">
        <v>2317</v>
      </c>
      <c r="C637" s="261">
        <v>16161</v>
      </c>
      <c r="D637" s="261">
        <v>27275543.642999999</v>
      </c>
      <c r="E637" s="261">
        <v>1663524.754</v>
      </c>
      <c r="F637" s="261">
        <v>5086451.2470000004</v>
      </c>
      <c r="G637" s="261">
        <v>3967468</v>
      </c>
      <c r="H637" s="261">
        <v>1122558.47</v>
      </c>
    </row>
    <row r="638" spans="1:8" x14ac:dyDescent="0.2">
      <c r="A638" s="32" t="s">
        <v>2318</v>
      </c>
      <c r="B638" s="99" t="s">
        <v>2319</v>
      </c>
      <c r="C638" s="261">
        <v>7100</v>
      </c>
      <c r="D638" s="261">
        <v>5429110.5609999998</v>
      </c>
      <c r="E638" s="261">
        <v>559020.04500000004</v>
      </c>
      <c r="F638" s="261">
        <v>986191.24</v>
      </c>
      <c r="G638" s="261">
        <v>747776.20200000005</v>
      </c>
      <c r="H638" s="261">
        <v>238590.315</v>
      </c>
    </row>
    <row r="639" spans="1:8" x14ac:dyDescent="0.2">
      <c r="A639" s="32" t="s">
        <v>2320</v>
      </c>
      <c r="B639" s="99" t="s">
        <v>2321</v>
      </c>
      <c r="C639" s="261">
        <v>9061</v>
      </c>
      <c r="D639" s="261">
        <v>21846433.081999999</v>
      </c>
      <c r="E639" s="261">
        <v>1104504.709</v>
      </c>
      <c r="F639" s="261">
        <v>4100260.0070000002</v>
      </c>
      <c r="G639" s="261">
        <v>3219691.798</v>
      </c>
      <c r="H639" s="261">
        <v>883968.15500000003</v>
      </c>
    </row>
    <row r="640" spans="1:8" x14ac:dyDescent="0.2">
      <c r="A640" s="32" t="s">
        <v>2322</v>
      </c>
      <c r="B640" s="99" t="s">
        <v>2323</v>
      </c>
      <c r="C640" s="261">
        <v>4644</v>
      </c>
      <c r="D640" s="261">
        <v>3033552.716</v>
      </c>
      <c r="E640" s="261">
        <v>270722.64600000001</v>
      </c>
      <c r="F640" s="261">
        <v>597071.69099999999</v>
      </c>
      <c r="G640" s="261">
        <v>395767.02299999999</v>
      </c>
      <c r="H640" s="261">
        <v>201295.56899999999</v>
      </c>
    </row>
    <row r="641" spans="1:8" x14ac:dyDescent="0.2">
      <c r="A641" s="32" t="s">
        <v>2324</v>
      </c>
      <c r="B641" s="99" t="s">
        <v>2325</v>
      </c>
      <c r="C641" s="261">
        <v>11863</v>
      </c>
      <c r="D641" s="261">
        <v>7292555.4699999997</v>
      </c>
      <c r="E641" s="261">
        <v>616432.02300000004</v>
      </c>
      <c r="F641" s="261">
        <v>1325405.7390000001</v>
      </c>
      <c r="G641" s="261">
        <v>1008714.5110000001</v>
      </c>
      <c r="H641" s="261">
        <v>318912.40000000002</v>
      </c>
    </row>
    <row r="642" spans="1:8" x14ac:dyDescent="0.2">
      <c r="A642" s="32" t="s">
        <v>2326</v>
      </c>
      <c r="B642" s="99" t="s">
        <v>2327</v>
      </c>
      <c r="C642" s="261">
        <v>16382</v>
      </c>
      <c r="D642" s="261">
        <v>32152085.675999999</v>
      </c>
      <c r="E642" s="261">
        <v>3340767.7889999999</v>
      </c>
      <c r="F642" s="261">
        <v>6276125.04</v>
      </c>
      <c r="G642" s="261">
        <v>4923693.4749999996</v>
      </c>
      <c r="H642" s="261">
        <v>1352390.416</v>
      </c>
    </row>
    <row r="643" spans="1:8" x14ac:dyDescent="0.2">
      <c r="A643" s="32" t="s">
        <v>305</v>
      </c>
      <c r="B643" s="99" t="s">
        <v>306</v>
      </c>
      <c r="C643" s="261">
        <v>9129</v>
      </c>
      <c r="D643" s="261">
        <v>27971991.423</v>
      </c>
      <c r="E643" s="261">
        <v>2821590.3250000002</v>
      </c>
      <c r="F643" s="261">
        <v>5466250.9850000003</v>
      </c>
      <c r="G643" s="261">
        <v>4297724.7419999996</v>
      </c>
      <c r="H643" s="261">
        <v>1168476.277</v>
      </c>
    </row>
    <row r="644" spans="1:8" x14ac:dyDescent="0.2">
      <c r="A644" s="32" t="s">
        <v>307</v>
      </c>
      <c r="B644" s="99" t="s">
        <v>308</v>
      </c>
      <c r="C644" s="261">
        <v>1351</v>
      </c>
      <c r="D644" s="261">
        <v>586622.522</v>
      </c>
      <c r="E644" s="261">
        <v>62185.678</v>
      </c>
      <c r="F644" s="261">
        <v>112614.66899999999</v>
      </c>
      <c r="G644" s="261">
        <v>77600.42</v>
      </c>
      <c r="H644" s="261">
        <v>35015.118000000002</v>
      </c>
    </row>
    <row r="645" spans="1:8" x14ac:dyDescent="0.2">
      <c r="A645" s="32" t="s">
        <v>309</v>
      </c>
      <c r="B645" s="99" t="s">
        <v>310</v>
      </c>
      <c r="C645" s="261">
        <v>1922</v>
      </c>
      <c r="D645" s="261">
        <v>1186670.6410000001</v>
      </c>
      <c r="E645" s="261">
        <v>184215.81200000001</v>
      </c>
      <c r="F645" s="261">
        <v>221158.08600000001</v>
      </c>
      <c r="G645" s="261">
        <v>205599.09299999999</v>
      </c>
      <c r="H645" s="261">
        <v>15558.200999999999</v>
      </c>
    </row>
    <row r="646" spans="1:8" x14ac:dyDescent="0.2">
      <c r="A646" s="32" t="s">
        <v>311</v>
      </c>
      <c r="B646" s="99" t="s">
        <v>1545</v>
      </c>
      <c r="C646" s="261">
        <v>3980</v>
      </c>
      <c r="D646" s="261">
        <v>2406801.09</v>
      </c>
      <c r="E646" s="261">
        <v>272775.97399999999</v>
      </c>
      <c r="F646" s="261">
        <v>476101.3</v>
      </c>
      <c r="G646" s="261">
        <v>342769.22</v>
      </c>
      <c r="H646" s="261">
        <v>133340.82</v>
      </c>
    </row>
    <row r="647" spans="1:8" x14ac:dyDescent="0.2">
      <c r="A647" s="32" t="s">
        <v>1546</v>
      </c>
      <c r="B647" s="99" t="s">
        <v>1547</v>
      </c>
      <c r="C647" s="261">
        <v>26375</v>
      </c>
      <c r="D647" s="261">
        <v>15487248.856000001</v>
      </c>
      <c r="E647" s="261">
        <v>859217.79200000002</v>
      </c>
      <c r="F647" s="261">
        <v>2584469.9569999999</v>
      </c>
      <c r="G647" s="261">
        <v>2048964.93</v>
      </c>
      <c r="H647" s="261">
        <v>535851.29099999997</v>
      </c>
    </row>
    <row r="648" spans="1:8" x14ac:dyDescent="0.2">
      <c r="A648" s="32" t="s">
        <v>1548</v>
      </c>
      <c r="B648" s="99" t="s">
        <v>1549</v>
      </c>
      <c r="C648" s="261">
        <v>3896</v>
      </c>
      <c r="D648" s="261">
        <v>3451306.4029999999</v>
      </c>
      <c r="E648" s="261">
        <v>41996.235000000001</v>
      </c>
      <c r="F648" s="261">
        <v>343244.99099999998</v>
      </c>
      <c r="G648" s="261">
        <v>318674.13299999997</v>
      </c>
      <c r="H648" s="261">
        <v>24601.945</v>
      </c>
    </row>
    <row r="649" spans="1:8" x14ac:dyDescent="0.2">
      <c r="A649" s="32" t="s">
        <v>1550</v>
      </c>
      <c r="B649" s="99" t="s">
        <v>1551</v>
      </c>
      <c r="C649" s="261">
        <v>8208</v>
      </c>
      <c r="D649" s="261">
        <v>3303464.2439999999</v>
      </c>
      <c r="E649" s="261">
        <v>100272.19500000001</v>
      </c>
      <c r="F649" s="261">
        <v>573271.11499999999</v>
      </c>
      <c r="G649" s="261">
        <v>437049.04</v>
      </c>
      <c r="H649" s="261">
        <v>136185.95800000001</v>
      </c>
    </row>
    <row r="650" spans="1:8" x14ac:dyDescent="0.2">
      <c r="A650" s="32" t="s">
        <v>1552</v>
      </c>
      <c r="B650" s="99" t="s">
        <v>1553</v>
      </c>
      <c r="C650" s="261">
        <v>2498</v>
      </c>
      <c r="D650" s="261">
        <v>832891.19299999997</v>
      </c>
      <c r="E650" s="261">
        <v>5762.4830000000002</v>
      </c>
      <c r="F650" s="261">
        <v>131211.01</v>
      </c>
      <c r="G650" s="261">
        <v>106388.545</v>
      </c>
      <c r="H650" s="261">
        <v>24753.737000000001</v>
      </c>
    </row>
    <row r="651" spans="1:8" x14ac:dyDescent="0.2">
      <c r="A651" s="32" t="s">
        <v>1554</v>
      </c>
      <c r="B651" s="99" t="s">
        <v>1555</v>
      </c>
      <c r="C651" s="261">
        <v>5710</v>
      </c>
      <c r="D651" s="261">
        <v>2470573.051</v>
      </c>
      <c r="E651" s="261">
        <v>94509.712</v>
      </c>
      <c r="F651" s="261">
        <v>442060.10499999998</v>
      </c>
      <c r="G651" s="261">
        <v>330660.495</v>
      </c>
      <c r="H651" s="261">
        <v>111432.22100000001</v>
      </c>
    </row>
    <row r="652" spans="1:8" x14ac:dyDescent="0.2">
      <c r="A652" s="32" t="s">
        <v>1556</v>
      </c>
      <c r="B652" s="99" t="s">
        <v>1557</v>
      </c>
      <c r="C652" s="261">
        <v>333</v>
      </c>
      <c r="D652" s="261">
        <v>154522.86499999999</v>
      </c>
      <c r="E652" s="261">
        <v>9942.9950000000008</v>
      </c>
      <c r="F652" s="261">
        <v>26983.552</v>
      </c>
      <c r="G652" s="261">
        <v>20769.388999999999</v>
      </c>
      <c r="H652" s="261">
        <v>6214.1679999999997</v>
      </c>
    </row>
    <row r="653" spans="1:8" x14ac:dyDescent="0.2">
      <c r="A653" s="32" t="s">
        <v>1558</v>
      </c>
      <c r="B653" s="99" t="s">
        <v>1559</v>
      </c>
      <c r="C653" s="261">
        <v>10644</v>
      </c>
      <c r="D653" s="261">
        <v>6539299.3329999996</v>
      </c>
      <c r="E653" s="261">
        <v>544271.10900000005</v>
      </c>
      <c r="F653" s="261">
        <v>1271640.902</v>
      </c>
      <c r="G653" s="261">
        <v>983302.02099999995</v>
      </c>
      <c r="H653" s="261">
        <v>288714.69</v>
      </c>
    </row>
    <row r="654" spans="1:8" x14ac:dyDescent="0.2">
      <c r="A654" s="32" t="s">
        <v>1560</v>
      </c>
      <c r="B654" s="99" t="s">
        <v>1561</v>
      </c>
      <c r="C654" s="261">
        <v>5472</v>
      </c>
      <c r="D654" s="261">
        <v>2818277.4750000001</v>
      </c>
      <c r="E654" s="261">
        <v>182275.00899999999</v>
      </c>
      <c r="F654" s="261">
        <v>550332.18799999997</v>
      </c>
      <c r="G654" s="261">
        <v>424282.73499999999</v>
      </c>
      <c r="H654" s="261">
        <v>126415.05899999999</v>
      </c>
    </row>
    <row r="655" spans="1:8" x14ac:dyDescent="0.2">
      <c r="A655" s="32" t="s">
        <v>1562</v>
      </c>
      <c r="B655" s="99" t="s">
        <v>1563</v>
      </c>
      <c r="C655" s="261">
        <v>5172</v>
      </c>
      <c r="D655" s="261">
        <v>3721021.858</v>
      </c>
      <c r="E655" s="261">
        <v>361996.1</v>
      </c>
      <c r="F655" s="261">
        <v>721308.71400000004</v>
      </c>
      <c r="G655" s="261">
        <v>559019.28599999996</v>
      </c>
      <c r="H655" s="261">
        <v>162299.63099999999</v>
      </c>
    </row>
    <row r="656" spans="1:8" x14ac:dyDescent="0.2">
      <c r="A656" s="32" t="s">
        <v>1564</v>
      </c>
      <c r="B656" s="99" t="s">
        <v>1565</v>
      </c>
      <c r="C656" s="261">
        <v>3294</v>
      </c>
      <c r="D656" s="261">
        <v>2038656.0109999999</v>
      </c>
      <c r="E656" s="261">
        <v>162735.258</v>
      </c>
      <c r="F656" s="261">
        <v>369329.397</v>
      </c>
      <c r="G656" s="261">
        <v>289170.34700000001</v>
      </c>
      <c r="H656" s="261">
        <v>80134.53</v>
      </c>
    </row>
    <row r="657" spans="1:8" x14ac:dyDescent="0.2">
      <c r="A657" s="32" t="s">
        <v>1566</v>
      </c>
      <c r="B657" s="99" t="s">
        <v>1567</v>
      </c>
      <c r="C657" s="261">
        <v>121091</v>
      </c>
      <c r="D657" s="261">
        <v>133270030.39399999</v>
      </c>
      <c r="E657" s="261">
        <v>7340757.1940000001</v>
      </c>
      <c r="F657" s="261">
        <v>23928010.484999999</v>
      </c>
      <c r="G657" s="261">
        <v>18429103.353</v>
      </c>
      <c r="H657" s="261">
        <v>5503193.1670000004</v>
      </c>
    </row>
    <row r="658" spans="1:8" x14ac:dyDescent="0.2">
      <c r="A658" s="32" t="s">
        <v>1568</v>
      </c>
      <c r="B658" s="99" t="s">
        <v>1569</v>
      </c>
      <c r="C658" s="261">
        <v>19921</v>
      </c>
      <c r="D658" s="261">
        <v>29282615.116999999</v>
      </c>
      <c r="E658" s="261">
        <v>3071440.0180000002</v>
      </c>
      <c r="F658" s="261">
        <v>5929408.3609999996</v>
      </c>
      <c r="G658" s="261">
        <v>4315499.8739999998</v>
      </c>
      <c r="H658" s="261">
        <v>1616550.868</v>
      </c>
    </row>
    <row r="659" spans="1:8" x14ac:dyDescent="0.2">
      <c r="A659" s="32" t="s">
        <v>1570</v>
      </c>
      <c r="B659" s="99" t="s">
        <v>1571</v>
      </c>
      <c r="C659" s="261">
        <v>6120</v>
      </c>
      <c r="D659" s="261">
        <v>8496249.9859999996</v>
      </c>
      <c r="E659" s="261">
        <v>1085017.2439999999</v>
      </c>
      <c r="F659" s="261">
        <v>1700266.7439999999</v>
      </c>
      <c r="G659" s="261">
        <v>1204130.1200000001</v>
      </c>
      <c r="H659" s="261">
        <v>496534.43599999999</v>
      </c>
    </row>
    <row r="660" spans="1:8" x14ac:dyDescent="0.2">
      <c r="A660" s="32" t="s">
        <v>1572</v>
      </c>
      <c r="B660" s="99" t="s">
        <v>1573</v>
      </c>
      <c r="C660" s="261">
        <v>4640</v>
      </c>
      <c r="D660" s="261">
        <v>7412844.4620000003</v>
      </c>
      <c r="E660" s="261">
        <v>883285.12</v>
      </c>
      <c r="F660" s="261">
        <v>1487038.6459999999</v>
      </c>
      <c r="G660" s="261">
        <v>1053318.9850000001</v>
      </c>
      <c r="H660" s="261">
        <v>434096.59</v>
      </c>
    </row>
    <row r="661" spans="1:8" x14ac:dyDescent="0.2">
      <c r="A661" s="32" t="s">
        <v>1574</v>
      </c>
      <c r="B661" s="99" t="s">
        <v>1575</v>
      </c>
      <c r="C661" s="261">
        <v>1480</v>
      </c>
      <c r="D661" s="261">
        <v>1083405.524</v>
      </c>
      <c r="E661" s="261">
        <v>201732.12400000001</v>
      </c>
      <c r="F661" s="261">
        <v>213228.098</v>
      </c>
      <c r="G661" s="261">
        <v>150811.13500000001</v>
      </c>
      <c r="H661" s="261">
        <v>62437.845999999998</v>
      </c>
    </row>
    <row r="662" spans="1:8" x14ac:dyDescent="0.2">
      <c r="A662" s="32" t="s">
        <v>1576</v>
      </c>
      <c r="B662" s="99" t="s">
        <v>1577</v>
      </c>
      <c r="C662" s="261">
        <v>17892</v>
      </c>
      <c r="D662" s="261">
        <v>43730241.391000003</v>
      </c>
      <c r="E662" s="261">
        <v>65132.642</v>
      </c>
      <c r="F662" s="261">
        <v>8170256.1009999998</v>
      </c>
      <c r="G662" s="261">
        <v>6628719.159</v>
      </c>
      <c r="H662" s="261">
        <v>1541475.5</v>
      </c>
    </row>
    <row r="663" spans="1:8" x14ac:dyDescent="0.2">
      <c r="A663" s="32" t="s">
        <v>1578</v>
      </c>
      <c r="B663" s="99" t="s">
        <v>1579</v>
      </c>
      <c r="C663" s="261">
        <v>5548</v>
      </c>
      <c r="D663" s="261">
        <v>6907843.2410000004</v>
      </c>
      <c r="E663" s="261">
        <v>640459.97900000005</v>
      </c>
      <c r="F663" s="261">
        <v>1030912.064</v>
      </c>
      <c r="G663" s="261">
        <v>778061.66700000002</v>
      </c>
      <c r="H663" s="261">
        <v>252811.71</v>
      </c>
    </row>
    <row r="664" spans="1:8" x14ac:dyDescent="0.2">
      <c r="A664" s="32" t="s">
        <v>1580</v>
      </c>
      <c r="B664" s="99" t="s">
        <v>1581</v>
      </c>
      <c r="C664" s="261">
        <v>5434</v>
      </c>
      <c r="D664" s="261">
        <v>14498454.277000001</v>
      </c>
      <c r="E664" s="261">
        <v>403404.81599999999</v>
      </c>
      <c r="F664" s="261">
        <v>2506395.0249999999</v>
      </c>
      <c r="G664" s="261">
        <v>2065777.7490000001</v>
      </c>
      <c r="H664" s="261">
        <v>440620.63799999998</v>
      </c>
    </row>
    <row r="665" spans="1:8" x14ac:dyDescent="0.2">
      <c r="A665" s="32" t="s">
        <v>1582</v>
      </c>
      <c r="B665" s="99" t="s">
        <v>1583</v>
      </c>
      <c r="C665" s="261">
        <v>16742</v>
      </c>
      <c r="D665" s="261">
        <v>6514320.7300000004</v>
      </c>
      <c r="E665" s="261">
        <v>527118.27800000005</v>
      </c>
      <c r="F665" s="261">
        <v>748188.94799999997</v>
      </c>
      <c r="G665" s="261">
        <v>622082.55700000003</v>
      </c>
      <c r="H665" s="261">
        <v>126166.173</v>
      </c>
    </row>
    <row r="666" spans="1:8" x14ac:dyDescent="0.2">
      <c r="A666" s="32" t="s">
        <v>1584</v>
      </c>
      <c r="B666" s="99" t="s">
        <v>1585</v>
      </c>
      <c r="C666" s="261">
        <v>14043</v>
      </c>
      <c r="D666" s="261">
        <v>4625003.6009999998</v>
      </c>
      <c r="E666" s="261">
        <v>425867.875</v>
      </c>
      <c r="F666" s="261">
        <v>515799.20699999999</v>
      </c>
      <c r="G666" s="261">
        <v>410128.02</v>
      </c>
      <c r="H666" s="261">
        <v>105725.503</v>
      </c>
    </row>
    <row r="667" spans="1:8" x14ac:dyDescent="0.2">
      <c r="A667" s="32" t="s">
        <v>1586</v>
      </c>
      <c r="B667" s="99" t="s">
        <v>1587</v>
      </c>
      <c r="C667" s="261">
        <v>2699</v>
      </c>
      <c r="D667" s="261">
        <v>1889317.129</v>
      </c>
      <c r="E667" s="261">
        <v>101250.40300000001</v>
      </c>
      <c r="F667" s="261">
        <v>232389.74100000001</v>
      </c>
      <c r="G667" s="261">
        <v>211954.53700000001</v>
      </c>
      <c r="H667" s="261">
        <v>20440.669999999998</v>
      </c>
    </row>
    <row r="668" spans="1:8" x14ac:dyDescent="0.2">
      <c r="A668" s="32" t="s">
        <v>1588</v>
      </c>
      <c r="B668" s="99" t="s">
        <v>1589</v>
      </c>
      <c r="C668" s="261">
        <v>8341</v>
      </c>
      <c r="D668" s="261">
        <v>5464818.4589999998</v>
      </c>
      <c r="E668" s="261">
        <v>383653.03499999997</v>
      </c>
      <c r="F668" s="261">
        <v>774042.87</v>
      </c>
      <c r="G668" s="261">
        <v>654698.89399999997</v>
      </c>
      <c r="H668" s="261">
        <v>119533.257</v>
      </c>
    </row>
    <row r="669" spans="1:8" x14ac:dyDescent="0.2">
      <c r="A669" s="32" t="s">
        <v>1590</v>
      </c>
      <c r="B669" s="99" t="s">
        <v>1591</v>
      </c>
      <c r="C669" s="261">
        <v>31209</v>
      </c>
      <c r="D669" s="261">
        <v>15762078.321</v>
      </c>
      <c r="E669" s="261">
        <v>961494.34600000002</v>
      </c>
      <c r="F669" s="261">
        <v>2627283.8939999999</v>
      </c>
      <c r="G669" s="261">
        <v>1834630.2</v>
      </c>
      <c r="H669" s="261">
        <v>793581.14099999995</v>
      </c>
    </row>
    <row r="670" spans="1:8" x14ac:dyDescent="0.2">
      <c r="A670" s="32" t="s">
        <v>1592</v>
      </c>
      <c r="B670" s="99" t="s">
        <v>1593</v>
      </c>
      <c r="C670" s="261">
        <v>8341</v>
      </c>
      <c r="D670" s="261">
        <v>4689377.1399999997</v>
      </c>
      <c r="E670" s="261">
        <v>87989.760999999999</v>
      </c>
      <c r="F670" s="261">
        <v>869946.58799999999</v>
      </c>
      <c r="G670" s="261">
        <v>500440.38400000002</v>
      </c>
      <c r="H670" s="261">
        <v>369550.92200000002</v>
      </c>
    </row>
    <row r="671" spans="1:8" x14ac:dyDescent="0.2">
      <c r="A671" s="32" t="s">
        <v>1594</v>
      </c>
      <c r="B671" s="99" t="s">
        <v>1794</v>
      </c>
      <c r="C671" s="261">
        <v>2040</v>
      </c>
      <c r="D671" s="261">
        <v>1365844.409</v>
      </c>
      <c r="E671" s="261">
        <v>106132.383</v>
      </c>
      <c r="F671" s="261">
        <v>230194.008</v>
      </c>
      <c r="G671" s="261">
        <v>191224.53700000001</v>
      </c>
      <c r="H671" s="261">
        <v>38988.313999999998</v>
      </c>
    </row>
    <row r="672" spans="1:8" x14ac:dyDescent="0.2">
      <c r="A672" s="32" t="s">
        <v>1795</v>
      </c>
      <c r="B672" s="99" t="s">
        <v>1796</v>
      </c>
      <c r="C672" s="261">
        <v>7798</v>
      </c>
      <c r="D672" s="261">
        <v>3645843.145</v>
      </c>
      <c r="E672" s="261">
        <v>208797.611</v>
      </c>
      <c r="F672" s="261">
        <v>407462.44300000003</v>
      </c>
      <c r="G672" s="261">
        <v>312202.27899999998</v>
      </c>
      <c r="H672" s="261">
        <v>95339.101999999999</v>
      </c>
    </row>
    <row r="673" spans="1:8" x14ac:dyDescent="0.2">
      <c r="A673" s="32" t="s">
        <v>1797</v>
      </c>
      <c r="B673" s="99" t="s">
        <v>1798</v>
      </c>
      <c r="C673" s="261">
        <v>13030</v>
      </c>
      <c r="D673" s="261">
        <v>6061013.6270000003</v>
      </c>
      <c r="E673" s="261">
        <v>558574.59100000001</v>
      </c>
      <c r="F673" s="261">
        <v>1119680.855</v>
      </c>
      <c r="G673" s="261">
        <v>830763</v>
      </c>
      <c r="H673" s="261">
        <v>289702.80300000001</v>
      </c>
    </row>
    <row r="674" spans="1:8" x14ac:dyDescent="0.2">
      <c r="A674" s="32" t="s">
        <v>1799</v>
      </c>
      <c r="B674" s="99" t="s">
        <v>1800</v>
      </c>
      <c r="C674" s="261">
        <v>9884</v>
      </c>
      <c r="D674" s="261">
        <v>2613408.872</v>
      </c>
      <c r="E674" s="261">
        <v>203036.83600000001</v>
      </c>
      <c r="F674" s="261">
        <v>441256.478</v>
      </c>
      <c r="G674" s="261">
        <v>325503.13299999997</v>
      </c>
      <c r="H674" s="261">
        <v>115919.444</v>
      </c>
    </row>
    <row r="675" spans="1:8" x14ac:dyDescent="0.2">
      <c r="A675" s="32" t="s">
        <v>1801</v>
      </c>
      <c r="B675" s="99" t="s">
        <v>1802</v>
      </c>
      <c r="C675" s="261">
        <v>1949</v>
      </c>
      <c r="D675" s="261">
        <v>380705.261</v>
      </c>
      <c r="E675" s="261">
        <v>20274.699000000001</v>
      </c>
      <c r="F675" s="261">
        <v>55275.535000000003</v>
      </c>
      <c r="G675" s="261">
        <v>34352.667999999998</v>
      </c>
      <c r="H675" s="261">
        <v>20922.892</v>
      </c>
    </row>
    <row r="676" spans="1:8" x14ac:dyDescent="0.2">
      <c r="A676" s="32" t="s">
        <v>1803</v>
      </c>
      <c r="B676" s="99" t="s">
        <v>1804</v>
      </c>
      <c r="C676" s="261">
        <v>428</v>
      </c>
      <c r="D676" s="261">
        <v>62995.493999999999</v>
      </c>
      <c r="E676" s="261">
        <v>1506.2760000000001</v>
      </c>
      <c r="F676" s="261">
        <v>5581.7790000000005</v>
      </c>
      <c r="G676" s="261">
        <v>4013.797</v>
      </c>
      <c r="H676" s="261">
        <v>1567.9670000000001</v>
      </c>
    </row>
    <row r="677" spans="1:8" x14ac:dyDescent="0.2">
      <c r="A677" s="32" t="s">
        <v>1805</v>
      </c>
      <c r="B677" s="99" t="s">
        <v>1806</v>
      </c>
      <c r="C677" s="261">
        <v>7507</v>
      </c>
      <c r="D677" s="261">
        <v>2169708.1170000001</v>
      </c>
      <c r="E677" s="261">
        <v>181255.861</v>
      </c>
      <c r="F677" s="261">
        <v>380399.16399999999</v>
      </c>
      <c r="G677" s="261">
        <v>287136.66800000001</v>
      </c>
      <c r="H677" s="261">
        <v>93428.585000000006</v>
      </c>
    </row>
    <row r="678" spans="1:8" x14ac:dyDescent="0.2">
      <c r="A678" s="32" t="s">
        <v>1807</v>
      </c>
      <c r="B678" s="99" t="s">
        <v>1808</v>
      </c>
      <c r="C678" s="261">
        <v>5900</v>
      </c>
      <c r="D678" s="261">
        <v>1192494.5830000001</v>
      </c>
      <c r="E678" s="261">
        <v>68800.014999999999</v>
      </c>
      <c r="F678" s="261">
        <v>161148.78</v>
      </c>
      <c r="G678" s="261">
        <v>121097.19</v>
      </c>
      <c r="H678" s="261">
        <v>40116.521999999997</v>
      </c>
    </row>
    <row r="679" spans="1:8" x14ac:dyDescent="0.2">
      <c r="A679" s="32" t="s">
        <v>1809</v>
      </c>
      <c r="B679" s="99" t="s">
        <v>1810</v>
      </c>
      <c r="C679" s="261">
        <v>2888</v>
      </c>
      <c r="D679" s="261">
        <v>737459.31900000002</v>
      </c>
      <c r="E679" s="261">
        <v>27292.227999999999</v>
      </c>
      <c r="F679" s="261">
        <v>83965.903999999995</v>
      </c>
      <c r="G679" s="261">
        <v>66846.217999999993</v>
      </c>
      <c r="H679" s="261">
        <v>17155.199000000001</v>
      </c>
    </row>
    <row r="680" spans="1:8" x14ac:dyDescent="0.2">
      <c r="A680" s="32" t="s">
        <v>1811</v>
      </c>
      <c r="B680" s="99" t="s">
        <v>555</v>
      </c>
      <c r="C680" s="261">
        <v>2150</v>
      </c>
      <c r="D680" s="261">
        <v>323128.88500000001</v>
      </c>
      <c r="E680" s="261">
        <v>28963.963</v>
      </c>
      <c r="F680" s="261">
        <v>55579.137000000002</v>
      </c>
      <c r="G680" s="261">
        <v>38568.326999999997</v>
      </c>
      <c r="H680" s="261">
        <v>17020.412</v>
      </c>
    </row>
    <row r="681" spans="1:8" x14ac:dyDescent="0.2">
      <c r="A681" s="32" t="s">
        <v>556</v>
      </c>
      <c r="B681" s="99" t="s">
        <v>557</v>
      </c>
      <c r="C681" s="261">
        <v>862</v>
      </c>
      <c r="D681" s="261">
        <v>131906.37899999999</v>
      </c>
      <c r="E681" s="261">
        <v>12543.824000000001</v>
      </c>
      <c r="F681" s="261">
        <v>21603.739000000001</v>
      </c>
      <c r="G681" s="261">
        <v>15682.645</v>
      </c>
      <c r="H681" s="261">
        <v>5940.9110000000001</v>
      </c>
    </row>
    <row r="682" spans="1:8" x14ac:dyDescent="0.2">
      <c r="A682" s="32" t="s">
        <v>558</v>
      </c>
      <c r="B682" s="99" t="s">
        <v>559</v>
      </c>
      <c r="C682" s="261">
        <v>31385</v>
      </c>
      <c r="D682" s="261">
        <v>46851376.262000002</v>
      </c>
      <c r="E682" s="261">
        <v>3814715.2050000001</v>
      </c>
      <c r="F682" s="261">
        <v>8676655.4470000006</v>
      </c>
      <c r="G682" s="261">
        <v>7564532.1030000001</v>
      </c>
      <c r="H682" s="261">
        <v>1112114.071</v>
      </c>
    </row>
    <row r="683" spans="1:8" x14ac:dyDescent="0.2">
      <c r="A683" s="32" t="s">
        <v>560</v>
      </c>
      <c r="B683" s="99" t="s">
        <v>561</v>
      </c>
      <c r="C683" s="261">
        <v>13089</v>
      </c>
      <c r="D683" s="261">
        <v>32420571.905999999</v>
      </c>
      <c r="E683" s="261">
        <v>3104061.6150000002</v>
      </c>
      <c r="F683" s="261">
        <v>6120830.5250000004</v>
      </c>
      <c r="G683" s="261">
        <v>5333881.9280000003</v>
      </c>
      <c r="H683" s="261">
        <v>786473.39500000002</v>
      </c>
    </row>
    <row r="684" spans="1:8" x14ac:dyDescent="0.2">
      <c r="A684" s="32" t="s">
        <v>562</v>
      </c>
      <c r="B684" s="99" t="s">
        <v>563</v>
      </c>
      <c r="C684" s="261">
        <v>18296</v>
      </c>
      <c r="D684" s="261">
        <v>14430804.356000001</v>
      </c>
      <c r="E684" s="261">
        <v>710653.59</v>
      </c>
      <c r="F684" s="261">
        <v>2555824.9219999998</v>
      </c>
      <c r="G684" s="261">
        <v>2230650.1749999998</v>
      </c>
      <c r="H684" s="261">
        <v>325640.67599999998</v>
      </c>
    </row>
    <row r="685" spans="1:8" x14ac:dyDescent="0.2">
      <c r="A685" s="32" t="s">
        <v>564</v>
      </c>
      <c r="B685" s="99" t="s">
        <v>565</v>
      </c>
      <c r="C685" s="261">
        <v>2200</v>
      </c>
      <c r="D685" s="261">
        <v>8348404.6330000004</v>
      </c>
      <c r="E685" s="261">
        <v>139954.07500000001</v>
      </c>
      <c r="F685" s="261">
        <v>1580689.91</v>
      </c>
      <c r="G685" s="261">
        <v>1479146.21</v>
      </c>
      <c r="H685" s="261">
        <v>101558.125</v>
      </c>
    </row>
    <row r="686" spans="1:8" x14ac:dyDescent="0.2">
      <c r="A686" s="32" t="s">
        <v>566</v>
      </c>
      <c r="B686" s="99" t="s">
        <v>567</v>
      </c>
      <c r="C686" s="261">
        <v>16096</v>
      </c>
      <c r="D686" s="261">
        <v>6082399.7230000002</v>
      </c>
      <c r="E686" s="261">
        <v>570699.51500000001</v>
      </c>
      <c r="F686" s="261">
        <v>975135.01199999999</v>
      </c>
      <c r="G686" s="261">
        <v>751503.96499999997</v>
      </c>
      <c r="H686" s="261">
        <v>224082.55100000001</v>
      </c>
    </row>
    <row r="687" spans="1:8" x14ac:dyDescent="0.2">
      <c r="A687" s="32" t="s">
        <v>568</v>
      </c>
      <c r="B687" s="99" t="s">
        <v>569</v>
      </c>
      <c r="C687" s="261">
        <v>107134</v>
      </c>
      <c r="D687" s="261">
        <v>204419919.34</v>
      </c>
      <c r="E687" s="261">
        <v>2814483.9840000002</v>
      </c>
      <c r="F687" s="261">
        <v>32016883.278999999</v>
      </c>
      <c r="G687" s="261">
        <v>25079298.510000002</v>
      </c>
      <c r="H687" s="261">
        <v>6944917.591</v>
      </c>
    </row>
    <row r="688" spans="1:8" x14ac:dyDescent="0.2">
      <c r="A688" s="32" t="s">
        <v>570</v>
      </c>
      <c r="B688" s="99" t="s">
        <v>571</v>
      </c>
      <c r="C688" s="261">
        <v>66709</v>
      </c>
      <c r="D688" s="261">
        <v>68594843.070999995</v>
      </c>
      <c r="E688" s="261">
        <v>600773.55200000003</v>
      </c>
      <c r="F688" s="261">
        <v>12604053.005000001</v>
      </c>
      <c r="G688" s="261">
        <v>9988826.4470000006</v>
      </c>
      <c r="H688" s="261">
        <v>2621781.3160000001</v>
      </c>
    </row>
    <row r="689" spans="1:8" ht="12.75" customHeight="1" x14ac:dyDescent="0.2">
      <c r="A689" s="32" t="s">
        <v>572</v>
      </c>
      <c r="B689" s="99" t="s">
        <v>573</v>
      </c>
      <c r="C689" s="319" t="s">
        <v>3410</v>
      </c>
      <c r="D689" s="319" t="s">
        <v>3410</v>
      </c>
      <c r="E689" s="319" t="s">
        <v>3410</v>
      </c>
      <c r="F689" s="319" t="s">
        <v>3410</v>
      </c>
      <c r="G689" s="319" t="s">
        <v>3410</v>
      </c>
      <c r="H689" s="319" t="s">
        <v>3410</v>
      </c>
    </row>
    <row r="690" spans="1:8" ht="12.75" customHeight="1" x14ac:dyDescent="0.2">
      <c r="A690" s="32" t="s">
        <v>574</v>
      </c>
      <c r="B690" s="99" t="s">
        <v>575</v>
      </c>
      <c r="C690" s="319" t="s">
        <v>3410</v>
      </c>
      <c r="D690" s="319" t="s">
        <v>3410</v>
      </c>
      <c r="E690" s="319" t="s">
        <v>3410</v>
      </c>
      <c r="F690" s="319" t="s">
        <v>3410</v>
      </c>
      <c r="G690" s="319" t="s">
        <v>3410</v>
      </c>
      <c r="H690" s="319" t="s">
        <v>3410</v>
      </c>
    </row>
    <row r="691" spans="1:8" x14ac:dyDescent="0.2">
      <c r="A691" s="32" t="s">
        <v>576</v>
      </c>
      <c r="B691" s="99" t="s">
        <v>577</v>
      </c>
      <c r="C691" s="261">
        <v>28118</v>
      </c>
      <c r="D691" s="261">
        <v>15037829.995999999</v>
      </c>
      <c r="E691" s="261">
        <v>86507.206000000006</v>
      </c>
      <c r="F691" s="261">
        <v>1953159.574</v>
      </c>
      <c r="G691" s="261">
        <v>1932734.9509999999</v>
      </c>
      <c r="H691" s="261">
        <v>20679.156999999999</v>
      </c>
    </row>
    <row r="692" spans="1:8" x14ac:dyDescent="0.2">
      <c r="A692" s="32" t="s">
        <v>578</v>
      </c>
      <c r="B692" s="99" t="s">
        <v>579</v>
      </c>
      <c r="C692" s="261">
        <v>2326</v>
      </c>
      <c r="D692" s="261">
        <v>7569389.6320000002</v>
      </c>
      <c r="E692" s="261">
        <v>43916.421000000002</v>
      </c>
      <c r="F692" s="261">
        <v>985630.85900000005</v>
      </c>
      <c r="G692" s="261">
        <v>1155226.838</v>
      </c>
      <c r="H692" s="261">
        <v>-169502.29</v>
      </c>
    </row>
    <row r="693" spans="1:8" x14ac:dyDescent="0.2">
      <c r="A693" s="32" t="s">
        <v>580</v>
      </c>
      <c r="B693" s="99" t="s">
        <v>581</v>
      </c>
      <c r="C693" s="261">
        <v>21405</v>
      </c>
      <c r="D693" s="261">
        <v>3778880.5929999999</v>
      </c>
      <c r="E693" s="261">
        <v>7239.6909999999998</v>
      </c>
      <c r="F693" s="261">
        <v>418966.63099999999</v>
      </c>
      <c r="G693" s="261">
        <v>306014.32299999997</v>
      </c>
      <c r="H693" s="261">
        <v>113031.129</v>
      </c>
    </row>
    <row r="694" spans="1:8" x14ac:dyDescent="0.2">
      <c r="A694" s="32" t="s">
        <v>582</v>
      </c>
      <c r="B694" s="99" t="s">
        <v>583</v>
      </c>
      <c r="C694" s="261">
        <v>4387</v>
      </c>
      <c r="D694" s="261">
        <v>3689559.7710000002</v>
      </c>
      <c r="E694" s="261">
        <v>35351.093999999997</v>
      </c>
      <c r="F694" s="261">
        <v>548562.08400000003</v>
      </c>
      <c r="G694" s="261">
        <v>471493.79</v>
      </c>
      <c r="H694" s="261">
        <v>77150.317999999999</v>
      </c>
    </row>
    <row r="695" spans="1:8" x14ac:dyDescent="0.2">
      <c r="A695" s="32" t="s">
        <v>584</v>
      </c>
      <c r="B695" s="99" t="s">
        <v>585</v>
      </c>
      <c r="C695" s="261">
        <v>1596</v>
      </c>
      <c r="D695" s="261">
        <v>2061958.8840000001</v>
      </c>
      <c r="E695" s="261">
        <v>13781.334000000001</v>
      </c>
      <c r="F695" s="261">
        <v>304161.70500000002</v>
      </c>
      <c r="G695" s="261">
        <v>272330.45400000003</v>
      </c>
      <c r="H695" s="261">
        <v>31940.17</v>
      </c>
    </row>
    <row r="696" spans="1:8" x14ac:dyDescent="0.2">
      <c r="A696" s="32" t="s">
        <v>586</v>
      </c>
      <c r="B696" s="99" t="s">
        <v>587</v>
      </c>
      <c r="C696" s="261">
        <v>2491</v>
      </c>
      <c r="D696" s="261">
        <v>1519493.7560000001</v>
      </c>
      <c r="E696" s="261">
        <v>15284.205</v>
      </c>
      <c r="F696" s="261">
        <v>229965.03899999999</v>
      </c>
      <c r="G696" s="261">
        <v>186545.20300000001</v>
      </c>
      <c r="H696" s="261">
        <v>43392.881999999998</v>
      </c>
    </row>
    <row r="697" spans="1:8" x14ac:dyDescent="0.2">
      <c r="A697" s="32" t="s">
        <v>588</v>
      </c>
      <c r="B697" s="99" t="s">
        <v>589</v>
      </c>
      <c r="C697" s="261">
        <v>300</v>
      </c>
      <c r="D697" s="261">
        <v>108107.13099999999</v>
      </c>
      <c r="E697" s="261">
        <v>6285.5550000000003</v>
      </c>
      <c r="F697" s="261">
        <v>14435.34</v>
      </c>
      <c r="G697" s="261">
        <v>12618.133</v>
      </c>
      <c r="H697" s="261">
        <v>1817.2660000000001</v>
      </c>
    </row>
    <row r="698" spans="1:8" x14ac:dyDescent="0.2">
      <c r="A698" s="32" t="s">
        <v>590</v>
      </c>
      <c r="B698" s="99" t="s">
        <v>591</v>
      </c>
      <c r="C698" s="261">
        <v>38321</v>
      </c>
      <c r="D698" s="261">
        <v>31842956.784000002</v>
      </c>
      <c r="E698" s="261">
        <v>221316.163</v>
      </c>
      <c r="F698" s="261">
        <v>5976118.3969999999</v>
      </c>
      <c r="G698" s="261">
        <v>3864636.2609999999</v>
      </c>
      <c r="H698" s="261">
        <v>2113885.8990000002</v>
      </c>
    </row>
    <row r="699" spans="1:8" x14ac:dyDescent="0.2">
      <c r="A699" s="32" t="s">
        <v>592</v>
      </c>
      <c r="B699" s="99" t="s">
        <v>593</v>
      </c>
      <c r="C699" s="261">
        <v>36936</v>
      </c>
      <c r="D699" s="261">
        <v>31390342.73</v>
      </c>
      <c r="E699" s="261">
        <v>219705.65900000001</v>
      </c>
      <c r="F699" s="261">
        <v>5896613.7589999996</v>
      </c>
      <c r="G699" s="261">
        <v>3821424.3820000002</v>
      </c>
      <c r="H699" s="261">
        <v>2077574.321</v>
      </c>
    </row>
    <row r="700" spans="1:8" x14ac:dyDescent="0.2">
      <c r="A700" s="32" t="s">
        <v>594</v>
      </c>
      <c r="B700" s="99" t="s">
        <v>595</v>
      </c>
      <c r="C700" s="261">
        <v>1385</v>
      </c>
      <c r="D700" s="261">
        <v>452614.054</v>
      </c>
      <c r="E700" s="261">
        <v>1610.5039999999999</v>
      </c>
      <c r="F700" s="261">
        <v>79504.638000000006</v>
      </c>
      <c r="G700" s="261">
        <v>43211.879000000001</v>
      </c>
      <c r="H700" s="261">
        <v>36311.578000000001</v>
      </c>
    </row>
    <row r="701" spans="1:8" x14ac:dyDescent="0.2">
      <c r="A701" s="32" t="s">
        <v>596</v>
      </c>
      <c r="B701" s="99" t="s">
        <v>597</v>
      </c>
      <c r="C701" s="319">
        <v>92</v>
      </c>
      <c r="D701" s="319">
        <v>2328328.3319999999</v>
      </c>
      <c r="E701" s="319">
        <v>7737.6670000000004</v>
      </c>
      <c r="F701" s="319">
        <v>498464.658</v>
      </c>
      <c r="G701" s="319">
        <v>446808.49099999998</v>
      </c>
      <c r="H701" s="319">
        <v>51656.173999999999</v>
      </c>
    </row>
    <row r="702" spans="1:8" x14ac:dyDescent="0.2">
      <c r="A702" s="32" t="s">
        <v>598</v>
      </c>
      <c r="B702" s="99" t="s">
        <v>599</v>
      </c>
      <c r="C702" s="261">
        <v>3290</v>
      </c>
      <c r="D702" s="261">
        <v>10435927.956</v>
      </c>
      <c r="E702" s="261">
        <v>67036.566000000006</v>
      </c>
      <c r="F702" s="261">
        <v>586570.31099999999</v>
      </c>
      <c r="G702" s="261">
        <v>540760.81400000001</v>
      </c>
      <c r="H702" s="261">
        <v>45934.637999999999</v>
      </c>
    </row>
    <row r="703" spans="1:8" x14ac:dyDescent="0.2">
      <c r="A703" s="32" t="s">
        <v>600</v>
      </c>
      <c r="B703" s="99" t="s">
        <v>601</v>
      </c>
      <c r="C703" s="261">
        <v>71</v>
      </c>
      <c r="D703" s="261">
        <v>356892.125</v>
      </c>
      <c r="E703" s="261">
        <v>1051.202</v>
      </c>
      <c r="F703" s="261">
        <v>28624.723000000002</v>
      </c>
      <c r="G703" s="261">
        <v>26531.120999999999</v>
      </c>
      <c r="H703" s="261">
        <v>2093.6129999999998</v>
      </c>
    </row>
    <row r="704" spans="1:8" x14ac:dyDescent="0.2">
      <c r="A704" s="32" t="s">
        <v>602</v>
      </c>
      <c r="B704" s="99" t="s">
        <v>603</v>
      </c>
      <c r="C704" s="261">
        <v>1993</v>
      </c>
      <c r="D704" s="261">
        <v>8562696.0889999997</v>
      </c>
      <c r="E704" s="261">
        <v>40469.800000000003</v>
      </c>
      <c r="F704" s="261">
        <v>259317.764</v>
      </c>
      <c r="G704" s="261">
        <v>305073.11</v>
      </c>
      <c r="H704" s="261">
        <v>-45854.404000000002</v>
      </c>
    </row>
    <row r="705" spans="1:8" x14ac:dyDescent="0.2">
      <c r="A705" s="32" t="s">
        <v>604</v>
      </c>
      <c r="B705" s="99" t="s">
        <v>605</v>
      </c>
      <c r="C705" s="261">
        <v>503</v>
      </c>
      <c r="D705" s="261">
        <v>483118.29300000001</v>
      </c>
      <c r="E705" s="261">
        <v>3399.029</v>
      </c>
      <c r="F705" s="261">
        <v>68321.576000000001</v>
      </c>
      <c r="G705" s="261">
        <v>41811.000999999997</v>
      </c>
      <c r="H705" s="261">
        <v>26642.076000000001</v>
      </c>
    </row>
    <row r="706" spans="1:8" x14ac:dyDescent="0.2">
      <c r="A706" s="32" t="s">
        <v>606</v>
      </c>
      <c r="B706" s="99" t="s">
        <v>607</v>
      </c>
      <c r="C706" s="261">
        <v>723</v>
      </c>
      <c r="D706" s="261">
        <v>1033221.449</v>
      </c>
      <c r="E706" s="261">
        <v>22116.535</v>
      </c>
      <c r="F706" s="261">
        <v>230306.24799999999</v>
      </c>
      <c r="G706" s="261">
        <v>167345.58199999999</v>
      </c>
      <c r="H706" s="261">
        <v>63053.353000000003</v>
      </c>
    </row>
    <row r="707" spans="1:8" x14ac:dyDescent="0.2">
      <c r="A707" s="32" t="s">
        <v>608</v>
      </c>
      <c r="B707" s="99" t="s">
        <v>609</v>
      </c>
      <c r="C707" s="261">
        <v>642</v>
      </c>
      <c r="D707" s="261">
        <v>12307374.028000001</v>
      </c>
      <c r="E707" s="261">
        <v>553271.19099999999</v>
      </c>
      <c r="F707" s="261">
        <v>845946.18500000006</v>
      </c>
      <c r="G707" s="261">
        <v>1407910.78</v>
      </c>
      <c r="H707" s="261">
        <v>-561966.74399999995</v>
      </c>
    </row>
    <row r="708" spans="1:8" x14ac:dyDescent="0.2">
      <c r="A708" s="32" t="s">
        <v>610</v>
      </c>
      <c r="B708" s="99" t="s">
        <v>611</v>
      </c>
      <c r="C708" s="261">
        <v>591</v>
      </c>
      <c r="D708" s="261">
        <v>11559571.433</v>
      </c>
      <c r="E708" s="261">
        <v>552282.20799999998</v>
      </c>
      <c r="F708" s="261">
        <v>834059.93700000003</v>
      </c>
      <c r="G708" s="261">
        <v>1393336.436</v>
      </c>
      <c r="H708" s="261">
        <v>-559278.66200000001</v>
      </c>
    </row>
    <row r="709" spans="1:8" x14ac:dyDescent="0.2">
      <c r="A709" s="32" t="s">
        <v>612</v>
      </c>
      <c r="B709" s="99" t="s">
        <v>613</v>
      </c>
      <c r="C709" s="261">
        <v>51</v>
      </c>
      <c r="D709" s="261">
        <v>747802.59499999997</v>
      </c>
      <c r="E709" s="261">
        <v>988.98299999999995</v>
      </c>
      <c r="F709" s="261">
        <v>11886.248</v>
      </c>
      <c r="G709" s="261">
        <v>14574.343999999999</v>
      </c>
      <c r="H709" s="261">
        <v>-2688.0819999999999</v>
      </c>
    </row>
    <row r="710" spans="1:8" ht="12.75" customHeight="1" x14ac:dyDescent="0.2">
      <c r="A710" s="32" t="s">
        <v>614</v>
      </c>
      <c r="B710" s="99" t="s">
        <v>615</v>
      </c>
      <c r="C710" s="261">
        <v>51</v>
      </c>
      <c r="D710" s="261">
        <v>747802.59499999997</v>
      </c>
      <c r="E710" s="261">
        <v>988.98299999999995</v>
      </c>
      <c r="F710" s="261">
        <v>11886.248</v>
      </c>
      <c r="G710" s="261">
        <v>14574.343999999999</v>
      </c>
      <c r="H710" s="261">
        <v>-2688.0819999999999</v>
      </c>
    </row>
    <row r="711" spans="1:8" ht="12.75" customHeight="1" x14ac:dyDescent="0.2">
      <c r="A711" s="32" t="s">
        <v>616</v>
      </c>
      <c r="B711" s="99" t="s">
        <v>617</v>
      </c>
      <c r="C711" s="412" t="s">
        <v>3411</v>
      </c>
      <c r="D711" s="412" t="s">
        <v>3411</v>
      </c>
      <c r="E711" s="412" t="s">
        <v>3411</v>
      </c>
      <c r="F711" s="412" t="s">
        <v>3411</v>
      </c>
      <c r="G711" s="412" t="s">
        <v>3411</v>
      </c>
      <c r="H711" s="412" t="s">
        <v>3411</v>
      </c>
    </row>
    <row r="712" spans="1:8" x14ac:dyDescent="0.2">
      <c r="A712" s="32" t="s">
        <v>618</v>
      </c>
      <c r="B712" s="99" t="s">
        <v>619</v>
      </c>
      <c r="C712" s="261">
        <v>23343</v>
      </c>
      <c r="D712" s="261">
        <v>88162321.794</v>
      </c>
      <c r="E712" s="261">
        <v>1532567.5120000001</v>
      </c>
      <c r="F712" s="261">
        <v>13930312.329</v>
      </c>
      <c r="G712" s="261">
        <v>10650587.441</v>
      </c>
      <c r="H712" s="261">
        <v>3280194.182</v>
      </c>
    </row>
    <row r="713" spans="1:8" x14ac:dyDescent="0.2">
      <c r="A713" s="32" t="s">
        <v>620</v>
      </c>
      <c r="B713" s="99" t="s">
        <v>621</v>
      </c>
      <c r="C713" s="261">
        <v>1092</v>
      </c>
      <c r="D713" s="261">
        <v>6502160.5800000001</v>
      </c>
      <c r="E713" s="261">
        <v>912414.20900000003</v>
      </c>
      <c r="F713" s="261">
        <v>1250700.5789999999</v>
      </c>
      <c r="G713" s="261">
        <v>676816.59100000001</v>
      </c>
      <c r="H713" s="261">
        <v>573327.29399999999</v>
      </c>
    </row>
    <row r="714" spans="1:8" x14ac:dyDescent="0.2">
      <c r="A714" s="32" t="s">
        <v>622</v>
      </c>
      <c r="B714" s="99" t="s">
        <v>623</v>
      </c>
      <c r="C714" s="261">
        <v>22251</v>
      </c>
      <c r="D714" s="261">
        <v>81660161.214000002</v>
      </c>
      <c r="E714" s="261">
        <v>620153.30299999996</v>
      </c>
      <c r="F714" s="261">
        <v>12679611.75</v>
      </c>
      <c r="G714" s="261">
        <v>9973770.8499999996</v>
      </c>
      <c r="H714" s="261">
        <v>2706866.8879999998</v>
      </c>
    </row>
    <row r="715" spans="1:8" x14ac:dyDescent="0.2">
      <c r="A715" s="32" t="s">
        <v>624</v>
      </c>
      <c r="B715" s="99" t="s">
        <v>625</v>
      </c>
      <c r="C715" s="261">
        <v>1526</v>
      </c>
      <c r="D715" s="261">
        <v>1876662.7679999999</v>
      </c>
      <c r="E715" s="261">
        <v>21010.716</v>
      </c>
      <c r="F715" s="261">
        <v>325593.29399999999</v>
      </c>
      <c r="G715" s="261">
        <v>237432.005</v>
      </c>
      <c r="H715" s="261">
        <v>88175.918999999994</v>
      </c>
    </row>
    <row r="716" spans="1:8" x14ac:dyDescent="0.2">
      <c r="A716" s="32" t="s">
        <v>626</v>
      </c>
      <c r="B716" s="99" t="s">
        <v>627</v>
      </c>
      <c r="C716" s="261">
        <v>429</v>
      </c>
      <c r="D716" s="261">
        <v>1219636.8230000001</v>
      </c>
      <c r="E716" s="261">
        <v>1844.67</v>
      </c>
      <c r="F716" s="261">
        <v>212188.62700000001</v>
      </c>
      <c r="G716" s="261">
        <v>154842.77499999999</v>
      </c>
      <c r="H716" s="261">
        <v>57345.917000000001</v>
      </c>
    </row>
    <row r="717" spans="1:8" x14ac:dyDescent="0.2">
      <c r="A717" s="32" t="s">
        <v>628</v>
      </c>
      <c r="B717" s="99" t="s">
        <v>629</v>
      </c>
      <c r="C717" s="261">
        <v>85</v>
      </c>
      <c r="D717" s="261">
        <v>46910.873</v>
      </c>
      <c r="E717" s="261">
        <v>170.36099999999999</v>
      </c>
      <c r="F717" s="261">
        <v>8392.9359999999997</v>
      </c>
      <c r="G717" s="261">
        <v>4779.0839999999998</v>
      </c>
      <c r="H717" s="261">
        <v>3613.8589999999999</v>
      </c>
    </row>
    <row r="718" spans="1:8" x14ac:dyDescent="0.2">
      <c r="A718" s="32" t="s">
        <v>630</v>
      </c>
      <c r="B718" s="99" t="s">
        <v>631</v>
      </c>
      <c r="C718" s="261">
        <v>15</v>
      </c>
      <c r="D718" s="261">
        <v>28853.119999999999</v>
      </c>
      <c r="E718" s="261">
        <v>2.4670000000000001</v>
      </c>
      <c r="F718" s="261">
        <v>5246.3010000000004</v>
      </c>
      <c r="G718" s="261">
        <v>3631.9279999999999</v>
      </c>
      <c r="H718" s="261">
        <v>1614.373</v>
      </c>
    </row>
    <row r="719" spans="1:8" x14ac:dyDescent="0.2">
      <c r="A719" s="32" t="s">
        <v>632</v>
      </c>
      <c r="B719" s="99" t="s">
        <v>633</v>
      </c>
      <c r="C719" s="261">
        <v>78</v>
      </c>
      <c r="D719" s="261">
        <v>50996.01</v>
      </c>
      <c r="E719" s="261">
        <v>1721.4469999999999</v>
      </c>
      <c r="F719" s="261">
        <v>7716.0079999999998</v>
      </c>
      <c r="G719" s="261">
        <v>5594.2129999999997</v>
      </c>
      <c r="H719" s="261">
        <v>2121.8130000000001</v>
      </c>
    </row>
    <row r="720" spans="1:8" ht="12.75" customHeight="1" x14ac:dyDescent="0.2">
      <c r="A720" s="32" t="s">
        <v>634</v>
      </c>
      <c r="B720" s="99" t="s">
        <v>635</v>
      </c>
      <c r="C720" s="261">
        <v>9</v>
      </c>
      <c r="D720" s="261">
        <v>5784.32</v>
      </c>
      <c r="E720" s="319">
        <v>11.564</v>
      </c>
      <c r="F720" s="261">
        <v>1100.2280000000001</v>
      </c>
      <c r="G720" s="261">
        <v>798.05200000000002</v>
      </c>
      <c r="H720" s="261">
        <v>302.17500000000001</v>
      </c>
    </row>
    <row r="721" spans="1:8" x14ac:dyDescent="0.2">
      <c r="A721" s="32" t="s">
        <v>636</v>
      </c>
      <c r="B721" s="99" t="s">
        <v>1854</v>
      </c>
      <c r="C721" s="261">
        <v>910</v>
      </c>
      <c r="D721" s="261">
        <v>524481.62199999997</v>
      </c>
      <c r="E721" s="261">
        <v>17260.206999999999</v>
      </c>
      <c r="F721" s="261">
        <v>90949.194000000003</v>
      </c>
      <c r="G721" s="261">
        <v>67785.952999999994</v>
      </c>
      <c r="H721" s="261">
        <v>23177.781999999999</v>
      </c>
    </row>
    <row r="722" spans="1:8" x14ac:dyDescent="0.2">
      <c r="A722" s="32" t="s">
        <v>1855</v>
      </c>
      <c r="B722" s="99" t="s">
        <v>1856</v>
      </c>
      <c r="C722" s="261">
        <v>455</v>
      </c>
      <c r="D722" s="261">
        <v>2248755.807</v>
      </c>
      <c r="E722" s="261">
        <v>16596.452000000001</v>
      </c>
      <c r="F722" s="261">
        <v>298254.12300000002</v>
      </c>
      <c r="G722" s="261">
        <v>295651.364</v>
      </c>
      <c r="H722" s="261">
        <v>2604.692</v>
      </c>
    </row>
    <row r="723" spans="1:8" ht="12.75" customHeight="1" x14ac:dyDescent="0.2">
      <c r="A723" s="32" t="s">
        <v>1857</v>
      </c>
      <c r="B723" s="99" t="s">
        <v>1858</v>
      </c>
      <c r="C723" s="412" t="s">
        <v>3411</v>
      </c>
      <c r="D723" s="412" t="s">
        <v>3411</v>
      </c>
      <c r="E723" s="412" t="s">
        <v>3411</v>
      </c>
      <c r="F723" s="412" t="s">
        <v>3411</v>
      </c>
      <c r="G723" s="412" t="s">
        <v>3411</v>
      </c>
      <c r="H723" s="412" t="s">
        <v>3411</v>
      </c>
    </row>
    <row r="724" spans="1:8" x14ac:dyDescent="0.2">
      <c r="A724" s="32" t="s">
        <v>1859</v>
      </c>
      <c r="B724" s="99" t="s">
        <v>1860</v>
      </c>
      <c r="C724" s="261">
        <v>160</v>
      </c>
      <c r="D724" s="261">
        <v>1733552.6510000001</v>
      </c>
      <c r="E724" s="261">
        <v>7077.8159999999998</v>
      </c>
      <c r="F724" s="261">
        <v>251169.77</v>
      </c>
      <c r="G724" s="261">
        <v>267098.23599999998</v>
      </c>
      <c r="H724" s="261">
        <v>-15928.409</v>
      </c>
    </row>
    <row r="725" spans="1:8" ht="12.75" customHeight="1" x14ac:dyDescent="0.2">
      <c r="A725" s="32" t="s">
        <v>1861</v>
      </c>
      <c r="B725" s="99" t="s">
        <v>1862</v>
      </c>
      <c r="C725" s="319">
        <v>73</v>
      </c>
      <c r="D725" s="319">
        <v>60777.095000000001</v>
      </c>
      <c r="E725" s="319">
        <v>874.04100000000005</v>
      </c>
      <c r="F725" s="319">
        <v>5496.5940000000001</v>
      </c>
      <c r="G725" s="319">
        <v>3474.4470000000001</v>
      </c>
      <c r="H725" s="319">
        <v>2022.163</v>
      </c>
    </row>
    <row r="726" spans="1:8" x14ac:dyDescent="0.2">
      <c r="A726" s="32" t="s">
        <v>1863</v>
      </c>
      <c r="B726" s="99" t="s">
        <v>1864</v>
      </c>
      <c r="C726" s="261">
        <v>222</v>
      </c>
      <c r="D726" s="261">
        <v>454426.06099999999</v>
      </c>
      <c r="E726" s="261">
        <v>8644.5949999999993</v>
      </c>
      <c r="F726" s="261">
        <v>41587.758999999998</v>
      </c>
      <c r="G726" s="261">
        <v>25078.681</v>
      </c>
      <c r="H726" s="261">
        <v>16510.937999999998</v>
      </c>
    </row>
    <row r="727" spans="1:8" x14ac:dyDescent="0.2">
      <c r="A727" s="32" t="s">
        <v>1865</v>
      </c>
      <c r="B727" s="99" t="s">
        <v>1866</v>
      </c>
      <c r="C727" s="261">
        <v>458</v>
      </c>
      <c r="D727" s="261">
        <v>7043211.1579999998</v>
      </c>
      <c r="E727" s="261">
        <v>38145.608</v>
      </c>
      <c r="F727" s="261">
        <v>641102.87600000005</v>
      </c>
      <c r="G727" s="261">
        <v>751101.04299999995</v>
      </c>
      <c r="H727" s="261">
        <v>-109534.041</v>
      </c>
    </row>
    <row r="728" spans="1:8" x14ac:dyDescent="0.2">
      <c r="A728" s="32" t="s">
        <v>1867</v>
      </c>
      <c r="B728" s="99" t="s">
        <v>1868</v>
      </c>
      <c r="C728" s="261">
        <v>223</v>
      </c>
      <c r="D728" s="261">
        <v>5684036.9160000002</v>
      </c>
      <c r="E728" s="261">
        <v>17635.385999999999</v>
      </c>
      <c r="F728" s="261">
        <v>470660.19199999998</v>
      </c>
      <c r="G728" s="261">
        <v>564158.93400000001</v>
      </c>
      <c r="H728" s="261">
        <v>-93034.661999999997</v>
      </c>
    </row>
    <row r="729" spans="1:8" x14ac:dyDescent="0.2">
      <c r="A729" s="32" t="s">
        <v>1869</v>
      </c>
      <c r="B729" s="99" t="s">
        <v>1870</v>
      </c>
      <c r="C729" s="261">
        <v>235</v>
      </c>
      <c r="D729" s="261">
        <v>1359174.2420000001</v>
      </c>
      <c r="E729" s="261">
        <v>20510.222000000002</v>
      </c>
      <c r="F729" s="261">
        <v>170442.68400000001</v>
      </c>
      <c r="G729" s="261">
        <v>186942.109</v>
      </c>
      <c r="H729" s="261">
        <v>-16499.379000000001</v>
      </c>
    </row>
    <row r="730" spans="1:8" x14ac:dyDescent="0.2">
      <c r="A730" s="32" t="s">
        <v>1871</v>
      </c>
      <c r="B730" s="99" t="s">
        <v>1872</v>
      </c>
      <c r="C730" s="261">
        <v>240</v>
      </c>
      <c r="D730" s="261">
        <v>1182018.2450000001</v>
      </c>
      <c r="E730" s="261">
        <v>6359.6869999999999</v>
      </c>
      <c r="F730" s="261">
        <v>166519.55100000001</v>
      </c>
      <c r="G730" s="261">
        <v>119323.254</v>
      </c>
      <c r="H730" s="261">
        <v>46085.074999999997</v>
      </c>
    </row>
    <row r="731" spans="1:8" x14ac:dyDescent="0.2">
      <c r="A731" s="32" t="s">
        <v>1873</v>
      </c>
      <c r="B731" s="99" t="s">
        <v>1874</v>
      </c>
      <c r="C731" s="261">
        <v>19572</v>
      </c>
      <c r="D731" s="261">
        <v>69309513.236000001</v>
      </c>
      <c r="E731" s="261">
        <v>538040.84</v>
      </c>
      <c r="F731" s="261">
        <v>11248141.905999999</v>
      </c>
      <c r="G731" s="261">
        <v>8570263.1840000004</v>
      </c>
      <c r="H731" s="261">
        <v>2679535.2429999998</v>
      </c>
    </row>
    <row r="732" spans="1:8" x14ac:dyDescent="0.2">
      <c r="A732" s="32" t="s">
        <v>1875</v>
      </c>
      <c r="B732" s="99" t="s">
        <v>1876</v>
      </c>
      <c r="C732" s="261">
        <v>15603</v>
      </c>
      <c r="D732" s="261">
        <v>62647075.590000004</v>
      </c>
      <c r="E732" s="261">
        <v>404834.9</v>
      </c>
      <c r="F732" s="261">
        <v>10298591.128</v>
      </c>
      <c r="G732" s="261">
        <v>7809618.6490000002</v>
      </c>
      <c r="H732" s="261">
        <v>2490592.7510000002</v>
      </c>
    </row>
    <row r="733" spans="1:8" x14ac:dyDescent="0.2">
      <c r="A733" s="32" t="s">
        <v>1877</v>
      </c>
      <c r="B733" s="99" t="s">
        <v>1878</v>
      </c>
      <c r="C733" s="261">
        <v>391</v>
      </c>
      <c r="D733" s="261">
        <v>1408783.888</v>
      </c>
      <c r="E733" s="261">
        <v>9688.5570000000007</v>
      </c>
      <c r="F733" s="261">
        <v>55208.127</v>
      </c>
      <c r="G733" s="261">
        <v>57579.762000000002</v>
      </c>
      <c r="H733" s="261">
        <v>-2371.4699999999998</v>
      </c>
    </row>
    <row r="734" spans="1:8" x14ac:dyDescent="0.2">
      <c r="A734" s="32" t="s">
        <v>1879</v>
      </c>
      <c r="B734" s="99" t="s">
        <v>1880</v>
      </c>
      <c r="C734" s="261">
        <v>3578</v>
      </c>
      <c r="D734" s="261">
        <v>5253653.7580000004</v>
      </c>
      <c r="E734" s="261">
        <v>123517.383</v>
      </c>
      <c r="F734" s="261">
        <v>894342.65099999995</v>
      </c>
      <c r="G734" s="261">
        <v>703064.77300000004</v>
      </c>
      <c r="H734" s="261">
        <v>191313.962</v>
      </c>
    </row>
    <row r="735" spans="1:8" x14ac:dyDescent="0.2">
      <c r="A735" s="32" t="s">
        <v>2578</v>
      </c>
      <c r="B735" s="99" t="s">
        <v>2579</v>
      </c>
      <c r="C735" s="261">
        <v>13150</v>
      </c>
      <c r="D735" s="261">
        <v>24919452.491</v>
      </c>
      <c r="E735" s="261">
        <v>60835.163</v>
      </c>
      <c r="F735" s="261">
        <v>4050001.449</v>
      </c>
      <c r="G735" s="261">
        <v>2491213.0279999999</v>
      </c>
      <c r="H735" s="261">
        <v>1558974.199</v>
      </c>
    </row>
    <row r="736" spans="1:8" ht="12.75" customHeight="1" x14ac:dyDescent="0.2">
      <c r="A736" s="32" t="s">
        <v>2580</v>
      </c>
      <c r="B736" s="99" t="s">
        <v>2581</v>
      </c>
      <c r="C736" s="412" t="s">
        <v>3411</v>
      </c>
      <c r="D736" s="412" t="s">
        <v>3411</v>
      </c>
      <c r="E736" s="412" t="s">
        <v>3411</v>
      </c>
      <c r="F736" s="412" t="s">
        <v>3411</v>
      </c>
      <c r="G736" s="412" t="s">
        <v>3411</v>
      </c>
      <c r="H736" s="412" t="s">
        <v>3411</v>
      </c>
    </row>
    <row r="737" spans="1:8" x14ac:dyDescent="0.2">
      <c r="A737" s="32" t="s">
        <v>2582</v>
      </c>
      <c r="B737" s="99" t="s">
        <v>2583</v>
      </c>
      <c r="C737" s="261">
        <v>13150</v>
      </c>
      <c r="D737" s="261">
        <v>24919452.491</v>
      </c>
      <c r="E737" s="261">
        <v>60835.163</v>
      </c>
      <c r="F737" s="261">
        <v>4050001.449</v>
      </c>
      <c r="G737" s="261">
        <v>2491213.0279999999</v>
      </c>
      <c r="H737" s="261">
        <v>1558974.199</v>
      </c>
    </row>
    <row r="738" spans="1:8" x14ac:dyDescent="0.2">
      <c r="A738" s="32" t="s">
        <v>2584</v>
      </c>
      <c r="B738" s="99" t="s">
        <v>2585</v>
      </c>
      <c r="C738" s="261">
        <v>221816</v>
      </c>
      <c r="D738" s="261">
        <v>70777040.275999993</v>
      </c>
      <c r="E738" s="261">
        <v>395013.984</v>
      </c>
      <c r="F738" s="261">
        <v>10434960.125</v>
      </c>
      <c r="G738" s="261">
        <v>6325014.3090000004</v>
      </c>
      <c r="H738" s="261">
        <v>4112561.3050000002</v>
      </c>
    </row>
    <row r="739" spans="1:8" x14ac:dyDescent="0.2">
      <c r="A739" s="32" t="s">
        <v>2586</v>
      </c>
      <c r="B739" s="99" t="s">
        <v>2587</v>
      </c>
      <c r="C739" s="261">
        <v>45038</v>
      </c>
      <c r="D739" s="261">
        <v>24638535.903999999</v>
      </c>
      <c r="E739" s="261">
        <v>125846.717</v>
      </c>
      <c r="F739" s="261">
        <v>3101774.42</v>
      </c>
      <c r="G739" s="261">
        <v>2367727.656</v>
      </c>
      <c r="H739" s="261">
        <v>735096.174</v>
      </c>
    </row>
    <row r="740" spans="1:8" x14ac:dyDescent="0.2">
      <c r="A740" s="32" t="s">
        <v>2588</v>
      </c>
      <c r="B740" s="99" t="s">
        <v>2589</v>
      </c>
      <c r="C740" s="261">
        <v>35684</v>
      </c>
      <c r="D740" s="261">
        <v>21958115.206999999</v>
      </c>
      <c r="E740" s="261">
        <v>102399.444</v>
      </c>
      <c r="F740" s="261">
        <v>2854750.9849999999</v>
      </c>
      <c r="G740" s="261">
        <v>2153285.892</v>
      </c>
      <c r="H740" s="261">
        <v>702474.09</v>
      </c>
    </row>
    <row r="741" spans="1:8" x14ac:dyDescent="0.2">
      <c r="A741" s="32" t="s">
        <v>2590</v>
      </c>
      <c r="B741" s="99" t="s">
        <v>2591</v>
      </c>
      <c r="C741" s="261">
        <v>11311</v>
      </c>
      <c r="D741" s="261">
        <v>15345897.095000001</v>
      </c>
      <c r="E741" s="261">
        <v>70274.740000000005</v>
      </c>
      <c r="F741" s="261">
        <v>1897984.473</v>
      </c>
      <c r="G741" s="261">
        <v>1558996.85</v>
      </c>
      <c r="H741" s="261">
        <v>340001.516</v>
      </c>
    </row>
    <row r="742" spans="1:8" x14ac:dyDescent="0.2">
      <c r="A742" s="32" t="s">
        <v>2592</v>
      </c>
      <c r="B742" s="99" t="s">
        <v>2593</v>
      </c>
      <c r="C742" s="261">
        <v>3606</v>
      </c>
      <c r="D742" s="261">
        <v>1899676.871</v>
      </c>
      <c r="E742" s="261">
        <v>7646.5259999999998</v>
      </c>
      <c r="F742" s="261">
        <v>217577.23</v>
      </c>
      <c r="G742" s="261">
        <v>184609.764</v>
      </c>
      <c r="H742" s="261">
        <v>32875.714</v>
      </c>
    </row>
    <row r="743" spans="1:8" x14ac:dyDescent="0.2">
      <c r="A743" s="32" t="s">
        <v>2594</v>
      </c>
      <c r="B743" s="99" t="s">
        <v>2595</v>
      </c>
      <c r="C743" s="261">
        <v>15467</v>
      </c>
      <c r="D743" s="261">
        <v>3863201.875</v>
      </c>
      <c r="E743" s="261">
        <v>17733.923999999999</v>
      </c>
      <c r="F743" s="261">
        <v>635201.549</v>
      </c>
      <c r="G743" s="261">
        <v>330499.37099999998</v>
      </c>
      <c r="H743" s="261">
        <v>304767.82699999999</v>
      </c>
    </row>
    <row r="744" spans="1:8" x14ac:dyDescent="0.2">
      <c r="A744" s="32" t="s">
        <v>2596</v>
      </c>
      <c r="B744" s="99" t="s">
        <v>2597</v>
      </c>
      <c r="C744" s="261">
        <v>5300</v>
      </c>
      <c r="D744" s="261">
        <v>849339.36600000004</v>
      </c>
      <c r="E744" s="261">
        <v>6744.2539999999999</v>
      </c>
      <c r="F744" s="261">
        <v>103987.73299999999</v>
      </c>
      <c r="G744" s="261">
        <v>79179.907000000007</v>
      </c>
      <c r="H744" s="261">
        <v>24829.032999999999</v>
      </c>
    </row>
    <row r="745" spans="1:8" x14ac:dyDescent="0.2">
      <c r="A745" s="32" t="s">
        <v>2598</v>
      </c>
      <c r="B745" s="99" t="s">
        <v>2599</v>
      </c>
      <c r="C745" s="261">
        <v>6030</v>
      </c>
      <c r="D745" s="261">
        <v>1693860.422</v>
      </c>
      <c r="E745" s="261">
        <v>18156.526000000002</v>
      </c>
      <c r="F745" s="261">
        <v>158366.446</v>
      </c>
      <c r="G745" s="261">
        <v>141052.23000000001</v>
      </c>
      <c r="H745" s="261">
        <v>17313.609</v>
      </c>
    </row>
    <row r="746" spans="1:8" x14ac:dyDescent="0.2">
      <c r="A746" s="32" t="s">
        <v>2600</v>
      </c>
      <c r="B746" s="99" t="s">
        <v>2601</v>
      </c>
      <c r="C746" s="261">
        <v>296</v>
      </c>
      <c r="D746" s="261">
        <v>494480.11499999999</v>
      </c>
      <c r="E746" s="261">
        <v>863.21199999999999</v>
      </c>
      <c r="F746" s="261">
        <v>18358.596000000001</v>
      </c>
      <c r="G746" s="261">
        <v>14790.342000000001</v>
      </c>
      <c r="H746" s="261">
        <v>3568.4140000000002</v>
      </c>
    </row>
    <row r="747" spans="1:8" x14ac:dyDescent="0.2">
      <c r="A747" s="32" t="s">
        <v>2602</v>
      </c>
      <c r="B747" s="99" t="s">
        <v>2603</v>
      </c>
      <c r="C747" s="261">
        <v>234</v>
      </c>
      <c r="D747" s="261">
        <v>418077.09600000002</v>
      </c>
      <c r="E747" s="261">
        <v>9293.0810000000001</v>
      </c>
      <c r="F747" s="261">
        <v>54411.652000000002</v>
      </c>
      <c r="G747" s="261">
        <v>52680.832000000002</v>
      </c>
      <c r="H747" s="261">
        <v>1731.2429999999999</v>
      </c>
    </row>
    <row r="748" spans="1:8" x14ac:dyDescent="0.2">
      <c r="A748" s="32" t="s">
        <v>2604</v>
      </c>
      <c r="B748" s="99" t="s">
        <v>2605</v>
      </c>
      <c r="C748" s="261">
        <v>5244</v>
      </c>
      <c r="D748" s="261">
        <v>613794.26399999997</v>
      </c>
      <c r="E748" s="261">
        <v>7416.5169999999998</v>
      </c>
      <c r="F748" s="261">
        <v>76442.974000000002</v>
      </c>
      <c r="G748" s="261">
        <v>66797.75</v>
      </c>
      <c r="H748" s="261">
        <v>9643.9860000000008</v>
      </c>
    </row>
    <row r="749" spans="1:8" x14ac:dyDescent="0.2">
      <c r="A749" s="32" t="s">
        <v>2606</v>
      </c>
      <c r="B749" s="99" t="s">
        <v>2607</v>
      </c>
      <c r="C749" s="261">
        <v>256</v>
      </c>
      <c r="D749" s="261">
        <v>167508.94699999999</v>
      </c>
      <c r="E749" s="261">
        <v>583.71600000000001</v>
      </c>
      <c r="F749" s="261">
        <v>9153.2240000000002</v>
      </c>
      <c r="G749" s="261">
        <v>6783.3059999999996</v>
      </c>
      <c r="H749" s="261">
        <v>2369.9659999999999</v>
      </c>
    </row>
    <row r="750" spans="1:8" x14ac:dyDescent="0.2">
      <c r="A750" s="32" t="s">
        <v>2608</v>
      </c>
      <c r="B750" s="99" t="s">
        <v>2609</v>
      </c>
      <c r="C750" s="261">
        <v>1187</v>
      </c>
      <c r="D750" s="261">
        <v>439256.375</v>
      </c>
      <c r="E750" s="261">
        <v>3452.0070000000001</v>
      </c>
      <c r="F750" s="261">
        <v>37668.065000000002</v>
      </c>
      <c r="G750" s="261">
        <v>33967.553</v>
      </c>
      <c r="H750" s="261">
        <v>3701.19</v>
      </c>
    </row>
    <row r="751" spans="1:8" x14ac:dyDescent="0.2">
      <c r="A751" s="32" t="s">
        <v>2610</v>
      </c>
      <c r="B751" s="99" t="s">
        <v>2611</v>
      </c>
      <c r="C751" s="261">
        <v>2137</v>
      </c>
      <c r="D751" s="261">
        <v>547303.9</v>
      </c>
      <c r="E751" s="261">
        <v>1838.74</v>
      </c>
      <c r="F751" s="261">
        <v>50988.923999999999</v>
      </c>
      <c r="G751" s="261">
        <v>39421.981</v>
      </c>
      <c r="H751" s="261">
        <v>11607.285</v>
      </c>
    </row>
    <row r="752" spans="1:8" x14ac:dyDescent="0.2">
      <c r="A752" s="32" t="s">
        <v>2612</v>
      </c>
      <c r="B752" s="99" t="s">
        <v>2613</v>
      </c>
      <c r="C752" s="261">
        <v>1462</v>
      </c>
      <c r="D752" s="261">
        <v>153391.674</v>
      </c>
      <c r="E752" s="261">
        <v>745.71100000000001</v>
      </c>
      <c r="F752" s="261">
        <v>19644.988000000001</v>
      </c>
      <c r="G752" s="261">
        <v>13054.132</v>
      </c>
      <c r="H752" s="261">
        <v>6603.7020000000002</v>
      </c>
    </row>
    <row r="753" spans="1:8" x14ac:dyDescent="0.2">
      <c r="A753" s="32" t="s">
        <v>2614</v>
      </c>
      <c r="B753" s="99" t="s">
        <v>2615</v>
      </c>
      <c r="C753" s="261">
        <v>675</v>
      </c>
      <c r="D753" s="261">
        <v>393912.22600000002</v>
      </c>
      <c r="E753" s="261">
        <v>1093.029</v>
      </c>
      <c r="F753" s="261">
        <v>31343.936000000002</v>
      </c>
      <c r="G753" s="261">
        <v>26367.848999999998</v>
      </c>
      <c r="H753" s="261">
        <v>5003.5829999999996</v>
      </c>
    </row>
    <row r="754" spans="1:8" x14ac:dyDescent="0.2">
      <c r="A754" s="32" t="s">
        <v>2616</v>
      </c>
      <c r="B754" s="99" t="s">
        <v>2617</v>
      </c>
      <c r="C754" s="261">
        <v>176778</v>
      </c>
      <c r="D754" s="261">
        <v>46138504.372000001</v>
      </c>
      <c r="E754" s="261">
        <v>269167.26699999999</v>
      </c>
      <c r="F754" s="261">
        <v>7333185.7050000001</v>
      </c>
      <c r="G754" s="261">
        <v>3957286.6529999999</v>
      </c>
      <c r="H754" s="261">
        <v>3377465.1310000001</v>
      </c>
    </row>
    <row r="755" spans="1:8" x14ac:dyDescent="0.2">
      <c r="A755" s="32" t="s">
        <v>2618</v>
      </c>
      <c r="B755" s="99" t="s">
        <v>2619</v>
      </c>
      <c r="C755" s="261">
        <v>122348</v>
      </c>
      <c r="D755" s="261">
        <v>32124602.096999999</v>
      </c>
      <c r="E755" s="261">
        <v>198725.65</v>
      </c>
      <c r="F755" s="261">
        <v>5080279.6050000004</v>
      </c>
      <c r="G755" s="261">
        <v>2735633.5129999998</v>
      </c>
      <c r="H755" s="261">
        <v>2345605.406</v>
      </c>
    </row>
    <row r="756" spans="1:8" x14ac:dyDescent="0.2">
      <c r="A756" s="32" t="s">
        <v>2620</v>
      </c>
      <c r="B756" s="99" t="s">
        <v>2621</v>
      </c>
      <c r="C756" s="261">
        <v>72027</v>
      </c>
      <c r="D756" s="261">
        <v>19107048.478999998</v>
      </c>
      <c r="E756" s="261">
        <v>114194.833</v>
      </c>
      <c r="F756" s="261">
        <v>3266253.1</v>
      </c>
      <c r="G756" s="261">
        <v>1620591.3740000001</v>
      </c>
      <c r="H756" s="261">
        <v>1646448.679</v>
      </c>
    </row>
    <row r="757" spans="1:8" x14ac:dyDescent="0.2">
      <c r="A757" s="32" t="s">
        <v>2622</v>
      </c>
      <c r="B757" s="99" t="s">
        <v>2623</v>
      </c>
      <c r="C757" s="261">
        <v>2471</v>
      </c>
      <c r="D757" s="261">
        <v>4475989.4019999998</v>
      </c>
      <c r="E757" s="261">
        <v>7917.866</v>
      </c>
      <c r="F757" s="261">
        <v>679759.43299999996</v>
      </c>
      <c r="G757" s="261">
        <v>420107.21500000003</v>
      </c>
      <c r="H757" s="261">
        <v>259649.75700000001</v>
      </c>
    </row>
    <row r="758" spans="1:8" x14ac:dyDescent="0.2">
      <c r="A758" s="32" t="s">
        <v>2624</v>
      </c>
      <c r="B758" s="99" t="s">
        <v>2625</v>
      </c>
      <c r="C758" s="261">
        <v>31077</v>
      </c>
      <c r="D758" s="261">
        <v>5164310.3499999996</v>
      </c>
      <c r="E758" s="261">
        <v>30652.055</v>
      </c>
      <c r="F758" s="261">
        <v>619451.44499999995</v>
      </c>
      <c r="G758" s="261">
        <v>423114.28700000001</v>
      </c>
      <c r="H758" s="261">
        <v>196410.454</v>
      </c>
    </row>
    <row r="759" spans="1:8" x14ac:dyDescent="0.2">
      <c r="A759" s="32" t="s">
        <v>2626</v>
      </c>
      <c r="B759" s="99" t="s">
        <v>2627</v>
      </c>
      <c r="C759" s="261">
        <v>11135</v>
      </c>
      <c r="D759" s="261">
        <v>2293522.4380000001</v>
      </c>
      <c r="E759" s="261">
        <v>16999.816999999999</v>
      </c>
      <c r="F759" s="261">
        <v>363135.33899999998</v>
      </c>
      <c r="G759" s="261">
        <v>188011.32199999999</v>
      </c>
      <c r="H759" s="261">
        <v>175195.35</v>
      </c>
    </row>
    <row r="760" spans="1:8" x14ac:dyDescent="0.2">
      <c r="A760" s="32" t="s">
        <v>2628</v>
      </c>
      <c r="B760" s="99" t="s">
        <v>1652</v>
      </c>
      <c r="C760" s="261">
        <v>5638</v>
      </c>
      <c r="D760" s="261">
        <v>1083731.4280000001</v>
      </c>
      <c r="E760" s="261">
        <v>28961.079000000002</v>
      </c>
      <c r="F760" s="261">
        <v>151680.288</v>
      </c>
      <c r="G760" s="261">
        <v>83809.315000000002</v>
      </c>
      <c r="H760" s="261">
        <v>67901.165999999997</v>
      </c>
    </row>
    <row r="761" spans="1:8" x14ac:dyDescent="0.2">
      <c r="A761" s="32" t="s">
        <v>1653</v>
      </c>
      <c r="B761" s="99" t="s">
        <v>1654</v>
      </c>
      <c r="C761" s="261">
        <v>12770</v>
      </c>
      <c r="D761" s="261">
        <v>6963181.9289999995</v>
      </c>
      <c r="E761" s="261">
        <v>44555.69</v>
      </c>
      <c r="F761" s="261">
        <v>999818.41899999999</v>
      </c>
      <c r="G761" s="261">
        <v>531926.75800000003</v>
      </c>
      <c r="H761" s="261">
        <v>468107.424</v>
      </c>
    </row>
    <row r="762" spans="1:8" x14ac:dyDescent="0.2">
      <c r="A762" s="32" t="s">
        <v>1655</v>
      </c>
      <c r="B762" s="99" t="s">
        <v>1656</v>
      </c>
      <c r="C762" s="261">
        <v>3256</v>
      </c>
      <c r="D762" s="261">
        <v>1071196.6059999999</v>
      </c>
      <c r="E762" s="261">
        <v>7745.5540000000001</v>
      </c>
      <c r="F762" s="261">
        <v>171846.51199999999</v>
      </c>
      <c r="G762" s="261">
        <v>98753.635999999999</v>
      </c>
      <c r="H762" s="261">
        <v>73172.646999999997</v>
      </c>
    </row>
    <row r="763" spans="1:8" x14ac:dyDescent="0.2">
      <c r="A763" s="32" t="s">
        <v>1657</v>
      </c>
      <c r="B763" s="99" t="s">
        <v>1658</v>
      </c>
      <c r="C763" s="261">
        <v>9514</v>
      </c>
      <c r="D763" s="261">
        <v>5891985.3229999999</v>
      </c>
      <c r="E763" s="261">
        <v>36810.135999999999</v>
      </c>
      <c r="F763" s="261">
        <v>827971.90700000001</v>
      </c>
      <c r="G763" s="261">
        <v>433173.12199999997</v>
      </c>
      <c r="H763" s="261">
        <v>394934.777</v>
      </c>
    </row>
    <row r="764" spans="1:8" x14ac:dyDescent="0.2">
      <c r="A764" s="32" t="s">
        <v>1659</v>
      </c>
      <c r="B764" s="99" t="s">
        <v>1660</v>
      </c>
      <c r="C764" s="261">
        <v>41660</v>
      </c>
      <c r="D764" s="261">
        <v>7050720.3459999999</v>
      </c>
      <c r="E764" s="261">
        <v>25885.927</v>
      </c>
      <c r="F764" s="261">
        <v>1253087.6810000001</v>
      </c>
      <c r="G764" s="261">
        <v>689726.38199999998</v>
      </c>
      <c r="H764" s="261">
        <v>563752.30099999998</v>
      </c>
    </row>
    <row r="765" spans="1:8" x14ac:dyDescent="0.2">
      <c r="A765" s="32" t="s">
        <v>1661</v>
      </c>
      <c r="B765" s="99" t="s">
        <v>1662</v>
      </c>
      <c r="C765" s="261">
        <v>32348</v>
      </c>
      <c r="D765" s="261">
        <v>4749104.72</v>
      </c>
      <c r="E765" s="261">
        <v>12345.245000000001</v>
      </c>
      <c r="F765" s="261">
        <v>836234.45700000005</v>
      </c>
      <c r="G765" s="261">
        <v>430850.50099999999</v>
      </c>
      <c r="H765" s="261">
        <v>405577.07699999999</v>
      </c>
    </row>
    <row r="766" spans="1:8" x14ac:dyDescent="0.2">
      <c r="A766" s="32" t="s">
        <v>1663</v>
      </c>
      <c r="B766" s="99" t="s">
        <v>1664</v>
      </c>
      <c r="C766" s="261">
        <v>1742</v>
      </c>
      <c r="D766" s="261">
        <v>736485.45200000005</v>
      </c>
      <c r="E766" s="261">
        <v>3854.893</v>
      </c>
      <c r="F766" s="261">
        <v>137934.33799999999</v>
      </c>
      <c r="G766" s="261">
        <v>83065.172999999995</v>
      </c>
      <c r="H766" s="261">
        <v>55055.402999999998</v>
      </c>
    </row>
    <row r="767" spans="1:8" x14ac:dyDescent="0.2">
      <c r="A767" s="32" t="s">
        <v>1665</v>
      </c>
      <c r="B767" s="99" t="s">
        <v>1666</v>
      </c>
      <c r="C767" s="261">
        <v>1828</v>
      </c>
      <c r="D767" s="261">
        <v>318904.38</v>
      </c>
      <c r="E767" s="261">
        <v>924.48699999999997</v>
      </c>
      <c r="F767" s="261">
        <v>58925.099000000002</v>
      </c>
      <c r="G767" s="261">
        <v>31192.886999999999</v>
      </c>
      <c r="H767" s="261">
        <v>27736.919000000002</v>
      </c>
    </row>
    <row r="768" spans="1:8" x14ac:dyDescent="0.2">
      <c r="A768" s="32" t="s">
        <v>1667</v>
      </c>
      <c r="B768" s="99" t="s">
        <v>1668</v>
      </c>
      <c r="C768" s="261">
        <v>404</v>
      </c>
      <c r="D768" s="261">
        <v>122148.467</v>
      </c>
      <c r="E768" s="261">
        <v>397.45400000000001</v>
      </c>
      <c r="F768" s="261">
        <v>22743.174999999999</v>
      </c>
      <c r="G768" s="261">
        <v>12071.824000000001</v>
      </c>
      <c r="H768" s="261">
        <v>10672.642</v>
      </c>
    </row>
    <row r="769" spans="1:8" x14ac:dyDescent="0.2">
      <c r="A769" s="32" t="s">
        <v>2832</v>
      </c>
      <c r="B769" s="99" t="s">
        <v>2833</v>
      </c>
      <c r="C769" s="261">
        <v>5338</v>
      </c>
      <c r="D769" s="261">
        <v>1124077.327</v>
      </c>
      <c r="E769" s="261">
        <v>8363.848</v>
      </c>
      <c r="F769" s="261">
        <v>197250.61199999999</v>
      </c>
      <c r="G769" s="261">
        <v>132545.997</v>
      </c>
      <c r="H769" s="261">
        <v>64710.26</v>
      </c>
    </row>
    <row r="770" spans="1:8" x14ac:dyDescent="0.2">
      <c r="A770" s="32" t="s">
        <v>2834</v>
      </c>
      <c r="B770" s="99" t="s">
        <v>2835</v>
      </c>
      <c r="C770" s="261">
        <v>124177</v>
      </c>
      <c r="D770" s="261">
        <v>194418450.454</v>
      </c>
      <c r="E770" s="261">
        <v>5149068.2920000004</v>
      </c>
      <c r="F770" s="261">
        <v>38518543.305</v>
      </c>
      <c r="G770" s="261">
        <v>24152013.613000002</v>
      </c>
      <c r="H770" s="261">
        <v>14358778.471000001</v>
      </c>
    </row>
    <row r="771" spans="1:8" x14ac:dyDescent="0.2">
      <c r="A771" s="32" t="s">
        <v>2836</v>
      </c>
      <c r="B771" s="99" t="s">
        <v>2837</v>
      </c>
      <c r="C771" s="261">
        <v>8664</v>
      </c>
      <c r="D771" s="261">
        <v>36483615.343999997</v>
      </c>
      <c r="E771" s="261">
        <v>912840.88600000006</v>
      </c>
      <c r="F771" s="261">
        <v>5226961.1239999998</v>
      </c>
      <c r="G771" s="261">
        <v>4259528.4869999997</v>
      </c>
      <c r="H771" s="261">
        <v>967555.41899999999</v>
      </c>
    </row>
    <row r="772" spans="1:8" x14ac:dyDescent="0.2">
      <c r="A772" s="32" t="s">
        <v>2838</v>
      </c>
      <c r="B772" s="99" t="s">
        <v>2839</v>
      </c>
      <c r="C772" s="261">
        <v>7826</v>
      </c>
      <c r="D772" s="261">
        <v>34663726.450999998</v>
      </c>
      <c r="E772" s="261">
        <v>888035.56900000002</v>
      </c>
      <c r="F772" s="261">
        <v>4971616.6469999999</v>
      </c>
      <c r="G772" s="261">
        <v>3939451.9649999999</v>
      </c>
      <c r="H772" s="261">
        <v>1032278.877</v>
      </c>
    </row>
    <row r="773" spans="1:8" x14ac:dyDescent="0.2">
      <c r="A773" s="32" t="s">
        <v>2840</v>
      </c>
      <c r="B773" s="99" t="s">
        <v>2841</v>
      </c>
      <c r="C773" s="261">
        <v>2170</v>
      </c>
      <c r="D773" s="261">
        <v>8581313.7850000001</v>
      </c>
      <c r="E773" s="261">
        <v>395261.95299999998</v>
      </c>
      <c r="F773" s="261">
        <v>1167136.186</v>
      </c>
      <c r="G773" s="261">
        <v>987141.60900000005</v>
      </c>
      <c r="H773" s="261">
        <v>180007.72099999999</v>
      </c>
    </row>
    <row r="774" spans="1:8" x14ac:dyDescent="0.2">
      <c r="A774" s="32" t="s">
        <v>2842</v>
      </c>
      <c r="B774" s="99" t="s">
        <v>2843</v>
      </c>
      <c r="C774" s="261">
        <v>212</v>
      </c>
      <c r="D774" s="261">
        <v>1824501.088</v>
      </c>
      <c r="E774" s="261">
        <v>4198.1540000000005</v>
      </c>
      <c r="F774" s="261">
        <v>341272.83799999999</v>
      </c>
      <c r="G774" s="261">
        <v>285074.65700000001</v>
      </c>
      <c r="H774" s="261">
        <v>56198.233</v>
      </c>
    </row>
    <row r="775" spans="1:8" x14ac:dyDescent="0.2">
      <c r="A775" s="32" t="s">
        <v>2844</v>
      </c>
      <c r="B775" s="99" t="s">
        <v>2845</v>
      </c>
      <c r="C775" s="261">
        <v>849</v>
      </c>
      <c r="D775" s="261">
        <v>11396481.584000001</v>
      </c>
      <c r="E775" s="261">
        <v>76436.557000000001</v>
      </c>
      <c r="F775" s="261">
        <v>1605361.14</v>
      </c>
      <c r="G775" s="261">
        <v>1215079.149</v>
      </c>
      <c r="H775" s="261">
        <v>390292.81099999999</v>
      </c>
    </row>
    <row r="776" spans="1:8" x14ac:dyDescent="0.2">
      <c r="A776" s="32" t="s">
        <v>2846</v>
      </c>
      <c r="B776" s="99" t="s">
        <v>2847</v>
      </c>
      <c r="C776" s="261">
        <v>1689</v>
      </c>
      <c r="D776" s="261">
        <v>9741655.2469999995</v>
      </c>
      <c r="E776" s="261">
        <v>313094.92800000001</v>
      </c>
      <c r="F776" s="261">
        <v>1347738.577</v>
      </c>
      <c r="G776" s="261">
        <v>1097054.399</v>
      </c>
      <c r="H776" s="261">
        <v>250738.046</v>
      </c>
    </row>
    <row r="777" spans="1:8" x14ac:dyDescent="0.2">
      <c r="A777" s="32" t="s">
        <v>2848</v>
      </c>
      <c r="B777" s="99" t="s">
        <v>2849</v>
      </c>
      <c r="C777" s="261">
        <v>2906</v>
      </c>
      <c r="D777" s="261">
        <v>3119774.747</v>
      </c>
      <c r="E777" s="261">
        <v>99043.976999999999</v>
      </c>
      <c r="F777" s="261">
        <v>510107.90600000002</v>
      </c>
      <c r="G777" s="261">
        <v>355102.15100000001</v>
      </c>
      <c r="H777" s="261">
        <v>155042.06599999999</v>
      </c>
    </row>
    <row r="778" spans="1:8" x14ac:dyDescent="0.2">
      <c r="A778" s="32" t="s">
        <v>2850</v>
      </c>
      <c r="B778" s="99" t="s">
        <v>2851</v>
      </c>
      <c r="C778" s="261">
        <v>838</v>
      </c>
      <c r="D778" s="261">
        <v>1819888.8929999999</v>
      </c>
      <c r="E778" s="261">
        <v>24805.316999999999</v>
      </c>
      <c r="F778" s="261">
        <v>255344.47700000001</v>
      </c>
      <c r="G778" s="261">
        <v>320076.522</v>
      </c>
      <c r="H778" s="261">
        <v>-64723.457999999999</v>
      </c>
    </row>
    <row r="779" spans="1:8" x14ac:dyDescent="0.2">
      <c r="A779" s="32" t="s">
        <v>2852</v>
      </c>
      <c r="B779" s="99" t="s">
        <v>2853</v>
      </c>
      <c r="C779" s="261">
        <v>295</v>
      </c>
      <c r="D779" s="261">
        <v>1394666.14</v>
      </c>
      <c r="E779" s="261">
        <v>19369.303</v>
      </c>
      <c r="F779" s="261">
        <v>168085.50200000001</v>
      </c>
      <c r="G779" s="261">
        <v>268618.87</v>
      </c>
      <c r="H779" s="261">
        <v>-100524.774</v>
      </c>
    </row>
    <row r="780" spans="1:8" x14ac:dyDescent="0.2">
      <c r="A780" s="32" t="s">
        <v>2854</v>
      </c>
      <c r="B780" s="99" t="s">
        <v>2855</v>
      </c>
      <c r="C780" s="261">
        <v>543</v>
      </c>
      <c r="D780" s="261">
        <v>425222.75300000003</v>
      </c>
      <c r="E780" s="261">
        <v>5436.0140000000001</v>
      </c>
      <c r="F780" s="261">
        <v>87258.975000000006</v>
      </c>
      <c r="G780" s="261">
        <v>51457.652000000002</v>
      </c>
      <c r="H780" s="261">
        <v>35801.315999999999</v>
      </c>
    </row>
    <row r="781" spans="1:8" x14ac:dyDescent="0.2">
      <c r="A781" s="32" t="s">
        <v>2856</v>
      </c>
      <c r="B781" s="99" t="s">
        <v>2857</v>
      </c>
      <c r="C781" s="261">
        <v>9325</v>
      </c>
      <c r="D781" s="261">
        <v>10418920.390000001</v>
      </c>
      <c r="E781" s="261">
        <v>295544.34000000003</v>
      </c>
      <c r="F781" s="261">
        <v>1466768.8259999999</v>
      </c>
      <c r="G781" s="261">
        <v>1167585.9550000001</v>
      </c>
      <c r="H781" s="261">
        <v>296054.516</v>
      </c>
    </row>
    <row r="782" spans="1:8" x14ac:dyDescent="0.2">
      <c r="A782" s="32" t="s">
        <v>2858</v>
      </c>
      <c r="B782" s="99" t="s">
        <v>2859</v>
      </c>
      <c r="C782" s="261">
        <v>7253</v>
      </c>
      <c r="D782" s="261">
        <v>7751382.9340000004</v>
      </c>
      <c r="E782" s="261">
        <v>138691.38800000001</v>
      </c>
      <c r="F782" s="261">
        <v>1073774.7150000001</v>
      </c>
      <c r="G782" s="261">
        <v>853830.88</v>
      </c>
      <c r="H782" s="261">
        <v>216855.981</v>
      </c>
    </row>
    <row r="783" spans="1:8" x14ac:dyDescent="0.2">
      <c r="A783" s="32" t="s">
        <v>2860</v>
      </c>
      <c r="B783" s="99" t="s">
        <v>2861</v>
      </c>
      <c r="C783" s="261">
        <v>4894</v>
      </c>
      <c r="D783" s="261">
        <v>4417763.3190000001</v>
      </c>
      <c r="E783" s="261">
        <v>21021.295999999998</v>
      </c>
      <c r="F783" s="261">
        <v>602994.245</v>
      </c>
      <c r="G783" s="261">
        <v>471634.47100000002</v>
      </c>
      <c r="H783" s="261">
        <v>128260.28200000001</v>
      </c>
    </row>
    <row r="784" spans="1:8" x14ac:dyDescent="0.2">
      <c r="A784" s="32" t="s">
        <v>2862</v>
      </c>
      <c r="B784" s="99" t="s">
        <v>2863</v>
      </c>
      <c r="C784" s="261">
        <v>856</v>
      </c>
      <c r="D784" s="261">
        <v>240499.50200000001</v>
      </c>
      <c r="E784" s="261">
        <v>15966.137000000001</v>
      </c>
      <c r="F784" s="261">
        <v>41298.633999999998</v>
      </c>
      <c r="G784" s="261">
        <v>27018.034</v>
      </c>
      <c r="H784" s="261">
        <v>14283.067999999999</v>
      </c>
    </row>
    <row r="785" spans="1:8" x14ac:dyDescent="0.2">
      <c r="A785" s="32" t="s">
        <v>2864</v>
      </c>
      <c r="B785" s="99" t="s">
        <v>2865</v>
      </c>
      <c r="C785" s="261">
        <v>654</v>
      </c>
      <c r="D785" s="261">
        <v>1568694.649</v>
      </c>
      <c r="E785" s="261">
        <v>90276.620999999999</v>
      </c>
      <c r="F785" s="261">
        <v>269444.74599999998</v>
      </c>
      <c r="G785" s="261">
        <v>204960.321</v>
      </c>
      <c r="H785" s="261">
        <v>64493.089</v>
      </c>
    </row>
    <row r="786" spans="1:8" x14ac:dyDescent="0.2">
      <c r="A786" s="32" t="s">
        <v>2866</v>
      </c>
      <c r="B786" s="99" t="s">
        <v>2867</v>
      </c>
      <c r="C786" s="261">
        <v>849</v>
      </c>
      <c r="D786" s="261">
        <v>1524425.4639999999</v>
      </c>
      <c r="E786" s="261">
        <v>11427.334000000001</v>
      </c>
      <c r="F786" s="261">
        <v>160037.09</v>
      </c>
      <c r="G786" s="261">
        <v>150218.054</v>
      </c>
      <c r="H786" s="261">
        <v>9819.5419999999995</v>
      </c>
    </row>
    <row r="787" spans="1:8" x14ac:dyDescent="0.2">
      <c r="A787" s="32" t="s">
        <v>2868</v>
      </c>
      <c r="B787" s="99" t="s">
        <v>2869</v>
      </c>
      <c r="C787" s="261">
        <v>2072</v>
      </c>
      <c r="D787" s="261">
        <v>2667537.4559999998</v>
      </c>
      <c r="E787" s="261">
        <v>156852.95199999999</v>
      </c>
      <c r="F787" s="261">
        <v>392994.11099999998</v>
      </c>
      <c r="G787" s="261">
        <v>313755.07500000001</v>
      </c>
      <c r="H787" s="261">
        <v>79198.535000000003</v>
      </c>
    </row>
    <row r="788" spans="1:8" x14ac:dyDescent="0.2">
      <c r="A788" s="32" t="s">
        <v>2870</v>
      </c>
      <c r="B788" s="99" t="s">
        <v>1891</v>
      </c>
      <c r="C788" s="261">
        <v>634</v>
      </c>
      <c r="D788" s="261">
        <v>126408.60799999999</v>
      </c>
      <c r="E788" s="261">
        <v>1800.2</v>
      </c>
      <c r="F788" s="261">
        <v>21248.254000000001</v>
      </c>
      <c r="G788" s="261">
        <v>13508.742</v>
      </c>
      <c r="H788" s="261">
        <v>7711.9610000000002</v>
      </c>
    </row>
    <row r="789" spans="1:8" x14ac:dyDescent="0.2">
      <c r="A789" s="32" t="s">
        <v>1892</v>
      </c>
      <c r="B789" s="99" t="s">
        <v>1893</v>
      </c>
      <c r="C789" s="261">
        <v>376</v>
      </c>
      <c r="D789" s="261">
        <v>866349.71400000004</v>
      </c>
      <c r="E789" s="261">
        <v>142998.95600000001</v>
      </c>
      <c r="F789" s="261">
        <v>151807.20000000001</v>
      </c>
      <c r="G789" s="261">
        <v>119100.77899999999</v>
      </c>
      <c r="H789" s="261">
        <v>32706.48</v>
      </c>
    </row>
    <row r="790" spans="1:8" x14ac:dyDescent="0.2">
      <c r="A790" s="32" t="s">
        <v>1894</v>
      </c>
      <c r="B790" s="99" t="s">
        <v>1895</v>
      </c>
      <c r="C790" s="261">
        <v>1062</v>
      </c>
      <c r="D790" s="261">
        <v>1674779.1340000001</v>
      </c>
      <c r="E790" s="261">
        <v>12053.796</v>
      </c>
      <c r="F790" s="261">
        <v>219938.65700000001</v>
      </c>
      <c r="G790" s="261">
        <v>181145.554</v>
      </c>
      <c r="H790" s="261">
        <v>38780.093999999997</v>
      </c>
    </row>
    <row r="791" spans="1:8" x14ac:dyDescent="0.2">
      <c r="A791" s="32" t="s">
        <v>1896</v>
      </c>
      <c r="B791" s="99" t="s">
        <v>1897</v>
      </c>
      <c r="C791" s="261">
        <v>356</v>
      </c>
      <c r="D791" s="261">
        <v>7728574.9199999999</v>
      </c>
      <c r="E791" s="261">
        <v>40599.065000000002</v>
      </c>
      <c r="F791" s="261">
        <v>1597559.916</v>
      </c>
      <c r="G791" s="261">
        <v>725289.33200000005</v>
      </c>
      <c r="H791" s="261">
        <v>872271.02300000004</v>
      </c>
    </row>
    <row r="792" spans="1:8" x14ac:dyDescent="0.2">
      <c r="A792" s="32" t="s">
        <v>1898</v>
      </c>
      <c r="B792" s="99" t="s">
        <v>1899</v>
      </c>
      <c r="C792" s="261">
        <v>262</v>
      </c>
      <c r="D792" s="261">
        <v>981175.027</v>
      </c>
      <c r="E792" s="261">
        <v>6480.4949999999999</v>
      </c>
      <c r="F792" s="261">
        <v>196467.59700000001</v>
      </c>
      <c r="G792" s="261">
        <v>90614.807000000001</v>
      </c>
      <c r="H792" s="261">
        <v>105853.20699999999</v>
      </c>
    </row>
    <row r="793" spans="1:8" x14ac:dyDescent="0.2">
      <c r="A793" s="32" t="s">
        <v>1900</v>
      </c>
      <c r="B793" s="99" t="s">
        <v>1901</v>
      </c>
      <c r="C793" s="261">
        <v>94</v>
      </c>
      <c r="D793" s="261">
        <v>6747399.8930000002</v>
      </c>
      <c r="E793" s="261">
        <v>34118.57</v>
      </c>
      <c r="F793" s="261">
        <v>1401092.3189999999</v>
      </c>
      <c r="G793" s="261">
        <v>634674.52500000002</v>
      </c>
      <c r="H793" s="261">
        <v>766417.81599999999</v>
      </c>
    </row>
    <row r="794" spans="1:8" x14ac:dyDescent="0.2">
      <c r="A794" s="32" t="s">
        <v>1902</v>
      </c>
      <c r="B794" s="99" t="s">
        <v>1903</v>
      </c>
      <c r="C794" s="261">
        <v>2234</v>
      </c>
      <c r="D794" s="261">
        <v>60653177.674000002</v>
      </c>
      <c r="E794" s="261">
        <v>2232450.1630000002</v>
      </c>
      <c r="F794" s="261">
        <v>13373851.754000001</v>
      </c>
      <c r="G794" s="261">
        <v>8158523.5029999996</v>
      </c>
      <c r="H794" s="261">
        <v>5215821.22</v>
      </c>
    </row>
    <row r="795" spans="1:8" x14ac:dyDescent="0.2">
      <c r="A795" s="32" t="s">
        <v>1904</v>
      </c>
      <c r="B795" s="99" t="s">
        <v>1905</v>
      </c>
      <c r="C795" s="261">
        <v>193</v>
      </c>
      <c r="D795" s="261">
        <v>32781479.932999998</v>
      </c>
      <c r="E795" s="261">
        <v>1205859.818</v>
      </c>
      <c r="F795" s="261">
        <v>7032044.2680000002</v>
      </c>
      <c r="G795" s="261">
        <v>3654685.193</v>
      </c>
      <c r="H795" s="261">
        <v>3377359.1529999999</v>
      </c>
    </row>
    <row r="796" spans="1:8" x14ac:dyDescent="0.2">
      <c r="A796" s="32" t="s">
        <v>1906</v>
      </c>
      <c r="B796" s="99" t="s">
        <v>1907</v>
      </c>
      <c r="C796" s="261">
        <v>511</v>
      </c>
      <c r="D796" s="261">
        <v>23588301.647999998</v>
      </c>
      <c r="E796" s="261">
        <v>979472.96900000004</v>
      </c>
      <c r="F796" s="261">
        <v>5386792.4009999996</v>
      </c>
      <c r="G796" s="261">
        <v>3840625.3280000002</v>
      </c>
      <c r="H796" s="261">
        <v>1546418.8910000001</v>
      </c>
    </row>
    <row r="797" spans="1:8" x14ac:dyDescent="0.2">
      <c r="A797" s="32" t="s">
        <v>1908</v>
      </c>
      <c r="B797" s="99" t="s">
        <v>1909</v>
      </c>
      <c r="C797" s="261">
        <v>30</v>
      </c>
      <c r="D797" s="261">
        <v>346012.62599999999</v>
      </c>
      <c r="E797" s="261">
        <v>5076.3329999999996</v>
      </c>
      <c r="F797" s="261">
        <v>76453.888999999996</v>
      </c>
      <c r="G797" s="261">
        <v>55423.135999999999</v>
      </c>
      <c r="H797" s="261">
        <v>21030.756000000001</v>
      </c>
    </row>
    <row r="798" spans="1:8" x14ac:dyDescent="0.2">
      <c r="A798" s="32" t="s">
        <v>1910</v>
      </c>
      <c r="B798" s="99" t="s">
        <v>1911</v>
      </c>
      <c r="C798" s="261">
        <v>1500</v>
      </c>
      <c r="D798" s="261">
        <v>3937383.4670000002</v>
      </c>
      <c r="E798" s="261">
        <v>42041.042999999998</v>
      </c>
      <c r="F798" s="261">
        <v>878561.196</v>
      </c>
      <c r="G798" s="261">
        <v>607789.84600000002</v>
      </c>
      <c r="H798" s="261">
        <v>271012.42</v>
      </c>
    </row>
    <row r="799" spans="1:8" x14ac:dyDescent="0.2">
      <c r="A799" s="32" t="s">
        <v>1912</v>
      </c>
      <c r="B799" s="99" t="s">
        <v>1533</v>
      </c>
      <c r="C799" s="261">
        <v>467</v>
      </c>
      <c r="D799" s="261">
        <v>2561175.86</v>
      </c>
      <c r="E799" s="261">
        <v>1906.4949999999999</v>
      </c>
      <c r="F799" s="261">
        <v>563524.48300000001</v>
      </c>
      <c r="G799" s="261">
        <v>393847.72499999998</v>
      </c>
      <c r="H799" s="261">
        <v>169676.79999999999</v>
      </c>
    </row>
    <row r="800" spans="1:8" x14ac:dyDescent="0.2">
      <c r="A800" s="32" t="s">
        <v>1534</v>
      </c>
      <c r="B800" s="99" t="s">
        <v>1535</v>
      </c>
      <c r="C800" s="261">
        <v>1033</v>
      </c>
      <c r="D800" s="261">
        <v>1376207.6070000001</v>
      </c>
      <c r="E800" s="261">
        <v>40134.548000000003</v>
      </c>
      <c r="F800" s="261">
        <v>315036.71299999999</v>
      </c>
      <c r="G800" s="261">
        <v>213942.12100000001</v>
      </c>
      <c r="H800" s="261">
        <v>101335.62</v>
      </c>
    </row>
    <row r="801" spans="1:8" x14ac:dyDescent="0.2">
      <c r="A801" s="32" t="s">
        <v>1536</v>
      </c>
      <c r="B801" s="99" t="s">
        <v>1537</v>
      </c>
      <c r="C801" s="261">
        <v>78334</v>
      </c>
      <c r="D801" s="261">
        <v>66054015.255999997</v>
      </c>
      <c r="E801" s="261">
        <v>1396896.764</v>
      </c>
      <c r="F801" s="261">
        <v>14321816.727</v>
      </c>
      <c r="G801" s="261">
        <v>8364790.5779999997</v>
      </c>
      <c r="H801" s="261">
        <v>5951077.5460000001</v>
      </c>
    </row>
    <row r="802" spans="1:8" x14ac:dyDescent="0.2">
      <c r="A802" s="32" t="s">
        <v>1538</v>
      </c>
      <c r="B802" s="99" t="s">
        <v>1539</v>
      </c>
      <c r="C802" s="261">
        <v>31992</v>
      </c>
      <c r="D802" s="261">
        <v>26716795.451000001</v>
      </c>
      <c r="E802" s="261">
        <v>673446.58600000001</v>
      </c>
      <c r="F802" s="261">
        <v>6288571.7110000001</v>
      </c>
      <c r="G802" s="261">
        <v>3770271.0159999998</v>
      </c>
      <c r="H802" s="261">
        <v>2510331.0269999998</v>
      </c>
    </row>
    <row r="803" spans="1:8" x14ac:dyDescent="0.2">
      <c r="A803" s="32" t="s">
        <v>1540</v>
      </c>
      <c r="B803" s="99" t="s">
        <v>1541</v>
      </c>
      <c r="C803" s="261">
        <v>10073</v>
      </c>
      <c r="D803" s="261">
        <v>3207695.2749999999</v>
      </c>
      <c r="E803" s="261">
        <v>113995.81</v>
      </c>
      <c r="F803" s="261">
        <v>677537.54299999995</v>
      </c>
      <c r="G803" s="261">
        <v>367435.55</v>
      </c>
      <c r="H803" s="261">
        <v>310119.52</v>
      </c>
    </row>
    <row r="804" spans="1:8" x14ac:dyDescent="0.2">
      <c r="A804" s="32" t="s">
        <v>1542</v>
      </c>
      <c r="B804" s="99" t="s">
        <v>1543</v>
      </c>
      <c r="C804" s="261">
        <v>21919</v>
      </c>
      <c r="D804" s="261">
        <v>23509100.175999999</v>
      </c>
      <c r="E804" s="261">
        <v>559450.77599999995</v>
      </c>
      <c r="F804" s="261">
        <v>5611034.1679999996</v>
      </c>
      <c r="G804" s="261">
        <v>3402835.466</v>
      </c>
      <c r="H804" s="261">
        <v>2200211.5070000002</v>
      </c>
    </row>
    <row r="805" spans="1:8" x14ac:dyDescent="0.2">
      <c r="A805" s="32" t="s">
        <v>1544</v>
      </c>
      <c r="B805" s="99" t="s">
        <v>2523</v>
      </c>
      <c r="C805" s="261">
        <v>26414</v>
      </c>
      <c r="D805" s="261">
        <v>16067976.658</v>
      </c>
      <c r="E805" s="261">
        <v>289505.20799999998</v>
      </c>
      <c r="F805" s="261">
        <v>3397642.0649999999</v>
      </c>
      <c r="G805" s="261">
        <v>1802372.7990000001</v>
      </c>
      <c r="H805" s="261">
        <v>1597041.5220000001</v>
      </c>
    </row>
    <row r="806" spans="1:8" x14ac:dyDescent="0.2">
      <c r="A806" s="32" t="s">
        <v>2524</v>
      </c>
      <c r="B806" s="99" t="s">
        <v>2525</v>
      </c>
      <c r="C806" s="261">
        <v>6905</v>
      </c>
      <c r="D806" s="261">
        <v>9734541.0010000002</v>
      </c>
      <c r="E806" s="261">
        <v>166343.31099999999</v>
      </c>
      <c r="F806" s="261">
        <v>1810416.517</v>
      </c>
      <c r="G806" s="261">
        <v>1119146.209</v>
      </c>
      <c r="H806" s="261">
        <v>691323.89</v>
      </c>
    </row>
    <row r="807" spans="1:8" x14ac:dyDescent="0.2">
      <c r="A807" s="32" t="s">
        <v>2526</v>
      </c>
      <c r="B807" s="99" t="s">
        <v>2527</v>
      </c>
      <c r="C807" s="261">
        <v>13023</v>
      </c>
      <c r="D807" s="261">
        <v>13534702.146</v>
      </c>
      <c r="E807" s="261">
        <v>267601.65899999999</v>
      </c>
      <c r="F807" s="261">
        <v>2825186.4339999999</v>
      </c>
      <c r="G807" s="261">
        <v>1673000.554</v>
      </c>
      <c r="H807" s="261">
        <v>1152381.1070000001</v>
      </c>
    </row>
    <row r="808" spans="1:8" x14ac:dyDescent="0.2">
      <c r="A808" s="32" t="s">
        <v>2528</v>
      </c>
      <c r="B808" s="99" t="s">
        <v>2529</v>
      </c>
      <c r="C808" s="261">
        <v>25264</v>
      </c>
      <c r="D808" s="261">
        <v>13080146.869999999</v>
      </c>
      <c r="E808" s="261">
        <v>270737.07400000002</v>
      </c>
      <c r="F808" s="261">
        <v>2531584.9580000001</v>
      </c>
      <c r="G808" s="261">
        <v>1476295.7579999999</v>
      </c>
      <c r="H808" s="261">
        <v>1055998.747</v>
      </c>
    </row>
    <row r="809" spans="1:8" x14ac:dyDescent="0.2">
      <c r="A809" s="32" t="s">
        <v>2530</v>
      </c>
      <c r="B809" s="99" t="s">
        <v>2531</v>
      </c>
      <c r="C809" s="261">
        <v>1389</v>
      </c>
      <c r="D809" s="261">
        <v>2663555.0299999998</v>
      </c>
      <c r="E809" s="261">
        <v>24914.546999999999</v>
      </c>
      <c r="F809" s="261">
        <v>567848.03200000001</v>
      </c>
      <c r="G809" s="261">
        <v>349690.125</v>
      </c>
      <c r="H809" s="261">
        <v>218170.93599999999</v>
      </c>
    </row>
    <row r="810" spans="1:8" x14ac:dyDescent="0.2">
      <c r="A810" s="32" t="s">
        <v>2532</v>
      </c>
      <c r="B810" s="99" t="s">
        <v>2533</v>
      </c>
      <c r="C810" s="261">
        <v>854</v>
      </c>
      <c r="D810" s="261">
        <v>1782475.0789999999</v>
      </c>
      <c r="E810" s="261">
        <v>22032.192999999999</v>
      </c>
      <c r="F810" s="261">
        <v>350702.44900000002</v>
      </c>
      <c r="G810" s="261">
        <v>219296.93700000001</v>
      </c>
      <c r="H810" s="261">
        <v>131405.56299999999</v>
      </c>
    </row>
    <row r="811" spans="1:8" x14ac:dyDescent="0.2">
      <c r="A811" s="32" t="s">
        <v>2534</v>
      </c>
      <c r="B811" s="99" t="s">
        <v>2535</v>
      </c>
      <c r="C811" s="261">
        <v>535</v>
      </c>
      <c r="D811" s="261">
        <v>881079.951</v>
      </c>
      <c r="E811" s="261">
        <v>2882.3539999999998</v>
      </c>
      <c r="F811" s="261">
        <v>217145.58300000001</v>
      </c>
      <c r="G811" s="261">
        <v>130393.18799999999</v>
      </c>
      <c r="H811" s="261">
        <v>86765.373000000007</v>
      </c>
    </row>
    <row r="812" spans="1:8" x14ac:dyDescent="0.2">
      <c r="A812" s="32" t="s">
        <v>2536</v>
      </c>
      <c r="B812" s="99" t="s">
        <v>318</v>
      </c>
      <c r="C812" s="261">
        <v>23875</v>
      </c>
      <c r="D812" s="261">
        <v>10416591.84</v>
      </c>
      <c r="E812" s="261">
        <v>245822.527</v>
      </c>
      <c r="F812" s="261">
        <v>1963736.926</v>
      </c>
      <c r="G812" s="261">
        <v>1126605.6329999999</v>
      </c>
      <c r="H812" s="261">
        <v>837827.81099999999</v>
      </c>
    </row>
    <row r="813" spans="1:8" x14ac:dyDescent="0.2">
      <c r="A813" s="32" t="s">
        <v>319</v>
      </c>
      <c r="B813" s="99" t="s">
        <v>320</v>
      </c>
      <c r="C813" s="261">
        <v>890</v>
      </c>
      <c r="D813" s="261">
        <v>466364.59600000002</v>
      </c>
      <c r="E813" s="261">
        <v>3283.4760000000001</v>
      </c>
      <c r="F813" s="261">
        <v>71475.861999999994</v>
      </c>
      <c r="G813" s="261">
        <v>35221.569000000003</v>
      </c>
      <c r="H813" s="261">
        <v>36754.273000000001</v>
      </c>
    </row>
    <row r="814" spans="1:8" x14ac:dyDescent="0.2">
      <c r="A814" s="32" t="s">
        <v>321</v>
      </c>
      <c r="B814" s="99" t="s">
        <v>322</v>
      </c>
      <c r="C814" s="261">
        <v>22985</v>
      </c>
      <c r="D814" s="261">
        <v>9950227.2440000009</v>
      </c>
      <c r="E814" s="261">
        <v>242539.05100000001</v>
      </c>
      <c r="F814" s="261">
        <v>1892261.064</v>
      </c>
      <c r="G814" s="261">
        <v>1091384.064</v>
      </c>
      <c r="H814" s="261">
        <v>801073.53799999994</v>
      </c>
    </row>
    <row r="815" spans="1:8" ht="14.25" x14ac:dyDescent="0.2">
      <c r="A815" s="32" t="s">
        <v>323</v>
      </c>
      <c r="B815" s="99" t="s">
        <v>3363</v>
      </c>
      <c r="C815" s="261">
        <v>25185</v>
      </c>
      <c r="D815" s="261">
        <v>66620004.331</v>
      </c>
      <c r="E815" s="261">
        <v>1720400.4939999999</v>
      </c>
      <c r="F815" s="261">
        <v>17577576.780999999</v>
      </c>
      <c r="G815" s="261">
        <v>12869511.26</v>
      </c>
      <c r="H815" s="261">
        <v>4696475.1069999998</v>
      </c>
    </row>
    <row r="816" spans="1:8" x14ac:dyDescent="0.2">
      <c r="A816" s="32" t="s">
        <v>324</v>
      </c>
      <c r="B816" s="99" t="s">
        <v>325</v>
      </c>
      <c r="C816" s="261">
        <v>7087</v>
      </c>
      <c r="D816" s="261">
        <v>55910399.046999998</v>
      </c>
      <c r="E816" s="261">
        <v>1544537.953</v>
      </c>
      <c r="F816" s="261">
        <v>10343746.473999999</v>
      </c>
      <c r="G816" s="261">
        <v>6734966.7460000003</v>
      </c>
      <c r="H816" s="261">
        <v>3597430.7760000001</v>
      </c>
    </row>
    <row r="817" spans="1:8" x14ac:dyDescent="0.2">
      <c r="A817" s="32" t="s">
        <v>326</v>
      </c>
      <c r="B817" s="99" t="s">
        <v>327</v>
      </c>
      <c r="C817" s="261">
        <v>1663</v>
      </c>
      <c r="D817" s="261">
        <v>29556292.68</v>
      </c>
      <c r="E817" s="261">
        <v>436958.79</v>
      </c>
      <c r="F817" s="261">
        <v>5609938.3540000003</v>
      </c>
      <c r="G817" s="261">
        <v>3021429.7650000001</v>
      </c>
      <c r="H817" s="261">
        <v>2575212.696</v>
      </c>
    </row>
    <row r="818" spans="1:8" ht="12.75" customHeight="1" x14ac:dyDescent="0.2">
      <c r="A818" s="32" t="s">
        <v>328</v>
      </c>
      <c r="B818" s="99" t="s">
        <v>329</v>
      </c>
      <c r="C818" s="319" t="s">
        <v>3410</v>
      </c>
      <c r="D818" s="319" t="s">
        <v>3410</v>
      </c>
      <c r="E818" s="319" t="s">
        <v>3410</v>
      </c>
      <c r="F818" s="319" t="s">
        <v>3410</v>
      </c>
      <c r="G818" s="319" t="s">
        <v>3410</v>
      </c>
      <c r="H818" s="319" t="s">
        <v>3410</v>
      </c>
    </row>
    <row r="819" spans="1:8" ht="12.75" customHeight="1" x14ac:dyDescent="0.2">
      <c r="A819" s="32" t="s">
        <v>330</v>
      </c>
      <c r="B819" s="99" t="s">
        <v>331</v>
      </c>
      <c r="C819" s="319" t="s">
        <v>3410</v>
      </c>
      <c r="D819" s="319" t="s">
        <v>3410</v>
      </c>
      <c r="E819" s="319" t="s">
        <v>3410</v>
      </c>
      <c r="F819" s="319" t="s">
        <v>3410</v>
      </c>
      <c r="G819" s="319" t="s">
        <v>3410</v>
      </c>
      <c r="H819" s="319" t="s">
        <v>3410</v>
      </c>
    </row>
    <row r="820" spans="1:8" x14ac:dyDescent="0.2">
      <c r="A820" s="32" t="s">
        <v>332</v>
      </c>
      <c r="B820" s="99" t="s">
        <v>333</v>
      </c>
      <c r="C820" s="261">
        <v>165</v>
      </c>
      <c r="D820" s="261">
        <v>15823818.445</v>
      </c>
      <c r="E820" s="261">
        <v>192830.22200000001</v>
      </c>
      <c r="F820" s="261">
        <v>2874258.2149999999</v>
      </c>
      <c r="G820" s="261">
        <v>1739214.7209999999</v>
      </c>
      <c r="H820" s="261">
        <v>1123362.173</v>
      </c>
    </row>
    <row r="821" spans="1:8" x14ac:dyDescent="0.2">
      <c r="A821" s="32" t="s">
        <v>334</v>
      </c>
      <c r="B821" s="99" t="s">
        <v>335</v>
      </c>
      <c r="C821" s="319">
        <v>429</v>
      </c>
      <c r="D821" s="319">
        <v>7367147.8990000002</v>
      </c>
      <c r="E821" s="319">
        <v>158763.51999999999</v>
      </c>
      <c r="F821" s="319">
        <v>1519604.11</v>
      </c>
      <c r="G821" s="319">
        <v>713374.28899999999</v>
      </c>
      <c r="H821" s="319">
        <v>805403.51899999997</v>
      </c>
    </row>
    <row r="822" spans="1:8" x14ac:dyDescent="0.2">
      <c r="A822" s="32" t="s">
        <v>336</v>
      </c>
      <c r="B822" s="99" t="s">
        <v>337</v>
      </c>
      <c r="C822" s="261">
        <v>1024</v>
      </c>
      <c r="D822" s="261">
        <v>5342459.7259999998</v>
      </c>
      <c r="E822" s="261">
        <v>37338.498</v>
      </c>
      <c r="F822" s="261">
        <v>990851.09199999995</v>
      </c>
      <c r="G822" s="261">
        <v>438387.41</v>
      </c>
      <c r="H822" s="261">
        <v>552330.94999999995</v>
      </c>
    </row>
    <row r="823" spans="1:8" x14ac:dyDescent="0.2">
      <c r="A823" s="32" t="s">
        <v>338</v>
      </c>
      <c r="B823" s="99" t="s">
        <v>339</v>
      </c>
      <c r="C823" s="319" t="s">
        <v>3410</v>
      </c>
      <c r="D823" s="319" t="s">
        <v>3410</v>
      </c>
      <c r="E823" s="319" t="s">
        <v>3410</v>
      </c>
      <c r="F823" s="319" t="s">
        <v>3410</v>
      </c>
      <c r="G823" s="319" t="s">
        <v>3410</v>
      </c>
      <c r="H823" s="319" t="s">
        <v>3410</v>
      </c>
    </row>
    <row r="824" spans="1:8" x14ac:dyDescent="0.2">
      <c r="A824" s="32" t="s">
        <v>340</v>
      </c>
      <c r="B824" s="99" t="s">
        <v>341</v>
      </c>
      <c r="C824" s="261">
        <v>22</v>
      </c>
      <c r="D824" s="261">
        <v>849433.40700000001</v>
      </c>
      <c r="E824" s="261">
        <v>15469.761</v>
      </c>
      <c r="F824" s="261">
        <v>182901.77900000001</v>
      </c>
      <c r="G824" s="261">
        <v>108382.53</v>
      </c>
      <c r="H824" s="261">
        <v>73859.145000000004</v>
      </c>
    </row>
    <row r="825" spans="1:8" x14ac:dyDescent="0.2">
      <c r="A825" s="32" t="s">
        <v>342</v>
      </c>
      <c r="B825" s="99" t="s">
        <v>343</v>
      </c>
      <c r="C825" s="261">
        <v>13</v>
      </c>
      <c r="D825" s="261">
        <v>91603.293999999994</v>
      </c>
      <c r="E825" s="261">
        <v>18.152000000000001</v>
      </c>
      <c r="F825" s="261">
        <v>16931.746999999999</v>
      </c>
      <c r="G825" s="261">
        <v>12938.817999999999</v>
      </c>
      <c r="H825" s="261">
        <v>3992.9380000000001</v>
      </c>
    </row>
    <row r="826" spans="1:8" x14ac:dyDescent="0.2">
      <c r="A826" s="32" t="s">
        <v>344</v>
      </c>
      <c r="B826" s="99" t="s">
        <v>345</v>
      </c>
      <c r="C826" s="261">
        <v>4528</v>
      </c>
      <c r="D826" s="261">
        <v>15291043.216</v>
      </c>
      <c r="E826" s="261">
        <v>943210.59600000002</v>
      </c>
      <c r="F826" s="261">
        <v>2439041.8480000002</v>
      </c>
      <c r="G826" s="261">
        <v>1964091.581</v>
      </c>
      <c r="H826" s="261">
        <v>476901.59700000001</v>
      </c>
    </row>
    <row r="827" spans="1:8" x14ac:dyDescent="0.2">
      <c r="A827" s="32" t="s">
        <v>346</v>
      </c>
      <c r="B827" s="99" t="s">
        <v>347</v>
      </c>
      <c r="C827" s="261">
        <v>130</v>
      </c>
      <c r="D827" s="261">
        <v>428484.31199999998</v>
      </c>
      <c r="E827" s="261">
        <v>27215.437000000002</v>
      </c>
      <c r="F827" s="261">
        <v>68919.074999999997</v>
      </c>
      <c r="G827" s="261">
        <v>30826.13</v>
      </c>
      <c r="H827" s="261">
        <v>38092.964999999997</v>
      </c>
    </row>
    <row r="828" spans="1:8" x14ac:dyDescent="0.2">
      <c r="A828" s="32" t="s">
        <v>348</v>
      </c>
      <c r="B828" s="99" t="s">
        <v>349</v>
      </c>
      <c r="C828" s="261">
        <v>766</v>
      </c>
      <c r="D828" s="261">
        <v>10634578.839</v>
      </c>
      <c r="E828" s="261">
        <v>137153.13</v>
      </c>
      <c r="F828" s="261">
        <v>2225847.1970000002</v>
      </c>
      <c r="G828" s="261">
        <v>1718619.27</v>
      </c>
      <c r="H828" s="261">
        <v>507223.51799999998</v>
      </c>
    </row>
    <row r="829" spans="1:8" x14ac:dyDescent="0.2">
      <c r="A829" s="32" t="s">
        <v>350</v>
      </c>
      <c r="B829" s="99" t="s">
        <v>351</v>
      </c>
      <c r="C829" s="261">
        <v>398</v>
      </c>
      <c r="D829" s="261">
        <v>9125452.0439999998</v>
      </c>
      <c r="E829" s="261">
        <v>135011.34700000001</v>
      </c>
      <c r="F829" s="261">
        <v>1829853.7450000001</v>
      </c>
      <c r="G829" s="261">
        <v>1518000.524</v>
      </c>
      <c r="H829" s="261">
        <v>311853.30599999998</v>
      </c>
    </row>
    <row r="830" spans="1:8" x14ac:dyDescent="0.2">
      <c r="A830" s="32" t="s">
        <v>352</v>
      </c>
      <c r="B830" s="99" t="s">
        <v>353</v>
      </c>
      <c r="C830" s="261">
        <v>124</v>
      </c>
      <c r="D830" s="261">
        <v>142283.299</v>
      </c>
      <c r="E830" s="261">
        <v>310.74400000000003</v>
      </c>
      <c r="F830" s="261">
        <v>19570.494999999999</v>
      </c>
      <c r="G830" s="261">
        <v>5721.3119999999999</v>
      </c>
      <c r="H830" s="261">
        <v>13849.227999999999</v>
      </c>
    </row>
    <row r="831" spans="1:8" x14ac:dyDescent="0.2">
      <c r="A831" s="32" t="s">
        <v>354</v>
      </c>
      <c r="B831" s="99" t="s">
        <v>2329</v>
      </c>
      <c r="C831" s="261">
        <v>18</v>
      </c>
      <c r="D831" s="261">
        <v>82998.108999999997</v>
      </c>
      <c r="E831" s="412" t="s">
        <v>3411</v>
      </c>
      <c r="F831" s="261">
        <v>15377.621999999999</v>
      </c>
      <c r="G831" s="261">
        <v>2573.5340000000001</v>
      </c>
      <c r="H831" s="261">
        <v>12804.082</v>
      </c>
    </row>
    <row r="832" spans="1:8" x14ac:dyDescent="0.2">
      <c r="A832" s="32" t="s">
        <v>2330</v>
      </c>
      <c r="B832" s="99" t="s">
        <v>2331</v>
      </c>
      <c r="C832" s="261">
        <v>106</v>
      </c>
      <c r="D832" s="261">
        <v>59285.19</v>
      </c>
      <c r="E832" s="261">
        <v>310.74400000000003</v>
      </c>
      <c r="F832" s="261">
        <v>4192.8729999999996</v>
      </c>
      <c r="G832" s="261">
        <v>3147.7779999999998</v>
      </c>
      <c r="H832" s="261">
        <v>1045.146</v>
      </c>
    </row>
    <row r="833" spans="1:8" x14ac:dyDescent="0.2">
      <c r="A833" s="32" t="s">
        <v>2332</v>
      </c>
      <c r="B833" s="99" t="s">
        <v>2333</v>
      </c>
      <c r="C833" s="261">
        <v>244</v>
      </c>
      <c r="D833" s="261">
        <v>1366843.496</v>
      </c>
      <c r="E833" s="261">
        <v>1831.039</v>
      </c>
      <c r="F833" s="261">
        <v>376422.95699999999</v>
      </c>
      <c r="G833" s="261">
        <v>194897.43400000001</v>
      </c>
      <c r="H833" s="261">
        <v>181520.984</v>
      </c>
    </row>
    <row r="834" spans="1:8" x14ac:dyDescent="0.2">
      <c r="A834" s="32" t="s">
        <v>2334</v>
      </c>
      <c r="B834" s="99" t="s">
        <v>2335</v>
      </c>
      <c r="C834" s="261">
        <v>80</v>
      </c>
      <c r="D834" s="261">
        <v>482460.42499999999</v>
      </c>
      <c r="E834" s="261">
        <v>99.284000000000006</v>
      </c>
      <c r="F834" s="261">
        <v>190007.258</v>
      </c>
      <c r="G834" s="261">
        <v>126831.545</v>
      </c>
      <c r="H834" s="261">
        <v>63175.726999999999</v>
      </c>
    </row>
    <row r="835" spans="1:8" x14ac:dyDescent="0.2">
      <c r="A835" s="32" t="s">
        <v>2336</v>
      </c>
      <c r="B835" s="99" t="s">
        <v>2337</v>
      </c>
      <c r="C835" s="261">
        <v>164</v>
      </c>
      <c r="D835" s="261">
        <v>884383.071</v>
      </c>
      <c r="E835" s="261">
        <v>1731.7550000000001</v>
      </c>
      <c r="F835" s="261">
        <v>186415.69899999999</v>
      </c>
      <c r="G835" s="261">
        <v>68065.888999999996</v>
      </c>
      <c r="H835" s="261">
        <v>118345.257</v>
      </c>
    </row>
    <row r="836" spans="1:8" x14ac:dyDescent="0.2">
      <c r="A836" s="32" t="s">
        <v>2338</v>
      </c>
      <c r="B836" s="99" t="s">
        <v>2339</v>
      </c>
      <c r="C836" s="261">
        <v>218</v>
      </c>
      <c r="D836" s="261">
        <v>2436881.1329999999</v>
      </c>
      <c r="E836" s="261">
        <v>42803.002</v>
      </c>
      <c r="F836" s="261">
        <v>749093.375</v>
      </c>
      <c r="G836" s="261">
        <v>408427.321</v>
      </c>
      <c r="H836" s="261">
        <v>340732.87599999999</v>
      </c>
    </row>
    <row r="837" spans="1:8" x14ac:dyDescent="0.2">
      <c r="A837" s="32" t="s">
        <v>2340</v>
      </c>
      <c r="B837" s="99" t="s">
        <v>2341</v>
      </c>
      <c r="C837" s="261">
        <v>136</v>
      </c>
      <c r="D837" s="261">
        <v>1280976.8629999999</v>
      </c>
      <c r="E837" s="261">
        <v>40227.165000000001</v>
      </c>
      <c r="F837" s="261">
        <v>339514.902</v>
      </c>
      <c r="G837" s="261">
        <v>136390.54500000001</v>
      </c>
      <c r="H837" s="261">
        <v>203125.71100000001</v>
      </c>
    </row>
    <row r="838" spans="1:8" x14ac:dyDescent="0.2">
      <c r="A838" s="32" t="s">
        <v>2342</v>
      </c>
      <c r="B838" s="99" t="s">
        <v>2343</v>
      </c>
      <c r="C838" s="261">
        <v>35</v>
      </c>
      <c r="D838" s="261">
        <v>277628.05</v>
      </c>
      <c r="E838" s="261">
        <v>34.003999999999998</v>
      </c>
      <c r="F838" s="261">
        <v>66750.790999999997</v>
      </c>
      <c r="G838" s="261">
        <v>31054.405999999999</v>
      </c>
      <c r="H838" s="261">
        <v>35696.381000000001</v>
      </c>
    </row>
    <row r="839" spans="1:8" x14ac:dyDescent="0.2">
      <c r="A839" s="32" t="s">
        <v>2344</v>
      </c>
      <c r="B839" s="99" t="s">
        <v>2345</v>
      </c>
      <c r="C839" s="261">
        <v>101</v>
      </c>
      <c r="D839" s="261">
        <v>1003348.813</v>
      </c>
      <c r="E839" s="261">
        <v>40193.161</v>
      </c>
      <c r="F839" s="261">
        <v>272764.11099999998</v>
      </c>
      <c r="G839" s="261">
        <v>105336.139</v>
      </c>
      <c r="H839" s="261">
        <v>167429.32999999999</v>
      </c>
    </row>
    <row r="840" spans="1:8" x14ac:dyDescent="0.2">
      <c r="A840" s="32" t="s">
        <v>2346</v>
      </c>
      <c r="B840" s="99" t="s">
        <v>2347</v>
      </c>
      <c r="C840" s="261">
        <v>21</v>
      </c>
      <c r="D840" s="261">
        <v>70987.990000000005</v>
      </c>
      <c r="E840" s="261">
        <v>38820.1</v>
      </c>
      <c r="F840" s="261">
        <v>24389.958999999999</v>
      </c>
      <c r="G840" s="261">
        <v>8445.3140000000003</v>
      </c>
      <c r="H840" s="261">
        <v>15944.722</v>
      </c>
    </row>
    <row r="841" spans="1:8" x14ac:dyDescent="0.2">
      <c r="A841" s="32" t="s">
        <v>2348</v>
      </c>
      <c r="B841" s="99" t="s">
        <v>2349</v>
      </c>
      <c r="C841" s="261">
        <v>80</v>
      </c>
      <c r="D841" s="261">
        <v>932360.82299999997</v>
      </c>
      <c r="E841" s="261">
        <v>1373.0609999999999</v>
      </c>
      <c r="F841" s="261">
        <v>248374.152</v>
      </c>
      <c r="G841" s="261">
        <v>96890.824999999997</v>
      </c>
      <c r="H841" s="261">
        <v>151484.60800000001</v>
      </c>
    </row>
    <row r="842" spans="1:8" x14ac:dyDescent="0.2">
      <c r="A842" s="32" t="s">
        <v>2350</v>
      </c>
      <c r="B842" s="99" t="s">
        <v>2351</v>
      </c>
      <c r="C842" s="261">
        <v>15</v>
      </c>
      <c r="D842" s="261">
        <v>858758.11800000002</v>
      </c>
      <c r="E842" s="261">
        <v>2568.018</v>
      </c>
      <c r="F842" s="261">
        <v>308760.57500000001</v>
      </c>
      <c r="G842" s="261">
        <v>197415.09899999999</v>
      </c>
      <c r="H842" s="261">
        <v>111410.946</v>
      </c>
    </row>
    <row r="843" spans="1:8" x14ac:dyDescent="0.2">
      <c r="A843" s="32" t="s">
        <v>2352</v>
      </c>
      <c r="B843" s="99" t="s">
        <v>2353</v>
      </c>
      <c r="C843" s="261">
        <v>67</v>
      </c>
      <c r="D843" s="261">
        <v>297146.152</v>
      </c>
      <c r="E843" s="261">
        <v>7.819</v>
      </c>
      <c r="F843" s="261">
        <v>100817.898</v>
      </c>
      <c r="G843" s="261">
        <v>74621.676999999996</v>
      </c>
      <c r="H843" s="261">
        <v>26196.219000000001</v>
      </c>
    </row>
    <row r="844" spans="1:8" x14ac:dyDescent="0.2">
      <c r="A844" s="32" t="s">
        <v>2354</v>
      </c>
      <c r="B844" s="99" t="s">
        <v>2355</v>
      </c>
      <c r="C844" s="261">
        <v>17880</v>
      </c>
      <c r="D844" s="261">
        <v>8272724.1509999996</v>
      </c>
      <c r="E844" s="261">
        <v>133059.53899999999</v>
      </c>
      <c r="F844" s="261">
        <v>6484736.932</v>
      </c>
      <c r="G844" s="261">
        <v>5726117.193</v>
      </c>
      <c r="H844" s="261">
        <v>758311.45499999996</v>
      </c>
    </row>
    <row r="845" spans="1:8" x14ac:dyDescent="0.2">
      <c r="A845" s="32" t="s">
        <v>2356</v>
      </c>
      <c r="B845" s="99" t="s">
        <v>2357</v>
      </c>
      <c r="C845" s="261">
        <v>9293</v>
      </c>
      <c r="D845" s="261">
        <v>5865215.125</v>
      </c>
      <c r="E845" s="261">
        <v>119285.43399999999</v>
      </c>
      <c r="F845" s="261">
        <v>5935020.2209999999</v>
      </c>
      <c r="G845" s="261">
        <v>5445218.4550000001</v>
      </c>
      <c r="H845" s="261">
        <v>489742.84299999999</v>
      </c>
    </row>
    <row r="846" spans="1:8" ht="12.75" customHeight="1" x14ac:dyDescent="0.2">
      <c r="A846" s="32" t="s">
        <v>2358</v>
      </c>
      <c r="B846" s="99" t="s">
        <v>2359</v>
      </c>
      <c r="C846" s="261">
        <v>19</v>
      </c>
      <c r="D846" s="261">
        <v>534368.11399999994</v>
      </c>
      <c r="E846" s="40">
        <v>0.81799999999999995</v>
      </c>
      <c r="F846" s="261">
        <v>4884680.415</v>
      </c>
      <c r="G846" s="261">
        <v>4831167.1069999998</v>
      </c>
      <c r="H846" s="261">
        <v>53513.309000000001</v>
      </c>
    </row>
    <row r="847" spans="1:8" x14ac:dyDescent="0.2">
      <c r="A847" s="32" t="s">
        <v>2360</v>
      </c>
      <c r="B847" s="99" t="s">
        <v>2361</v>
      </c>
      <c r="C847" s="261">
        <v>323</v>
      </c>
      <c r="D847" s="261">
        <v>143741.003</v>
      </c>
      <c r="E847" s="261">
        <v>2889.3960000000002</v>
      </c>
      <c r="F847" s="261">
        <v>27514.679</v>
      </c>
      <c r="G847" s="261">
        <v>11414.112999999999</v>
      </c>
      <c r="H847" s="261">
        <v>16111.856</v>
      </c>
    </row>
    <row r="848" spans="1:8" ht="12.75" customHeight="1" x14ac:dyDescent="0.2">
      <c r="A848" s="32" t="s">
        <v>2362</v>
      </c>
      <c r="B848" s="99" t="s">
        <v>2363</v>
      </c>
      <c r="C848" s="261">
        <v>8951</v>
      </c>
      <c r="D848" s="261">
        <v>5187106.0080000004</v>
      </c>
      <c r="E848" s="261">
        <v>116395.22</v>
      </c>
      <c r="F848" s="261">
        <v>1022825.127</v>
      </c>
      <c r="G848" s="261">
        <v>602637.23499999999</v>
      </c>
      <c r="H848" s="261">
        <v>420117.67800000001</v>
      </c>
    </row>
    <row r="849" spans="1:8" x14ac:dyDescent="0.2">
      <c r="A849" s="32" t="s">
        <v>2364</v>
      </c>
      <c r="B849" s="99" t="s">
        <v>2365</v>
      </c>
      <c r="C849" s="261">
        <v>8434</v>
      </c>
      <c r="D849" s="261">
        <v>1383494.8119999999</v>
      </c>
      <c r="E849" s="261">
        <v>11015.11</v>
      </c>
      <c r="F849" s="261">
        <v>274339.16399999999</v>
      </c>
      <c r="G849" s="261">
        <v>116573.58199999999</v>
      </c>
      <c r="H849" s="261">
        <v>157989.21900000001</v>
      </c>
    </row>
    <row r="850" spans="1:8" ht="12.75" customHeight="1" x14ac:dyDescent="0.2">
      <c r="A850" s="32" t="s">
        <v>2366</v>
      </c>
      <c r="B850" s="99" t="s">
        <v>2367</v>
      </c>
      <c r="C850" s="261">
        <v>582</v>
      </c>
      <c r="D850" s="261">
        <v>303065.43099999998</v>
      </c>
      <c r="E850" s="261">
        <v>418.71600000000001</v>
      </c>
      <c r="F850" s="261">
        <v>63188.112000000001</v>
      </c>
      <c r="G850" s="261">
        <v>23430.3</v>
      </c>
      <c r="H850" s="261">
        <v>39757.673000000003</v>
      </c>
    </row>
    <row r="851" spans="1:8" x14ac:dyDescent="0.2">
      <c r="A851" s="32" t="s">
        <v>2368</v>
      </c>
      <c r="B851" s="99" t="s">
        <v>2369</v>
      </c>
      <c r="C851" s="261">
        <v>7627</v>
      </c>
      <c r="D851" s="261">
        <v>1030124.836</v>
      </c>
      <c r="E851" s="261">
        <v>10013.473</v>
      </c>
      <c r="F851" s="261">
        <v>198984.77799999999</v>
      </c>
      <c r="G851" s="261">
        <v>89338.433000000005</v>
      </c>
      <c r="H851" s="261">
        <v>109866.54</v>
      </c>
    </row>
    <row r="852" spans="1:8" ht="12.75" customHeight="1" x14ac:dyDescent="0.2">
      <c r="A852" s="32" t="s">
        <v>2370</v>
      </c>
      <c r="B852" s="99" t="s">
        <v>2371</v>
      </c>
      <c r="C852" s="261">
        <v>225</v>
      </c>
      <c r="D852" s="261">
        <v>50304.544999999998</v>
      </c>
      <c r="E852" s="261">
        <v>582.92100000000005</v>
      </c>
      <c r="F852" s="261">
        <v>12166.273999999999</v>
      </c>
      <c r="G852" s="261">
        <v>3804.8490000000002</v>
      </c>
      <c r="H852" s="261">
        <v>8365.0059999999994</v>
      </c>
    </row>
    <row r="853" spans="1:8" x14ac:dyDescent="0.2">
      <c r="A853" s="32" t="s">
        <v>2372</v>
      </c>
      <c r="B853" s="99" t="s">
        <v>2373</v>
      </c>
      <c r="C853" s="261">
        <v>153</v>
      </c>
      <c r="D853" s="261">
        <v>1024014.214</v>
      </c>
      <c r="E853" s="261">
        <v>2758.9949999999999</v>
      </c>
      <c r="F853" s="261">
        <v>275377.54700000002</v>
      </c>
      <c r="G853" s="261">
        <v>164325.15599999999</v>
      </c>
      <c r="H853" s="261">
        <v>110579.393</v>
      </c>
    </row>
    <row r="854" spans="1:8" x14ac:dyDescent="0.2">
      <c r="A854" s="32" t="s">
        <v>2374</v>
      </c>
      <c r="B854" s="99" t="s">
        <v>2375</v>
      </c>
      <c r="C854" s="261">
        <v>294551</v>
      </c>
      <c r="D854" s="261">
        <v>137851431.95500001</v>
      </c>
      <c r="E854" s="261">
        <v>1082419.037</v>
      </c>
      <c r="F854" s="261">
        <v>18741938.851</v>
      </c>
      <c r="G854" s="261">
        <v>10021190.614</v>
      </c>
      <c r="H854" s="261">
        <v>8722240.5189999994</v>
      </c>
    </row>
    <row r="855" spans="1:8" x14ac:dyDescent="0.2">
      <c r="A855" s="32" t="s">
        <v>2376</v>
      </c>
      <c r="B855" s="99" t="s">
        <v>2377</v>
      </c>
      <c r="C855" s="261">
        <v>14279</v>
      </c>
      <c r="D855" s="261">
        <v>18274481.280000001</v>
      </c>
      <c r="E855" s="261">
        <v>60166.216999999997</v>
      </c>
      <c r="F855" s="261">
        <v>2311603.9640000002</v>
      </c>
      <c r="G855" s="261">
        <v>1338031.48</v>
      </c>
      <c r="H855" s="261">
        <v>974343.91799999995</v>
      </c>
    </row>
    <row r="856" spans="1:8" x14ac:dyDescent="0.2">
      <c r="A856" s="32" t="s">
        <v>2378</v>
      </c>
      <c r="B856" s="99" t="s">
        <v>2379</v>
      </c>
      <c r="C856" s="261">
        <v>226519</v>
      </c>
      <c r="D856" s="261">
        <v>91401808.223000005</v>
      </c>
      <c r="E856" s="261">
        <v>743921.326</v>
      </c>
      <c r="F856" s="261">
        <v>12060917.075999999</v>
      </c>
      <c r="G856" s="261">
        <v>6377098.2350000003</v>
      </c>
      <c r="H856" s="261">
        <v>5684827.0870000003</v>
      </c>
    </row>
    <row r="857" spans="1:8" x14ac:dyDescent="0.2">
      <c r="A857" s="32" t="s">
        <v>2380</v>
      </c>
      <c r="B857" s="99" t="s">
        <v>2381</v>
      </c>
      <c r="C857" s="261">
        <v>53753</v>
      </c>
      <c r="D857" s="261">
        <v>28175142.452</v>
      </c>
      <c r="E857" s="261">
        <v>278331.49400000001</v>
      </c>
      <c r="F857" s="261">
        <v>4369417.8109999998</v>
      </c>
      <c r="G857" s="261">
        <v>2306060.8990000002</v>
      </c>
      <c r="H857" s="261">
        <v>2063069.514</v>
      </c>
    </row>
    <row r="858" spans="1:8" x14ac:dyDescent="0.2">
      <c r="A858" s="32" t="s">
        <v>2382</v>
      </c>
      <c r="B858" s="99" t="s">
        <v>2383</v>
      </c>
      <c r="C858" s="261">
        <v>31034</v>
      </c>
      <c r="D858" s="261">
        <v>9758735.0889999997</v>
      </c>
      <c r="E858" s="261">
        <v>42853.35</v>
      </c>
      <c r="F858" s="261">
        <v>1579483.649</v>
      </c>
      <c r="G858" s="261">
        <v>727697.20600000001</v>
      </c>
      <c r="H858" s="261">
        <v>851673.97600000002</v>
      </c>
    </row>
    <row r="859" spans="1:8" x14ac:dyDescent="0.2">
      <c r="A859" s="32" t="s">
        <v>2384</v>
      </c>
      <c r="B859" s="99" t="s">
        <v>2385</v>
      </c>
      <c r="C859" s="261">
        <v>22719</v>
      </c>
      <c r="D859" s="261">
        <v>18416407.363000002</v>
      </c>
      <c r="E859" s="261">
        <v>235478.144</v>
      </c>
      <c r="F859" s="261">
        <v>2789934.162</v>
      </c>
      <c r="G859" s="261">
        <v>1578363.693</v>
      </c>
      <c r="H859" s="261">
        <v>1211395.5379999999</v>
      </c>
    </row>
    <row r="860" spans="1:8" x14ac:dyDescent="0.2">
      <c r="A860" s="32" t="s">
        <v>2386</v>
      </c>
      <c r="B860" s="99" t="s">
        <v>2387</v>
      </c>
      <c r="C860" s="261">
        <v>474744</v>
      </c>
      <c r="D860" s="261">
        <v>223364827.27900001</v>
      </c>
      <c r="E860" s="261">
        <v>5397618.4630000005</v>
      </c>
      <c r="F860" s="261">
        <v>41477666.217</v>
      </c>
      <c r="G860" s="261">
        <v>21917380.153000001</v>
      </c>
      <c r="H860" s="261">
        <v>19563775.800999999</v>
      </c>
    </row>
    <row r="861" spans="1:8" x14ac:dyDescent="0.2">
      <c r="A861" s="32" t="s">
        <v>2388</v>
      </c>
      <c r="B861" s="99" t="s">
        <v>2389</v>
      </c>
      <c r="C861" s="261">
        <v>116422</v>
      </c>
      <c r="D861" s="261">
        <v>44961962.693000004</v>
      </c>
      <c r="E861" s="261">
        <v>39033.561999999998</v>
      </c>
      <c r="F861" s="261">
        <v>8703610.9550000001</v>
      </c>
      <c r="G861" s="261">
        <v>2333813.9589999998</v>
      </c>
      <c r="H861" s="261">
        <v>6371536.5949999997</v>
      </c>
    </row>
    <row r="862" spans="1:8" x14ac:dyDescent="0.2">
      <c r="A862" s="32" t="s">
        <v>2390</v>
      </c>
      <c r="B862" s="99" t="s">
        <v>2391</v>
      </c>
      <c r="C862" s="261">
        <v>61544</v>
      </c>
      <c r="D862" s="261">
        <v>19368787.186000001</v>
      </c>
      <c r="E862" s="261">
        <v>24164.851999999999</v>
      </c>
      <c r="F862" s="261">
        <v>3744904.8620000002</v>
      </c>
      <c r="G862" s="261">
        <v>1005455.3590000001</v>
      </c>
      <c r="H862" s="261">
        <v>2739412.727</v>
      </c>
    </row>
    <row r="863" spans="1:8" x14ac:dyDescent="0.2">
      <c r="A863" s="32" t="s">
        <v>2392</v>
      </c>
      <c r="B863" s="99" t="s">
        <v>2393</v>
      </c>
      <c r="C863" s="261">
        <v>6938</v>
      </c>
      <c r="D863" s="261">
        <v>3124973.236</v>
      </c>
      <c r="E863" s="261">
        <v>2062.9389999999999</v>
      </c>
      <c r="F863" s="261">
        <v>598549.47400000005</v>
      </c>
      <c r="G863" s="261">
        <v>138362.052</v>
      </c>
      <c r="H863" s="261">
        <v>460177.272</v>
      </c>
    </row>
    <row r="864" spans="1:8" x14ac:dyDescent="0.2">
      <c r="A864" s="32" t="s">
        <v>2394</v>
      </c>
      <c r="B864" s="99" t="s">
        <v>2395</v>
      </c>
      <c r="C864" s="261">
        <v>46286</v>
      </c>
      <c r="D864" s="261">
        <v>12708436.069</v>
      </c>
      <c r="E864" s="261">
        <v>15032.607</v>
      </c>
      <c r="F864" s="261">
        <v>2421577.3930000002</v>
      </c>
      <c r="G864" s="261">
        <v>657037.86499999999</v>
      </c>
      <c r="H864" s="261">
        <v>1764560.378</v>
      </c>
    </row>
    <row r="865" spans="1:8" x14ac:dyDescent="0.2">
      <c r="A865" s="32" t="s">
        <v>2396</v>
      </c>
      <c r="B865" s="99" t="s">
        <v>2397</v>
      </c>
      <c r="C865" s="261">
        <v>1979</v>
      </c>
      <c r="D865" s="261">
        <v>1403025.9609999999</v>
      </c>
      <c r="E865" s="261">
        <v>1908.5740000000001</v>
      </c>
      <c r="F865" s="261">
        <v>265952.42099999997</v>
      </c>
      <c r="G865" s="261">
        <v>26866.725999999999</v>
      </c>
      <c r="H865" s="261">
        <v>239087.43400000001</v>
      </c>
    </row>
    <row r="866" spans="1:8" x14ac:dyDescent="0.2">
      <c r="A866" s="32" t="s">
        <v>2398</v>
      </c>
      <c r="B866" s="99" t="s">
        <v>2399</v>
      </c>
      <c r="C866" s="261">
        <v>1216</v>
      </c>
      <c r="D866" s="261">
        <v>979234.80799999996</v>
      </c>
      <c r="E866" s="261">
        <v>1352.4929999999999</v>
      </c>
      <c r="F866" s="261">
        <v>230980.674</v>
      </c>
      <c r="G866" s="261">
        <v>104053.357</v>
      </c>
      <c r="H866" s="261">
        <v>126928.391</v>
      </c>
    </row>
    <row r="867" spans="1:8" x14ac:dyDescent="0.2">
      <c r="A867" s="32" t="s">
        <v>2400</v>
      </c>
      <c r="B867" s="99" t="s">
        <v>2401</v>
      </c>
      <c r="C867" s="261">
        <v>5125</v>
      </c>
      <c r="D867" s="261">
        <v>1153117.112</v>
      </c>
      <c r="E867" s="261">
        <v>3808.239</v>
      </c>
      <c r="F867" s="261">
        <v>227844.9</v>
      </c>
      <c r="G867" s="261">
        <v>79135.358999999997</v>
      </c>
      <c r="H867" s="261">
        <v>148659.25200000001</v>
      </c>
    </row>
    <row r="868" spans="1:8" x14ac:dyDescent="0.2">
      <c r="A868" s="32" t="s">
        <v>2402</v>
      </c>
      <c r="B868" s="99" t="s">
        <v>101</v>
      </c>
      <c r="C868" s="261">
        <v>54878</v>
      </c>
      <c r="D868" s="261">
        <v>25593175.506999999</v>
      </c>
      <c r="E868" s="261">
        <v>14868.71</v>
      </c>
      <c r="F868" s="261">
        <v>4958706.0930000003</v>
      </c>
      <c r="G868" s="261">
        <v>1328358.6000000001</v>
      </c>
      <c r="H868" s="261">
        <v>3632123.8679999998</v>
      </c>
    </row>
    <row r="869" spans="1:8" x14ac:dyDescent="0.2">
      <c r="A869" s="32" t="s">
        <v>102</v>
      </c>
      <c r="B869" s="99" t="s">
        <v>103</v>
      </c>
      <c r="C869" s="261">
        <v>3159</v>
      </c>
      <c r="D869" s="261">
        <v>6511536.9630000005</v>
      </c>
      <c r="E869" s="261">
        <v>3007.694</v>
      </c>
      <c r="F869" s="261">
        <v>1344977.3489999999</v>
      </c>
      <c r="G869" s="261">
        <v>408806.636</v>
      </c>
      <c r="H869" s="261">
        <v>936174.30599999998</v>
      </c>
    </row>
    <row r="870" spans="1:8" x14ac:dyDescent="0.2">
      <c r="A870" s="32" t="s">
        <v>104</v>
      </c>
      <c r="B870" s="99" t="s">
        <v>105</v>
      </c>
      <c r="C870" s="261">
        <v>438</v>
      </c>
      <c r="D870" s="261">
        <v>177716.08100000001</v>
      </c>
      <c r="E870" s="261">
        <v>224.892</v>
      </c>
      <c r="F870" s="261">
        <v>33649.466</v>
      </c>
      <c r="G870" s="261">
        <v>9666.8510000000006</v>
      </c>
      <c r="H870" s="261">
        <v>23982.602999999999</v>
      </c>
    </row>
    <row r="871" spans="1:8" x14ac:dyDescent="0.2">
      <c r="A871" s="32" t="s">
        <v>106</v>
      </c>
      <c r="B871" s="99" t="s">
        <v>107</v>
      </c>
      <c r="C871" s="261">
        <v>43390</v>
      </c>
      <c r="D871" s="261">
        <v>18046269.846000001</v>
      </c>
      <c r="E871" s="261">
        <v>8016.4570000000003</v>
      </c>
      <c r="F871" s="261">
        <v>3422740.798</v>
      </c>
      <c r="G871" s="261">
        <v>861304.06900000002</v>
      </c>
      <c r="H871" s="261">
        <v>2563231.9350000001</v>
      </c>
    </row>
    <row r="872" spans="1:8" x14ac:dyDescent="0.2">
      <c r="A872" s="32" t="s">
        <v>108</v>
      </c>
      <c r="B872" s="99" t="s">
        <v>109</v>
      </c>
      <c r="C872" s="261">
        <v>7891</v>
      </c>
      <c r="D872" s="261">
        <v>857652.61699999997</v>
      </c>
      <c r="E872" s="261">
        <v>3619.6669999999999</v>
      </c>
      <c r="F872" s="261">
        <v>157338.48000000001</v>
      </c>
      <c r="G872" s="261">
        <v>48581.044000000002</v>
      </c>
      <c r="H872" s="261">
        <v>108735.024</v>
      </c>
    </row>
    <row r="873" spans="1:8" x14ac:dyDescent="0.2">
      <c r="A873" s="32" t="s">
        <v>110</v>
      </c>
      <c r="B873" s="99" t="s">
        <v>111</v>
      </c>
      <c r="C873" s="261">
        <v>99313</v>
      </c>
      <c r="D873" s="261">
        <v>70656549.030000001</v>
      </c>
      <c r="E873" s="261">
        <v>3458045.8640000001</v>
      </c>
      <c r="F873" s="261">
        <v>12407071.397</v>
      </c>
      <c r="G873" s="261">
        <v>7819418.5259999996</v>
      </c>
      <c r="H873" s="261">
        <v>4588678.29</v>
      </c>
    </row>
    <row r="874" spans="1:8" x14ac:dyDescent="0.2">
      <c r="A874" s="32" t="s">
        <v>112</v>
      </c>
      <c r="B874" s="99" t="s">
        <v>113</v>
      </c>
      <c r="C874" s="261">
        <v>18243</v>
      </c>
      <c r="D874" s="261">
        <v>43804707.306999996</v>
      </c>
      <c r="E874" s="261">
        <v>3065603.4810000001</v>
      </c>
      <c r="F874" s="261">
        <v>7285708.7609999999</v>
      </c>
      <c r="G874" s="261">
        <v>5368225.773</v>
      </c>
      <c r="H874" s="261">
        <v>1918220.0589999999</v>
      </c>
    </row>
    <row r="875" spans="1:8" x14ac:dyDescent="0.2">
      <c r="A875" s="32" t="s">
        <v>114</v>
      </c>
      <c r="B875" s="99" t="s">
        <v>115</v>
      </c>
      <c r="C875" s="261">
        <v>1200</v>
      </c>
      <c r="D875" s="261">
        <v>19958775.749000002</v>
      </c>
      <c r="E875" s="261">
        <v>1714719.925</v>
      </c>
      <c r="F875" s="261">
        <v>3430002.1329999999</v>
      </c>
      <c r="G875" s="261">
        <v>2535479.54</v>
      </c>
      <c r="H875" s="261">
        <v>891142.13100000005</v>
      </c>
    </row>
    <row r="876" spans="1:8" x14ac:dyDescent="0.2">
      <c r="A876" s="32" t="s">
        <v>116</v>
      </c>
      <c r="B876" s="99" t="s">
        <v>117</v>
      </c>
      <c r="C876" s="261">
        <v>17043</v>
      </c>
      <c r="D876" s="261">
        <v>23845931.557999998</v>
      </c>
      <c r="E876" s="261">
        <v>1350883.5560000001</v>
      </c>
      <c r="F876" s="261">
        <v>3855706.628</v>
      </c>
      <c r="G876" s="261">
        <v>2832746.233</v>
      </c>
      <c r="H876" s="261">
        <v>1027077.928</v>
      </c>
    </row>
    <row r="877" spans="1:8" x14ac:dyDescent="0.2">
      <c r="A877" s="32" t="s">
        <v>118</v>
      </c>
      <c r="B877" s="99" t="s">
        <v>119</v>
      </c>
      <c r="C877" s="261">
        <v>81070</v>
      </c>
      <c r="D877" s="261">
        <v>26851841.723000001</v>
      </c>
      <c r="E877" s="261">
        <v>392442.38299999997</v>
      </c>
      <c r="F877" s="261">
        <v>5121362.6359999999</v>
      </c>
      <c r="G877" s="261">
        <v>2451192.753</v>
      </c>
      <c r="H877" s="261">
        <v>2670458.2310000001</v>
      </c>
    </row>
    <row r="878" spans="1:8" x14ac:dyDescent="0.2">
      <c r="A878" s="32" t="s">
        <v>120</v>
      </c>
      <c r="B878" s="99" t="s">
        <v>121</v>
      </c>
      <c r="C878" s="261">
        <v>2265</v>
      </c>
      <c r="D878" s="261">
        <v>1523346.5360000001</v>
      </c>
      <c r="E878" s="261">
        <v>17007.383999999998</v>
      </c>
      <c r="F878" s="261">
        <v>295473.31400000001</v>
      </c>
      <c r="G878" s="261">
        <v>181742.86799999999</v>
      </c>
      <c r="H878" s="261">
        <v>113751.231</v>
      </c>
    </row>
    <row r="879" spans="1:8" x14ac:dyDescent="0.2">
      <c r="A879" s="32" t="s">
        <v>122</v>
      </c>
      <c r="B879" s="99" t="s">
        <v>123</v>
      </c>
      <c r="C879" s="261">
        <v>78805</v>
      </c>
      <c r="D879" s="261">
        <v>25328495.186999999</v>
      </c>
      <c r="E879" s="261">
        <v>375434.99900000001</v>
      </c>
      <c r="F879" s="261">
        <v>4825889.3219999997</v>
      </c>
      <c r="G879" s="261">
        <v>2269449.8849999998</v>
      </c>
      <c r="H879" s="261">
        <v>2556707</v>
      </c>
    </row>
    <row r="880" spans="1:8" x14ac:dyDescent="0.2">
      <c r="A880" s="32" t="s">
        <v>124</v>
      </c>
      <c r="B880" s="99" t="s">
        <v>125</v>
      </c>
      <c r="C880" s="261">
        <v>140012</v>
      </c>
      <c r="D880" s="261">
        <v>60268145.784000002</v>
      </c>
      <c r="E880" s="261">
        <v>1017083.634</v>
      </c>
      <c r="F880" s="261">
        <v>11404655.834000001</v>
      </c>
      <c r="G880" s="261">
        <v>5397284.7719999999</v>
      </c>
      <c r="H880" s="261">
        <v>6006465.8279999997</v>
      </c>
    </row>
    <row r="881" spans="1:8" x14ac:dyDescent="0.2">
      <c r="A881" s="32" t="s">
        <v>126</v>
      </c>
      <c r="B881" s="99" t="s">
        <v>127</v>
      </c>
      <c r="C881" s="261">
        <v>134339</v>
      </c>
      <c r="D881" s="261">
        <v>50433921.660999998</v>
      </c>
      <c r="E881" s="261">
        <v>928385.38399999996</v>
      </c>
      <c r="F881" s="261">
        <v>9695600.0769999996</v>
      </c>
      <c r="G881" s="261">
        <v>4576739.3250000002</v>
      </c>
      <c r="H881" s="261">
        <v>5117906.5980000002</v>
      </c>
    </row>
    <row r="882" spans="1:8" x14ac:dyDescent="0.2">
      <c r="A882" s="32" t="s">
        <v>128</v>
      </c>
      <c r="B882" s="99" t="s">
        <v>129</v>
      </c>
      <c r="C882" s="261">
        <v>38670</v>
      </c>
      <c r="D882" s="261">
        <v>8933805.8000000007</v>
      </c>
      <c r="E882" s="261">
        <v>42662.860999999997</v>
      </c>
      <c r="F882" s="261">
        <v>1716733.9269999999</v>
      </c>
      <c r="G882" s="261">
        <v>631661.66599999997</v>
      </c>
      <c r="H882" s="261">
        <v>1085119.1839999999</v>
      </c>
    </row>
    <row r="883" spans="1:8" x14ac:dyDescent="0.2">
      <c r="A883" s="32" t="s">
        <v>130</v>
      </c>
      <c r="B883" s="99" t="s">
        <v>131</v>
      </c>
      <c r="C883" s="261">
        <v>26465</v>
      </c>
      <c r="D883" s="261">
        <v>6315869.2719999999</v>
      </c>
      <c r="E883" s="261">
        <v>15775.834999999999</v>
      </c>
      <c r="F883" s="261">
        <v>1223270.7109999999</v>
      </c>
      <c r="G883" s="261">
        <v>439496.02</v>
      </c>
      <c r="H883" s="261">
        <v>783866.59600000002</v>
      </c>
    </row>
    <row r="884" spans="1:8" x14ac:dyDescent="0.2">
      <c r="A884" s="32" t="s">
        <v>132</v>
      </c>
      <c r="B884" s="99" t="s">
        <v>133</v>
      </c>
      <c r="C884" s="261">
        <v>3987</v>
      </c>
      <c r="D884" s="261">
        <v>668681.93400000001</v>
      </c>
      <c r="E884" s="261">
        <v>22304.884999999998</v>
      </c>
      <c r="F884" s="261">
        <v>128636.985</v>
      </c>
      <c r="G884" s="261">
        <v>56891.951999999997</v>
      </c>
      <c r="H884" s="261">
        <v>71744.619000000006</v>
      </c>
    </row>
    <row r="885" spans="1:8" x14ac:dyDescent="0.2">
      <c r="A885" s="32" t="s">
        <v>134</v>
      </c>
      <c r="B885" s="99" t="s">
        <v>135</v>
      </c>
      <c r="C885" s="261">
        <v>5050</v>
      </c>
      <c r="D885" s="261">
        <v>1346546.3459999999</v>
      </c>
      <c r="E885" s="261">
        <v>3115.6529999999998</v>
      </c>
      <c r="F885" s="261">
        <v>252802.644</v>
      </c>
      <c r="G885" s="261">
        <v>95150.870999999999</v>
      </c>
      <c r="H885" s="261">
        <v>157607.576</v>
      </c>
    </row>
    <row r="886" spans="1:8" x14ac:dyDescent="0.2">
      <c r="A886" s="32" t="s">
        <v>136</v>
      </c>
      <c r="B886" s="99" t="s">
        <v>137</v>
      </c>
      <c r="C886" s="261">
        <v>3168</v>
      </c>
      <c r="D886" s="261">
        <v>602708.24800000002</v>
      </c>
      <c r="E886" s="261">
        <v>1466.4880000000001</v>
      </c>
      <c r="F886" s="261">
        <v>112023.587</v>
      </c>
      <c r="G886" s="261">
        <v>40122.822999999997</v>
      </c>
      <c r="H886" s="261">
        <v>71900.392999999996</v>
      </c>
    </row>
    <row r="887" spans="1:8" x14ac:dyDescent="0.2">
      <c r="A887" s="32" t="s">
        <v>138</v>
      </c>
      <c r="B887" s="99" t="s">
        <v>139</v>
      </c>
      <c r="C887" s="261">
        <v>95669</v>
      </c>
      <c r="D887" s="261">
        <v>41500115.861000001</v>
      </c>
      <c r="E887" s="261">
        <v>885722.52300000004</v>
      </c>
      <c r="F887" s="261">
        <v>7978866.1500000004</v>
      </c>
      <c r="G887" s="261">
        <v>3945077.659</v>
      </c>
      <c r="H887" s="261">
        <v>4032787.4139999999</v>
      </c>
    </row>
    <row r="888" spans="1:8" x14ac:dyDescent="0.2">
      <c r="A888" s="32" t="s">
        <v>140</v>
      </c>
      <c r="B888" s="99" t="s">
        <v>141</v>
      </c>
      <c r="C888" s="261">
        <v>37704</v>
      </c>
      <c r="D888" s="261">
        <v>13693338.084000001</v>
      </c>
      <c r="E888" s="261">
        <v>139098.21</v>
      </c>
      <c r="F888" s="261">
        <v>2640614.4580000001</v>
      </c>
      <c r="G888" s="261">
        <v>1199823.358</v>
      </c>
      <c r="H888" s="261">
        <v>1440779.2120000001</v>
      </c>
    </row>
    <row r="889" spans="1:8" x14ac:dyDescent="0.2">
      <c r="A889" s="32" t="s">
        <v>142</v>
      </c>
      <c r="B889" s="99" t="s">
        <v>143</v>
      </c>
      <c r="C889" s="261">
        <v>35566</v>
      </c>
      <c r="D889" s="261">
        <v>20245073.539000001</v>
      </c>
      <c r="E889" s="261">
        <v>630602.47</v>
      </c>
      <c r="F889" s="261">
        <v>3836516.5980000002</v>
      </c>
      <c r="G889" s="261">
        <v>1999379.088</v>
      </c>
      <c r="H889" s="261">
        <v>1836252.9010000001</v>
      </c>
    </row>
    <row r="890" spans="1:8" x14ac:dyDescent="0.2">
      <c r="A890" s="32" t="s">
        <v>144</v>
      </c>
      <c r="B890" s="99" t="s">
        <v>1344</v>
      </c>
      <c r="C890" s="261">
        <v>2563</v>
      </c>
      <c r="D890" s="261">
        <v>951388.65300000005</v>
      </c>
      <c r="E890" s="261">
        <v>3097.2620000000002</v>
      </c>
      <c r="F890" s="261">
        <v>178175.201</v>
      </c>
      <c r="G890" s="261">
        <v>47529.510999999999</v>
      </c>
      <c r="H890" s="261">
        <v>130533.86199999999</v>
      </c>
    </row>
    <row r="891" spans="1:8" x14ac:dyDescent="0.2">
      <c r="A891" s="32" t="s">
        <v>1345</v>
      </c>
      <c r="B891" s="99" t="s">
        <v>1346</v>
      </c>
      <c r="C891" s="261">
        <v>19836</v>
      </c>
      <c r="D891" s="261">
        <v>6610315.585</v>
      </c>
      <c r="E891" s="261">
        <v>112924.58100000001</v>
      </c>
      <c r="F891" s="261">
        <v>1323559.8929999999</v>
      </c>
      <c r="G891" s="261">
        <v>698345.70200000005</v>
      </c>
      <c r="H891" s="261">
        <v>625221.43900000001</v>
      </c>
    </row>
    <row r="892" spans="1:8" x14ac:dyDescent="0.2">
      <c r="A892" s="32" t="s">
        <v>1347</v>
      </c>
      <c r="B892" s="99" t="s">
        <v>1348</v>
      </c>
      <c r="C892" s="261">
        <v>5673</v>
      </c>
      <c r="D892" s="261">
        <v>9834224.1229999997</v>
      </c>
      <c r="E892" s="261">
        <v>88698.25</v>
      </c>
      <c r="F892" s="261">
        <v>1709055.757</v>
      </c>
      <c r="G892" s="261">
        <v>820545.44700000004</v>
      </c>
      <c r="H892" s="261">
        <v>888559.23</v>
      </c>
    </row>
    <row r="893" spans="1:8" x14ac:dyDescent="0.2">
      <c r="A893" s="32" t="s">
        <v>1349</v>
      </c>
      <c r="B893" s="99" t="s">
        <v>1350</v>
      </c>
      <c r="C893" s="261">
        <v>8863</v>
      </c>
      <c r="D893" s="261">
        <v>7091188.6059999997</v>
      </c>
      <c r="E893" s="261">
        <v>325478.20899999997</v>
      </c>
      <c r="F893" s="261">
        <v>1190142.3119999999</v>
      </c>
      <c r="G893" s="261">
        <v>1199326.213</v>
      </c>
      <c r="H893" s="261">
        <v>-8897.4480000000003</v>
      </c>
    </row>
    <row r="894" spans="1:8" x14ac:dyDescent="0.2">
      <c r="A894" s="32" t="s">
        <v>1351</v>
      </c>
      <c r="B894" s="99" t="s">
        <v>2537</v>
      </c>
      <c r="C894" s="261">
        <v>7405</v>
      </c>
      <c r="D894" s="261">
        <v>6572250.4809999997</v>
      </c>
      <c r="E894" s="261">
        <v>323790.80900000001</v>
      </c>
      <c r="F894" s="261">
        <v>1097284.2320000001</v>
      </c>
      <c r="G894" s="261">
        <v>1159181.0449999999</v>
      </c>
      <c r="H894" s="261">
        <v>-61612.250999999997</v>
      </c>
    </row>
    <row r="895" spans="1:8" x14ac:dyDescent="0.2">
      <c r="A895" s="32" t="s">
        <v>2538</v>
      </c>
      <c r="B895" s="99" t="s">
        <v>2539</v>
      </c>
      <c r="C895" s="261">
        <v>776</v>
      </c>
      <c r="D895" s="261">
        <v>517921.12400000001</v>
      </c>
      <c r="E895" s="261">
        <v>20054.302</v>
      </c>
      <c r="F895" s="261">
        <v>79908.212</v>
      </c>
      <c r="G895" s="261">
        <v>79611.081000000006</v>
      </c>
      <c r="H895" s="261">
        <v>536.80999999999995</v>
      </c>
    </row>
    <row r="896" spans="1:8" x14ac:dyDescent="0.2">
      <c r="A896" s="32" t="s">
        <v>2540</v>
      </c>
      <c r="B896" s="99" t="s">
        <v>2541</v>
      </c>
      <c r="C896" s="261">
        <v>6629</v>
      </c>
      <c r="D896" s="261">
        <v>6054329.3569999998</v>
      </c>
      <c r="E896" s="261">
        <v>303736.50699999998</v>
      </c>
      <c r="F896" s="261">
        <v>1017376.02</v>
      </c>
      <c r="G896" s="261">
        <v>1079569.9639999999</v>
      </c>
      <c r="H896" s="261">
        <v>-62149.061000000002</v>
      </c>
    </row>
    <row r="897" spans="1:8" x14ac:dyDescent="0.2">
      <c r="A897" s="32" t="s">
        <v>2542</v>
      </c>
      <c r="B897" s="99" t="s">
        <v>2543</v>
      </c>
      <c r="C897" s="261">
        <v>1458</v>
      </c>
      <c r="D897" s="261">
        <v>518938.125</v>
      </c>
      <c r="E897" s="261">
        <v>1687.4</v>
      </c>
      <c r="F897" s="261">
        <v>92858.08</v>
      </c>
      <c r="G897" s="261">
        <v>40145.167999999998</v>
      </c>
      <c r="H897" s="261">
        <v>52714.803</v>
      </c>
    </row>
    <row r="898" spans="1:8" x14ac:dyDescent="0.2">
      <c r="A898" s="32" t="s">
        <v>2544</v>
      </c>
      <c r="B898" s="99" t="s">
        <v>1604</v>
      </c>
      <c r="C898" s="261">
        <v>34454</v>
      </c>
      <c r="D898" s="261">
        <v>27838460.212000001</v>
      </c>
      <c r="E898" s="261">
        <v>350944.65899999999</v>
      </c>
      <c r="F898" s="261">
        <v>5525778.3360000001</v>
      </c>
      <c r="G898" s="261">
        <v>4043217.8829999999</v>
      </c>
      <c r="H898" s="261">
        <v>1483711.902</v>
      </c>
    </row>
    <row r="899" spans="1:8" x14ac:dyDescent="0.2">
      <c r="A899" s="32" t="s">
        <v>1605</v>
      </c>
      <c r="B899" s="99" t="s">
        <v>1606</v>
      </c>
      <c r="C899" s="261">
        <v>32107</v>
      </c>
      <c r="D899" s="261">
        <v>25174985.719000001</v>
      </c>
      <c r="E899" s="261">
        <v>332291.63500000001</v>
      </c>
      <c r="F899" s="261">
        <v>4957560.5199999996</v>
      </c>
      <c r="G899" s="261">
        <v>3676041.4580000001</v>
      </c>
      <c r="H899" s="261">
        <v>1282355.5730000001</v>
      </c>
    </row>
    <row r="900" spans="1:8" x14ac:dyDescent="0.2">
      <c r="A900" s="32" t="s">
        <v>1607</v>
      </c>
      <c r="B900" s="99" t="s">
        <v>1608</v>
      </c>
      <c r="C900" s="261">
        <v>30815</v>
      </c>
      <c r="D900" s="261">
        <v>23406053.892000001</v>
      </c>
      <c r="E900" s="261">
        <v>254975.97700000001</v>
      </c>
      <c r="F900" s="261">
        <v>4605444.8039999995</v>
      </c>
      <c r="G900" s="261">
        <v>3415732.915</v>
      </c>
      <c r="H900" s="261">
        <v>1190546.925</v>
      </c>
    </row>
    <row r="901" spans="1:8" x14ac:dyDescent="0.2">
      <c r="A901" s="32" t="s">
        <v>1609</v>
      </c>
      <c r="B901" s="99" t="s">
        <v>1610</v>
      </c>
      <c r="C901" s="261">
        <v>1292</v>
      </c>
      <c r="D901" s="261">
        <v>1768931.827</v>
      </c>
      <c r="E901" s="261">
        <v>77315.657999999996</v>
      </c>
      <c r="F901" s="261">
        <v>352115.71600000001</v>
      </c>
      <c r="G901" s="261">
        <v>260308.54300000001</v>
      </c>
      <c r="H901" s="261">
        <v>91808.648000000001</v>
      </c>
    </row>
    <row r="902" spans="1:8" x14ac:dyDescent="0.2">
      <c r="A902" s="32" t="s">
        <v>1611</v>
      </c>
      <c r="B902" s="99" t="s">
        <v>1612</v>
      </c>
      <c r="C902" s="261">
        <v>2347</v>
      </c>
      <c r="D902" s="261">
        <v>2663474.4929999998</v>
      </c>
      <c r="E902" s="261">
        <v>18653.024000000001</v>
      </c>
      <c r="F902" s="261">
        <v>568217.81599999999</v>
      </c>
      <c r="G902" s="261">
        <v>367176.42499999999</v>
      </c>
      <c r="H902" s="261">
        <v>201356.329</v>
      </c>
    </row>
    <row r="903" spans="1:8" x14ac:dyDescent="0.2">
      <c r="A903" s="32" t="s">
        <v>1613</v>
      </c>
      <c r="B903" s="99" t="s">
        <v>1614</v>
      </c>
      <c r="C903" s="261">
        <v>65261</v>
      </c>
      <c r="D903" s="261">
        <v>9623240.6710000001</v>
      </c>
      <c r="E903" s="261">
        <v>196934.633</v>
      </c>
      <c r="F903" s="261">
        <v>1712216.649</v>
      </c>
      <c r="G903" s="261">
        <v>872740.31799999997</v>
      </c>
      <c r="H903" s="261">
        <v>839801.897</v>
      </c>
    </row>
    <row r="904" spans="1:8" x14ac:dyDescent="0.2">
      <c r="A904" s="32" t="s">
        <v>1615</v>
      </c>
      <c r="B904" s="99" t="s">
        <v>1616</v>
      </c>
      <c r="C904" s="261">
        <v>21370</v>
      </c>
      <c r="D904" s="261">
        <v>2420198.02</v>
      </c>
      <c r="E904" s="261">
        <v>78901.951000000001</v>
      </c>
      <c r="F904" s="261">
        <v>444507.179</v>
      </c>
      <c r="G904" s="261">
        <v>218024.446</v>
      </c>
      <c r="H904" s="261">
        <v>226696.22700000001</v>
      </c>
    </row>
    <row r="905" spans="1:8" x14ac:dyDescent="0.2">
      <c r="A905" s="32" t="s">
        <v>1617</v>
      </c>
      <c r="B905" s="99" t="s">
        <v>1618</v>
      </c>
      <c r="C905" s="261">
        <v>3372</v>
      </c>
      <c r="D905" s="261">
        <v>543616.23199999996</v>
      </c>
      <c r="E905" s="261">
        <v>36010.686000000002</v>
      </c>
      <c r="F905" s="261">
        <v>101136.15399999999</v>
      </c>
      <c r="G905" s="261">
        <v>57752.868999999999</v>
      </c>
      <c r="H905" s="261">
        <v>43381.182000000001</v>
      </c>
    </row>
    <row r="906" spans="1:8" x14ac:dyDescent="0.2">
      <c r="A906" s="32" t="s">
        <v>1619</v>
      </c>
      <c r="B906" s="99" t="s">
        <v>1620</v>
      </c>
      <c r="C906" s="261">
        <v>11100</v>
      </c>
      <c r="D906" s="261">
        <v>954127.79399999999</v>
      </c>
      <c r="E906" s="261">
        <v>12964.262000000001</v>
      </c>
      <c r="F906" s="261">
        <v>174499.35800000001</v>
      </c>
      <c r="G906" s="261">
        <v>68221.91</v>
      </c>
      <c r="H906" s="261">
        <v>106498.658</v>
      </c>
    </row>
    <row r="907" spans="1:8" x14ac:dyDescent="0.2">
      <c r="A907" s="32" t="s">
        <v>1621</v>
      </c>
      <c r="B907" s="99" t="s">
        <v>1622</v>
      </c>
      <c r="C907" s="261">
        <v>6898</v>
      </c>
      <c r="D907" s="261">
        <v>922453.99399999995</v>
      </c>
      <c r="E907" s="261">
        <v>29927.003000000001</v>
      </c>
      <c r="F907" s="261">
        <v>168871.66699999999</v>
      </c>
      <c r="G907" s="261">
        <v>92049.667000000001</v>
      </c>
      <c r="H907" s="261">
        <v>76816.387000000002</v>
      </c>
    </row>
    <row r="908" spans="1:8" x14ac:dyDescent="0.2">
      <c r="A908" s="32" t="s">
        <v>1623</v>
      </c>
      <c r="B908" s="99" t="s">
        <v>1624</v>
      </c>
      <c r="C908" s="261">
        <v>10625</v>
      </c>
      <c r="D908" s="261">
        <v>1582671.2749999999</v>
      </c>
      <c r="E908" s="261">
        <v>45695.525999999998</v>
      </c>
      <c r="F908" s="261">
        <v>260829.946</v>
      </c>
      <c r="G908" s="261">
        <v>155039.736</v>
      </c>
      <c r="H908" s="261">
        <v>105792.408</v>
      </c>
    </row>
    <row r="909" spans="1:8" x14ac:dyDescent="0.2">
      <c r="A909" s="32" t="s">
        <v>1625</v>
      </c>
      <c r="B909" s="99" t="s">
        <v>1626</v>
      </c>
      <c r="C909" s="261">
        <v>10212</v>
      </c>
      <c r="D909" s="261">
        <v>1210487.9210000001</v>
      </c>
      <c r="E909" s="261">
        <v>14333.804</v>
      </c>
      <c r="F909" s="261">
        <v>203072.179</v>
      </c>
      <c r="G909" s="261">
        <v>106727.546</v>
      </c>
      <c r="H909" s="261">
        <v>96346.856</v>
      </c>
    </row>
    <row r="910" spans="1:8" x14ac:dyDescent="0.2">
      <c r="A910" s="32" t="s">
        <v>1627</v>
      </c>
      <c r="B910" s="99" t="s">
        <v>1628</v>
      </c>
      <c r="C910" s="261">
        <v>413</v>
      </c>
      <c r="D910" s="261">
        <v>372183.35399999999</v>
      </c>
      <c r="E910" s="261">
        <v>31361.722000000002</v>
      </c>
      <c r="F910" s="261">
        <v>57757.767</v>
      </c>
      <c r="G910" s="261">
        <v>48312.19</v>
      </c>
      <c r="H910" s="261">
        <v>9445.5519999999997</v>
      </c>
    </row>
    <row r="911" spans="1:8" x14ac:dyDescent="0.2">
      <c r="A911" s="32" t="s">
        <v>1629</v>
      </c>
      <c r="B911" s="99" t="s">
        <v>1630</v>
      </c>
      <c r="C911" s="261">
        <v>8521</v>
      </c>
      <c r="D911" s="261">
        <v>797942.04700000002</v>
      </c>
      <c r="E911" s="261">
        <v>4335.1790000000001</v>
      </c>
      <c r="F911" s="261">
        <v>159462.71599999999</v>
      </c>
      <c r="G911" s="261">
        <v>56458.970999999998</v>
      </c>
      <c r="H911" s="261">
        <v>103006.44</v>
      </c>
    </row>
    <row r="912" spans="1:8" x14ac:dyDescent="0.2">
      <c r="A912" s="32" t="s">
        <v>1631</v>
      </c>
      <c r="B912" s="99" t="s">
        <v>1632</v>
      </c>
      <c r="C912" s="261">
        <v>1884</v>
      </c>
      <c r="D912" s="261">
        <v>277547.86599999998</v>
      </c>
      <c r="E912" s="261">
        <v>1332.808</v>
      </c>
      <c r="F912" s="261">
        <v>59149.701999999997</v>
      </c>
      <c r="G912" s="261">
        <v>25082.175999999999</v>
      </c>
      <c r="H912" s="261">
        <v>34071.29</v>
      </c>
    </row>
    <row r="913" spans="1:8" x14ac:dyDescent="0.2">
      <c r="A913" s="32" t="s">
        <v>1633</v>
      </c>
      <c r="B913" s="99" t="s">
        <v>1634</v>
      </c>
      <c r="C913" s="261">
        <v>6637</v>
      </c>
      <c r="D913" s="261">
        <v>520394.18099999998</v>
      </c>
      <c r="E913" s="261">
        <v>3002.3710000000001</v>
      </c>
      <c r="F913" s="261">
        <v>100313.014</v>
      </c>
      <c r="G913" s="261">
        <v>31376.794999999998</v>
      </c>
      <c r="H913" s="261">
        <v>68935.149999999994</v>
      </c>
    </row>
    <row r="914" spans="1:8" x14ac:dyDescent="0.2">
      <c r="A914" s="32" t="s">
        <v>1635</v>
      </c>
      <c r="B914" s="99" t="s">
        <v>1636</v>
      </c>
      <c r="C914" s="261">
        <v>24745</v>
      </c>
      <c r="D914" s="261">
        <v>4822429.3289999999</v>
      </c>
      <c r="E914" s="261">
        <v>68001.976999999999</v>
      </c>
      <c r="F914" s="261">
        <v>847416.80799999996</v>
      </c>
      <c r="G914" s="261">
        <v>443217.16499999998</v>
      </c>
      <c r="H914" s="261">
        <v>404306.82199999999</v>
      </c>
    </row>
    <row r="915" spans="1:8" x14ac:dyDescent="0.2">
      <c r="A915" s="32" t="s">
        <v>1637</v>
      </c>
      <c r="B915" s="99" t="s">
        <v>1638</v>
      </c>
      <c r="C915" s="261">
        <v>10419</v>
      </c>
      <c r="D915" s="261">
        <v>2925280.2829999998</v>
      </c>
      <c r="E915" s="261">
        <v>10097.902</v>
      </c>
      <c r="F915" s="261">
        <v>534190.73400000005</v>
      </c>
      <c r="G915" s="261">
        <v>251578.48199999999</v>
      </c>
      <c r="H915" s="261">
        <v>282478.73700000002</v>
      </c>
    </row>
    <row r="916" spans="1:8" x14ac:dyDescent="0.2">
      <c r="A916" s="32" t="s">
        <v>1639</v>
      </c>
      <c r="B916" s="99" t="s">
        <v>1640</v>
      </c>
      <c r="C916" s="261">
        <v>9541</v>
      </c>
      <c r="D916" s="261">
        <v>2666404.2510000002</v>
      </c>
      <c r="E916" s="261">
        <v>6103.11</v>
      </c>
      <c r="F916" s="261">
        <v>489179.5</v>
      </c>
      <c r="G916" s="261">
        <v>226178.9</v>
      </c>
      <c r="H916" s="261">
        <v>262866.51799999998</v>
      </c>
    </row>
    <row r="917" spans="1:8" x14ac:dyDescent="0.2">
      <c r="A917" s="32" t="s">
        <v>1641</v>
      </c>
      <c r="B917" s="99" t="s">
        <v>1642</v>
      </c>
      <c r="C917" s="261">
        <v>878</v>
      </c>
      <c r="D917" s="261">
        <v>258876.03200000001</v>
      </c>
      <c r="E917" s="261">
        <v>3994.7919999999999</v>
      </c>
      <c r="F917" s="261">
        <v>45011.233999999997</v>
      </c>
      <c r="G917" s="261">
        <v>25399.581999999999</v>
      </c>
      <c r="H917" s="261">
        <v>19612.219000000001</v>
      </c>
    </row>
    <row r="918" spans="1:8" x14ac:dyDescent="0.2">
      <c r="A918" s="32" t="s">
        <v>1643</v>
      </c>
      <c r="B918" s="99" t="s">
        <v>1644</v>
      </c>
      <c r="C918" s="261">
        <v>180971</v>
      </c>
      <c r="D918" s="261">
        <v>134773305.697</v>
      </c>
      <c r="E918" s="261">
        <v>2511463.699</v>
      </c>
      <c r="F918" s="261">
        <v>23819286.199000001</v>
      </c>
      <c r="G918" s="261">
        <v>13182014.789999999</v>
      </c>
      <c r="H918" s="261">
        <v>10636557.139</v>
      </c>
    </row>
    <row r="919" spans="1:8" x14ac:dyDescent="0.2">
      <c r="A919" s="32" t="s">
        <v>1645</v>
      </c>
      <c r="B919" s="99" t="s">
        <v>1646</v>
      </c>
      <c r="C919" s="261">
        <v>25245</v>
      </c>
      <c r="D919" s="261">
        <v>35693941.925999999</v>
      </c>
      <c r="E919" s="261">
        <v>1265117.716</v>
      </c>
      <c r="F919" s="261">
        <v>6294154.7180000003</v>
      </c>
      <c r="G919" s="261">
        <v>5146626.3219999997</v>
      </c>
      <c r="H919" s="261">
        <v>1144619.3149999999</v>
      </c>
    </row>
    <row r="920" spans="1:8" x14ac:dyDescent="0.2">
      <c r="A920" s="32" t="s">
        <v>1647</v>
      </c>
      <c r="B920" s="99" t="s">
        <v>1648</v>
      </c>
      <c r="C920" s="261">
        <v>5863</v>
      </c>
      <c r="D920" s="261">
        <v>14431865.274</v>
      </c>
      <c r="E920" s="261">
        <v>242951.666</v>
      </c>
      <c r="F920" s="261">
        <v>2678693.014</v>
      </c>
      <c r="G920" s="261">
        <v>2312772.477</v>
      </c>
      <c r="H920" s="261">
        <v>365986.62800000003</v>
      </c>
    </row>
    <row r="921" spans="1:8" x14ac:dyDescent="0.2">
      <c r="A921" s="32" t="s">
        <v>1649</v>
      </c>
      <c r="B921" s="99" t="s">
        <v>1650</v>
      </c>
      <c r="C921" s="261">
        <v>4600</v>
      </c>
      <c r="D921" s="261">
        <v>12217520.639</v>
      </c>
      <c r="E921" s="261">
        <v>145438.32199999999</v>
      </c>
      <c r="F921" s="261">
        <v>2290775.1529999999</v>
      </c>
      <c r="G921" s="261">
        <v>1987332.8529999999</v>
      </c>
      <c r="H921" s="261">
        <v>303484.69500000001</v>
      </c>
    </row>
    <row r="922" spans="1:8" x14ac:dyDescent="0.2">
      <c r="A922" s="32" t="s">
        <v>1651</v>
      </c>
      <c r="B922" s="99" t="s">
        <v>399</v>
      </c>
      <c r="C922" s="261">
        <v>1263</v>
      </c>
      <c r="D922" s="261">
        <v>2214344.6349999998</v>
      </c>
      <c r="E922" s="261">
        <v>97513.343999999997</v>
      </c>
      <c r="F922" s="261">
        <v>387917.86099999998</v>
      </c>
      <c r="G922" s="261">
        <v>325439.62400000001</v>
      </c>
      <c r="H922" s="261">
        <v>62501.932999999997</v>
      </c>
    </row>
    <row r="923" spans="1:8" x14ac:dyDescent="0.2">
      <c r="A923" s="32" t="s">
        <v>400</v>
      </c>
      <c r="B923" s="99" t="s">
        <v>401</v>
      </c>
      <c r="C923" s="261">
        <v>4318</v>
      </c>
      <c r="D923" s="261">
        <v>3941609.0219999999</v>
      </c>
      <c r="E923" s="261">
        <v>379808.72700000001</v>
      </c>
      <c r="F923" s="261">
        <v>703916.63</v>
      </c>
      <c r="G923" s="261">
        <v>602856.13199999998</v>
      </c>
      <c r="H923" s="261">
        <v>98031.731</v>
      </c>
    </row>
    <row r="924" spans="1:8" x14ac:dyDescent="0.2">
      <c r="A924" s="32" t="s">
        <v>402</v>
      </c>
      <c r="B924" s="99" t="s">
        <v>403</v>
      </c>
      <c r="C924" s="261">
        <v>664</v>
      </c>
      <c r="D924" s="261">
        <v>115399.24099999999</v>
      </c>
      <c r="E924" s="261">
        <v>4042.893</v>
      </c>
      <c r="F924" s="261">
        <v>21349.22</v>
      </c>
      <c r="G924" s="261">
        <v>12920.459000000001</v>
      </c>
      <c r="H924" s="261">
        <v>8423.1669999999995</v>
      </c>
    </row>
    <row r="925" spans="1:8" x14ac:dyDescent="0.2">
      <c r="A925" s="32" t="s">
        <v>404</v>
      </c>
      <c r="B925" s="99" t="s">
        <v>405</v>
      </c>
      <c r="C925" s="261">
        <v>864</v>
      </c>
      <c r="D925" s="261">
        <v>261311.72700000001</v>
      </c>
      <c r="E925" s="261">
        <v>2768.6640000000002</v>
      </c>
      <c r="F925" s="261">
        <v>48669.832000000002</v>
      </c>
      <c r="G925" s="261">
        <v>34875.720999999998</v>
      </c>
      <c r="H925" s="261">
        <v>13820.22</v>
      </c>
    </row>
    <row r="926" spans="1:8" x14ac:dyDescent="0.2">
      <c r="A926" s="32" t="s">
        <v>406</v>
      </c>
      <c r="B926" s="99" t="s">
        <v>407</v>
      </c>
      <c r="C926" s="261">
        <v>2790</v>
      </c>
      <c r="D926" s="261">
        <v>3564898.054</v>
      </c>
      <c r="E926" s="261">
        <v>372997.17</v>
      </c>
      <c r="F926" s="261">
        <v>633897.57799999998</v>
      </c>
      <c r="G926" s="261">
        <v>555059.95200000005</v>
      </c>
      <c r="H926" s="261">
        <v>75788.343999999997</v>
      </c>
    </row>
    <row r="927" spans="1:8" x14ac:dyDescent="0.2">
      <c r="A927" s="32" t="s">
        <v>408</v>
      </c>
      <c r="B927" s="99" t="s">
        <v>409</v>
      </c>
      <c r="C927" s="261">
        <v>14707</v>
      </c>
      <c r="D927" s="261">
        <v>16333808.475</v>
      </c>
      <c r="E927" s="261">
        <v>632421.63699999999</v>
      </c>
      <c r="F927" s="261">
        <v>2771273.8390000002</v>
      </c>
      <c r="G927" s="261">
        <v>2029926.6070000001</v>
      </c>
      <c r="H927" s="261">
        <v>741398.73899999994</v>
      </c>
    </row>
    <row r="928" spans="1:8" x14ac:dyDescent="0.2">
      <c r="A928" s="32" t="s">
        <v>410</v>
      </c>
      <c r="B928" s="99" t="s">
        <v>411</v>
      </c>
      <c r="C928" s="261">
        <v>1422</v>
      </c>
      <c r="D928" s="261">
        <v>1012661.344</v>
      </c>
      <c r="E928" s="261">
        <v>11382.978999999999</v>
      </c>
      <c r="F928" s="261">
        <v>173614.77</v>
      </c>
      <c r="G928" s="261">
        <v>147217.09599999999</v>
      </c>
      <c r="H928" s="261">
        <v>26400.138999999999</v>
      </c>
    </row>
    <row r="929" spans="1:8" x14ac:dyDescent="0.2">
      <c r="A929" s="32" t="s">
        <v>412</v>
      </c>
      <c r="B929" s="99" t="s">
        <v>413</v>
      </c>
      <c r="C929" s="261">
        <v>3814</v>
      </c>
      <c r="D929" s="261">
        <v>3874185.9679999999</v>
      </c>
      <c r="E929" s="261">
        <v>184088.13099999999</v>
      </c>
      <c r="F929" s="261">
        <v>709177.14099999995</v>
      </c>
      <c r="G929" s="261">
        <v>512109.22700000001</v>
      </c>
      <c r="H929" s="261">
        <v>197159.64</v>
      </c>
    </row>
    <row r="930" spans="1:8" x14ac:dyDescent="0.2">
      <c r="A930" s="32" t="s">
        <v>414</v>
      </c>
      <c r="B930" s="99" t="s">
        <v>415</v>
      </c>
      <c r="C930" s="261">
        <v>508</v>
      </c>
      <c r="D930" s="261">
        <v>1592746.5190000001</v>
      </c>
      <c r="E930" s="261">
        <v>17293.062999999998</v>
      </c>
      <c r="F930" s="261">
        <v>209807.41099999999</v>
      </c>
      <c r="G930" s="261">
        <v>176501.25700000001</v>
      </c>
      <c r="H930" s="261">
        <v>33306.188999999998</v>
      </c>
    </row>
    <row r="931" spans="1:8" x14ac:dyDescent="0.2">
      <c r="A931" s="32" t="s">
        <v>416</v>
      </c>
      <c r="B931" s="99" t="s">
        <v>417</v>
      </c>
      <c r="C931" s="261">
        <v>790</v>
      </c>
      <c r="D931" s="261">
        <v>480307.25300000003</v>
      </c>
      <c r="E931" s="261">
        <v>16124.216</v>
      </c>
      <c r="F931" s="261">
        <v>39985.027000000002</v>
      </c>
      <c r="G931" s="261">
        <v>27607.879000000001</v>
      </c>
      <c r="H931" s="261">
        <v>12303.734</v>
      </c>
    </row>
    <row r="932" spans="1:8" x14ac:dyDescent="0.2">
      <c r="A932" s="32" t="s">
        <v>418</v>
      </c>
      <c r="B932" s="99" t="s">
        <v>419</v>
      </c>
      <c r="C932" s="261">
        <v>332</v>
      </c>
      <c r="D932" s="261">
        <v>540388.19499999995</v>
      </c>
      <c r="E932" s="261">
        <v>2401.625</v>
      </c>
      <c r="F932" s="261">
        <v>22899.334999999999</v>
      </c>
      <c r="G932" s="261">
        <v>20863.545999999998</v>
      </c>
      <c r="H932" s="261">
        <v>2035.807</v>
      </c>
    </row>
    <row r="933" spans="1:8" x14ac:dyDescent="0.2">
      <c r="A933" s="32" t="s">
        <v>420</v>
      </c>
      <c r="B933" s="99" t="s">
        <v>421</v>
      </c>
      <c r="C933" s="261">
        <v>7841</v>
      </c>
      <c r="D933" s="261">
        <v>8833519.1960000005</v>
      </c>
      <c r="E933" s="261">
        <v>401131.62300000002</v>
      </c>
      <c r="F933" s="261">
        <v>1615790.155</v>
      </c>
      <c r="G933" s="261">
        <v>1145627.602</v>
      </c>
      <c r="H933" s="261">
        <v>470193.23</v>
      </c>
    </row>
    <row r="934" spans="1:8" x14ac:dyDescent="0.2">
      <c r="A934" s="32" t="s">
        <v>422</v>
      </c>
      <c r="B934" s="99" t="s">
        <v>423</v>
      </c>
      <c r="C934" s="261">
        <v>357</v>
      </c>
      <c r="D934" s="261">
        <v>986659.15500000003</v>
      </c>
      <c r="E934" s="261">
        <v>9935.6859999999997</v>
      </c>
      <c r="F934" s="261">
        <v>140271.23499999999</v>
      </c>
      <c r="G934" s="261">
        <v>201071.106</v>
      </c>
      <c r="H934" s="261">
        <v>-60797.783000000003</v>
      </c>
    </row>
    <row r="935" spans="1:8" x14ac:dyDescent="0.2">
      <c r="A935" s="32" t="s">
        <v>424</v>
      </c>
      <c r="B935" s="99" t="s">
        <v>425</v>
      </c>
      <c r="C935" s="261">
        <v>8721</v>
      </c>
      <c r="D935" s="261">
        <v>23429450.713</v>
      </c>
      <c r="E935" s="261">
        <v>33799.106</v>
      </c>
      <c r="F935" s="261">
        <v>4413972.193</v>
      </c>
      <c r="G935" s="261">
        <v>612200.42599999998</v>
      </c>
      <c r="H935" s="261">
        <v>3802176.6030000001</v>
      </c>
    </row>
    <row r="936" spans="1:8" x14ac:dyDescent="0.2">
      <c r="A936" s="32" t="s">
        <v>426</v>
      </c>
      <c r="B936" s="99" t="s">
        <v>427</v>
      </c>
      <c r="C936" s="261">
        <v>4591</v>
      </c>
      <c r="D936" s="261">
        <v>5918592.716</v>
      </c>
      <c r="E936" s="261">
        <v>5511.415</v>
      </c>
      <c r="F936" s="261">
        <v>1104542.926</v>
      </c>
      <c r="G936" s="261">
        <v>266556.60100000002</v>
      </c>
      <c r="H936" s="261">
        <v>838095.46900000004</v>
      </c>
    </row>
    <row r="937" spans="1:8" x14ac:dyDescent="0.2">
      <c r="A937" s="32" t="s">
        <v>428</v>
      </c>
      <c r="B937" s="99" t="s">
        <v>429</v>
      </c>
      <c r="C937" s="261">
        <v>3302</v>
      </c>
      <c r="D937" s="261">
        <v>15548840.448000001</v>
      </c>
      <c r="E937" s="261">
        <v>26926.420999999998</v>
      </c>
      <c r="F937" s="261">
        <v>2937953.9249999998</v>
      </c>
      <c r="G937" s="261">
        <v>300010.81</v>
      </c>
      <c r="H937" s="261">
        <v>2638060.801</v>
      </c>
    </row>
    <row r="938" spans="1:8" x14ac:dyDescent="0.2">
      <c r="A938" s="32" t="s">
        <v>430</v>
      </c>
      <c r="B938" s="99" t="s">
        <v>431</v>
      </c>
      <c r="C938" s="261">
        <v>828</v>
      </c>
      <c r="D938" s="261">
        <v>1962017.5490000001</v>
      </c>
      <c r="E938" s="261">
        <v>1361.27</v>
      </c>
      <c r="F938" s="261">
        <v>371475.342</v>
      </c>
      <c r="G938" s="261">
        <v>45633.014999999999</v>
      </c>
      <c r="H938" s="261">
        <v>326020.33299999998</v>
      </c>
    </row>
    <row r="939" spans="1:8" x14ac:dyDescent="0.2">
      <c r="A939" s="32" t="s">
        <v>432</v>
      </c>
      <c r="B939" s="99" t="s">
        <v>433</v>
      </c>
      <c r="C939" s="261">
        <v>12138</v>
      </c>
      <c r="D939" s="261">
        <v>9380493.9489999991</v>
      </c>
      <c r="E939" s="261">
        <v>28306.137999999999</v>
      </c>
      <c r="F939" s="261">
        <v>1066433.041</v>
      </c>
      <c r="G939" s="261">
        <v>962469.65</v>
      </c>
      <c r="H939" s="261">
        <v>103949.6</v>
      </c>
    </row>
    <row r="940" spans="1:8" x14ac:dyDescent="0.2">
      <c r="A940" s="32" t="s">
        <v>434</v>
      </c>
      <c r="B940" s="99" t="s">
        <v>435</v>
      </c>
      <c r="C940" s="261">
        <v>11355</v>
      </c>
      <c r="D940" s="261">
        <v>8448629.3670000006</v>
      </c>
      <c r="E940" s="261">
        <v>26634.36</v>
      </c>
      <c r="F940" s="261">
        <v>969935.79200000002</v>
      </c>
      <c r="G940" s="261">
        <v>892974.66299999994</v>
      </c>
      <c r="H940" s="261">
        <v>76897.197</v>
      </c>
    </row>
    <row r="941" spans="1:8" x14ac:dyDescent="0.2">
      <c r="A941" s="32" t="s">
        <v>436</v>
      </c>
      <c r="B941" s="99" t="s">
        <v>437</v>
      </c>
      <c r="C941" s="261">
        <v>8514</v>
      </c>
      <c r="D941" s="261">
        <v>3439576.5490000001</v>
      </c>
      <c r="E941" s="261">
        <v>11638.314</v>
      </c>
      <c r="F941" s="261">
        <v>451600.95500000002</v>
      </c>
      <c r="G941" s="261">
        <v>266718.97200000001</v>
      </c>
      <c r="H941" s="261">
        <v>184746.166</v>
      </c>
    </row>
    <row r="942" spans="1:8" x14ac:dyDescent="0.2">
      <c r="A942" s="32" t="s">
        <v>438</v>
      </c>
      <c r="B942" s="99" t="s">
        <v>439</v>
      </c>
      <c r="C942" s="261">
        <v>2841</v>
      </c>
      <c r="D942" s="261">
        <v>5009052.818</v>
      </c>
      <c r="E942" s="261">
        <v>14996.046</v>
      </c>
      <c r="F942" s="261">
        <v>518334.837</v>
      </c>
      <c r="G942" s="261">
        <v>626255.69099999999</v>
      </c>
      <c r="H942" s="261">
        <v>-107848.969</v>
      </c>
    </row>
    <row r="943" spans="1:8" x14ac:dyDescent="0.2">
      <c r="A943" s="32" t="s">
        <v>440</v>
      </c>
      <c r="B943" s="99" t="s">
        <v>441</v>
      </c>
      <c r="C943" s="261">
        <v>783</v>
      </c>
      <c r="D943" s="261">
        <v>931864.58200000005</v>
      </c>
      <c r="E943" s="261">
        <v>1671.778</v>
      </c>
      <c r="F943" s="261">
        <v>96497.248999999996</v>
      </c>
      <c r="G943" s="261">
        <v>69494.986999999994</v>
      </c>
      <c r="H943" s="261">
        <v>27052.402999999998</v>
      </c>
    </row>
    <row r="944" spans="1:8" x14ac:dyDescent="0.2">
      <c r="A944" s="32" t="s">
        <v>442</v>
      </c>
      <c r="B944" s="99" t="s">
        <v>443</v>
      </c>
      <c r="C944" s="261">
        <v>5332</v>
      </c>
      <c r="D944" s="261">
        <v>5710521.7280000001</v>
      </c>
      <c r="E944" s="261">
        <v>8966.0609999999997</v>
      </c>
      <c r="F944" s="261">
        <v>1054633.9879999999</v>
      </c>
      <c r="G944" s="261">
        <v>303312.098</v>
      </c>
      <c r="H944" s="261">
        <v>751371.00600000005</v>
      </c>
    </row>
    <row r="945" spans="1:8" x14ac:dyDescent="0.2">
      <c r="A945" s="32" t="s">
        <v>444</v>
      </c>
      <c r="B945" s="99" t="s">
        <v>445</v>
      </c>
      <c r="C945" s="261">
        <v>3727</v>
      </c>
      <c r="D945" s="261">
        <v>5182734.1059999997</v>
      </c>
      <c r="E945" s="261">
        <v>6646.9949999999999</v>
      </c>
      <c r="F945" s="261">
        <v>958456.83200000005</v>
      </c>
      <c r="G945" s="261">
        <v>263112.37800000003</v>
      </c>
      <c r="H945" s="261">
        <v>695377.91899999999</v>
      </c>
    </row>
    <row r="946" spans="1:8" x14ac:dyDescent="0.2">
      <c r="A946" s="32" t="s">
        <v>446</v>
      </c>
      <c r="B946" s="99" t="s">
        <v>447</v>
      </c>
      <c r="C946" s="261">
        <v>350</v>
      </c>
      <c r="D946" s="261">
        <v>299649.95199999999</v>
      </c>
      <c r="E946" s="261">
        <v>1888.827</v>
      </c>
      <c r="F946" s="261">
        <v>54078.296000000002</v>
      </c>
      <c r="G946" s="261">
        <v>22832.901000000002</v>
      </c>
      <c r="H946" s="261">
        <v>31275.942999999999</v>
      </c>
    </row>
    <row r="947" spans="1:8" x14ac:dyDescent="0.2">
      <c r="A947" s="32" t="s">
        <v>448</v>
      </c>
      <c r="B947" s="99" t="s">
        <v>449</v>
      </c>
      <c r="C947" s="261">
        <v>1255</v>
      </c>
      <c r="D947" s="261">
        <v>228137.67</v>
      </c>
      <c r="E947" s="261">
        <v>430.23899999999998</v>
      </c>
      <c r="F947" s="261">
        <v>42098.86</v>
      </c>
      <c r="G947" s="261">
        <v>17366.819</v>
      </c>
      <c r="H947" s="261">
        <v>24717.144</v>
      </c>
    </row>
    <row r="948" spans="1:8" x14ac:dyDescent="0.2">
      <c r="A948" s="32" t="s">
        <v>450</v>
      </c>
      <c r="B948" s="99" t="s">
        <v>451</v>
      </c>
      <c r="C948" s="261">
        <v>78237</v>
      </c>
      <c r="D948" s="261">
        <v>29517669.234000001</v>
      </c>
      <c r="E948" s="261">
        <v>179394.641</v>
      </c>
      <c r="F948" s="261">
        <v>5219487.7450000001</v>
      </c>
      <c r="G948" s="261">
        <v>2140090.9350000001</v>
      </c>
      <c r="H948" s="261">
        <v>3080468.2149999999</v>
      </c>
    </row>
    <row r="949" spans="1:8" x14ac:dyDescent="0.2">
      <c r="A949" s="32" t="s">
        <v>452</v>
      </c>
      <c r="B949" s="99" t="s">
        <v>453</v>
      </c>
      <c r="C949" s="261">
        <v>18008</v>
      </c>
      <c r="D949" s="261">
        <v>3544924.75</v>
      </c>
      <c r="E949" s="261">
        <v>13549.632</v>
      </c>
      <c r="F949" s="261">
        <v>676067.07799999998</v>
      </c>
      <c r="G949" s="261">
        <v>336462.64199999999</v>
      </c>
      <c r="H949" s="261">
        <v>339602.26400000002</v>
      </c>
    </row>
    <row r="950" spans="1:8" x14ac:dyDescent="0.2">
      <c r="A950" s="32" t="s">
        <v>454</v>
      </c>
      <c r="B950" s="99" t="s">
        <v>455</v>
      </c>
      <c r="C950" s="261">
        <v>31834</v>
      </c>
      <c r="D950" s="261">
        <v>16257756.708000001</v>
      </c>
      <c r="E950" s="261">
        <v>49853.964</v>
      </c>
      <c r="F950" s="261">
        <v>2914164.6940000001</v>
      </c>
      <c r="G950" s="261">
        <v>853112.74100000004</v>
      </c>
      <c r="H950" s="261">
        <v>2061711.1140000001</v>
      </c>
    </row>
    <row r="951" spans="1:8" x14ac:dyDescent="0.2">
      <c r="A951" s="32" t="s">
        <v>456</v>
      </c>
      <c r="B951" s="99" t="s">
        <v>457</v>
      </c>
      <c r="C951" s="261">
        <v>19296</v>
      </c>
      <c r="D951" s="261">
        <v>12886224.465</v>
      </c>
      <c r="E951" s="261">
        <v>20661.417000000001</v>
      </c>
      <c r="F951" s="261">
        <v>2306225.73</v>
      </c>
      <c r="G951" s="261">
        <v>618256.79200000002</v>
      </c>
      <c r="H951" s="261">
        <v>1688440.81</v>
      </c>
    </row>
    <row r="952" spans="1:8" x14ac:dyDescent="0.2">
      <c r="A952" s="32" t="s">
        <v>458</v>
      </c>
      <c r="B952" s="99" t="s">
        <v>459</v>
      </c>
      <c r="C952" s="261">
        <v>8892</v>
      </c>
      <c r="D952" s="261">
        <v>2240392.702</v>
      </c>
      <c r="E952" s="261">
        <v>9671.8469999999998</v>
      </c>
      <c r="F952" s="261">
        <v>415593.83500000002</v>
      </c>
      <c r="G952" s="261">
        <v>126832.109</v>
      </c>
      <c r="H952" s="261">
        <v>288878.09600000002</v>
      </c>
    </row>
    <row r="953" spans="1:8" x14ac:dyDescent="0.2">
      <c r="A953" s="32" t="s">
        <v>460</v>
      </c>
      <c r="B953" s="99" t="s">
        <v>461</v>
      </c>
      <c r="C953" s="261">
        <v>7214</v>
      </c>
      <c r="D953" s="261">
        <v>1192557.0079999999</v>
      </c>
      <c r="E953" s="261">
        <v>2493.3560000000002</v>
      </c>
      <c r="F953" s="261">
        <v>226279.06700000001</v>
      </c>
      <c r="G953" s="261">
        <v>44955.641000000003</v>
      </c>
      <c r="H953" s="261">
        <v>181330.51800000001</v>
      </c>
    </row>
    <row r="954" spans="1:8" x14ac:dyDescent="0.2">
      <c r="A954" s="32" t="s">
        <v>462</v>
      </c>
      <c r="B954" s="99" t="s">
        <v>463</v>
      </c>
      <c r="C954" s="261">
        <v>1678</v>
      </c>
      <c r="D954" s="261">
        <v>1047835.694</v>
      </c>
      <c r="E954" s="261">
        <v>7178.491</v>
      </c>
      <c r="F954" s="261">
        <v>189314.76800000001</v>
      </c>
      <c r="G954" s="261">
        <v>81876.467999999993</v>
      </c>
      <c r="H954" s="261">
        <v>107547.57799999999</v>
      </c>
    </row>
    <row r="955" spans="1:8" x14ac:dyDescent="0.2">
      <c r="A955" s="32" t="s">
        <v>464</v>
      </c>
      <c r="B955" s="99" t="s">
        <v>465</v>
      </c>
      <c r="C955" s="261">
        <v>3646</v>
      </c>
      <c r="D955" s="261">
        <v>1131139.541</v>
      </c>
      <c r="E955" s="261">
        <v>19520.7</v>
      </c>
      <c r="F955" s="261">
        <v>192345.12899999999</v>
      </c>
      <c r="G955" s="261">
        <v>108023.84</v>
      </c>
      <c r="H955" s="261">
        <v>84392.207999999999</v>
      </c>
    </row>
    <row r="956" spans="1:8" x14ac:dyDescent="0.2">
      <c r="A956" s="32" t="s">
        <v>466</v>
      </c>
      <c r="B956" s="99" t="s">
        <v>467</v>
      </c>
      <c r="C956" s="261">
        <v>910</v>
      </c>
      <c r="D956" s="261">
        <v>398608.549</v>
      </c>
      <c r="E956" s="261">
        <v>12291.300999999999</v>
      </c>
      <c r="F956" s="261">
        <v>56974.561000000002</v>
      </c>
      <c r="G956" s="261">
        <v>44292.514999999999</v>
      </c>
      <c r="H956" s="261">
        <v>12686.635</v>
      </c>
    </row>
    <row r="957" spans="1:8" x14ac:dyDescent="0.2">
      <c r="A957" s="32" t="s">
        <v>468</v>
      </c>
      <c r="B957" s="99" t="s">
        <v>469</v>
      </c>
      <c r="C957" s="261">
        <v>740</v>
      </c>
      <c r="D957" s="261">
        <v>231737.57</v>
      </c>
      <c r="E957" s="261">
        <v>4149.7960000000003</v>
      </c>
      <c r="F957" s="261">
        <v>43283.264999999999</v>
      </c>
      <c r="G957" s="261">
        <v>18740.867999999999</v>
      </c>
      <c r="H957" s="261">
        <v>24543.534</v>
      </c>
    </row>
    <row r="958" spans="1:8" x14ac:dyDescent="0.2">
      <c r="A958" s="32" t="s">
        <v>470</v>
      </c>
      <c r="B958" s="99" t="s">
        <v>471</v>
      </c>
      <c r="C958" s="261">
        <v>1996</v>
      </c>
      <c r="D958" s="261">
        <v>500793.42200000002</v>
      </c>
      <c r="E958" s="261">
        <v>3079.6030000000001</v>
      </c>
      <c r="F958" s="261">
        <v>92087.303</v>
      </c>
      <c r="G958" s="261">
        <v>44990.457000000002</v>
      </c>
      <c r="H958" s="261">
        <v>47162.038999999997</v>
      </c>
    </row>
    <row r="959" spans="1:8" x14ac:dyDescent="0.2">
      <c r="A959" s="32" t="s">
        <v>472</v>
      </c>
      <c r="B959" s="99" t="s">
        <v>473</v>
      </c>
      <c r="C959" s="261">
        <v>28395</v>
      </c>
      <c r="D959" s="261">
        <v>9714987.7760000005</v>
      </c>
      <c r="E959" s="261">
        <v>115991.045</v>
      </c>
      <c r="F959" s="261">
        <v>1629255.973</v>
      </c>
      <c r="G959" s="261">
        <v>950515.55200000003</v>
      </c>
      <c r="H959" s="261">
        <v>679154.83700000006</v>
      </c>
    </row>
    <row r="960" spans="1:8" x14ac:dyDescent="0.2">
      <c r="A960" s="32" t="s">
        <v>474</v>
      </c>
      <c r="B960" s="99" t="s">
        <v>2647</v>
      </c>
      <c r="C960" s="261">
        <v>23998</v>
      </c>
      <c r="D960" s="261">
        <v>8732361.523</v>
      </c>
      <c r="E960" s="261">
        <v>96295.448999999993</v>
      </c>
      <c r="F960" s="261">
        <v>1472393.8970000001</v>
      </c>
      <c r="G960" s="261">
        <v>862431.38600000006</v>
      </c>
      <c r="H960" s="261">
        <v>610374.14800000004</v>
      </c>
    </row>
    <row r="961" spans="1:8" x14ac:dyDescent="0.2">
      <c r="A961" s="32" t="s">
        <v>2648</v>
      </c>
      <c r="B961" s="99" t="s">
        <v>2649</v>
      </c>
      <c r="C961" s="261">
        <v>4397</v>
      </c>
      <c r="D961" s="261">
        <v>982626.25300000003</v>
      </c>
      <c r="E961" s="261">
        <v>19695.596000000001</v>
      </c>
      <c r="F961" s="261">
        <v>156862.076</v>
      </c>
      <c r="G961" s="261">
        <v>88084.165999999997</v>
      </c>
      <c r="H961" s="261">
        <v>68780.688999999998</v>
      </c>
    </row>
    <row r="962" spans="1:8" x14ac:dyDescent="0.2">
      <c r="A962" s="32" t="s">
        <v>2650</v>
      </c>
      <c r="B962" s="99" t="s">
        <v>2651</v>
      </c>
      <c r="C962" s="261">
        <v>51298</v>
      </c>
      <c r="D962" s="261">
        <v>31041228.147</v>
      </c>
      <c r="E962" s="261">
        <v>995880.03700000001</v>
      </c>
      <c r="F962" s="261">
        <v>5770604.5140000004</v>
      </c>
      <c r="G962" s="261">
        <v>4017315.3590000002</v>
      </c>
      <c r="H962" s="261">
        <v>1753972.4</v>
      </c>
    </row>
    <row r="963" spans="1:8" x14ac:dyDescent="0.2">
      <c r="A963" s="32" t="s">
        <v>2652</v>
      </c>
      <c r="B963" s="99" t="s">
        <v>2653</v>
      </c>
      <c r="C963" s="261">
        <v>11393</v>
      </c>
      <c r="D963" s="261">
        <v>963854.79700000002</v>
      </c>
      <c r="E963" s="261">
        <v>6910.9989999999998</v>
      </c>
      <c r="F963" s="261">
        <v>178213.636</v>
      </c>
      <c r="G963" s="261">
        <v>73546.135999999999</v>
      </c>
      <c r="H963" s="261">
        <v>104664.23299999999</v>
      </c>
    </row>
    <row r="964" spans="1:8" x14ac:dyDescent="0.2">
      <c r="A964" s="32" t="s">
        <v>2654</v>
      </c>
      <c r="B964" s="99" t="s">
        <v>2655</v>
      </c>
      <c r="C964" s="261">
        <v>6789</v>
      </c>
      <c r="D964" s="261">
        <v>519333.22899999999</v>
      </c>
      <c r="E964" s="261">
        <v>3293.895</v>
      </c>
      <c r="F964" s="261">
        <v>96208.001000000004</v>
      </c>
      <c r="G964" s="261">
        <v>36326.125999999997</v>
      </c>
      <c r="H964" s="261">
        <v>59875.305</v>
      </c>
    </row>
    <row r="965" spans="1:8" x14ac:dyDescent="0.2">
      <c r="A965" s="32" t="s">
        <v>2656</v>
      </c>
      <c r="B965" s="99" t="s">
        <v>2657</v>
      </c>
      <c r="C965" s="261">
        <v>4604</v>
      </c>
      <c r="D965" s="261">
        <v>444521.56800000003</v>
      </c>
      <c r="E965" s="261">
        <v>3617.1039999999998</v>
      </c>
      <c r="F965" s="261">
        <v>82005.634999999995</v>
      </c>
      <c r="G965" s="261">
        <v>37220.01</v>
      </c>
      <c r="H965" s="261">
        <v>44788.928</v>
      </c>
    </row>
    <row r="966" spans="1:8" x14ac:dyDescent="0.2">
      <c r="A966" s="32" t="s">
        <v>2658</v>
      </c>
      <c r="B966" s="99" t="s">
        <v>2659</v>
      </c>
      <c r="C966" s="261">
        <v>962</v>
      </c>
      <c r="D966" s="261">
        <v>2123089.5090000001</v>
      </c>
      <c r="E966" s="261">
        <v>2982.866</v>
      </c>
      <c r="F966" s="261">
        <v>388095.20500000002</v>
      </c>
      <c r="G966" s="261">
        <v>189426.239</v>
      </c>
      <c r="H966" s="261">
        <v>198548.6</v>
      </c>
    </row>
    <row r="967" spans="1:8" x14ac:dyDescent="0.2">
      <c r="A967" s="32" t="s">
        <v>2660</v>
      </c>
      <c r="B967" s="99" t="s">
        <v>2661</v>
      </c>
      <c r="C967" s="261">
        <v>8150</v>
      </c>
      <c r="D967" s="261">
        <v>5341229.7910000002</v>
      </c>
      <c r="E967" s="261">
        <v>38937.398999999998</v>
      </c>
      <c r="F967" s="261">
        <v>1006911.4080000001</v>
      </c>
      <c r="G967" s="261">
        <v>783364.30599999998</v>
      </c>
      <c r="H967" s="261">
        <v>224028.54300000001</v>
      </c>
    </row>
    <row r="968" spans="1:8" x14ac:dyDescent="0.2">
      <c r="A968" s="32" t="s">
        <v>2662</v>
      </c>
      <c r="B968" s="99" t="s">
        <v>2663</v>
      </c>
      <c r="C968" s="261">
        <v>30793</v>
      </c>
      <c r="D968" s="261">
        <v>22613054.050000001</v>
      </c>
      <c r="E968" s="261">
        <v>947048.77300000004</v>
      </c>
      <c r="F968" s="261">
        <v>4197384.2649999997</v>
      </c>
      <c r="G968" s="261">
        <v>2970978.6779999998</v>
      </c>
      <c r="H968" s="261">
        <v>1226731.024</v>
      </c>
    </row>
    <row r="969" spans="1:8" x14ac:dyDescent="0.2">
      <c r="A969" s="32" t="s">
        <v>2664</v>
      </c>
      <c r="B969" s="99" t="s">
        <v>2665</v>
      </c>
      <c r="C969" s="261">
        <v>1395</v>
      </c>
      <c r="D969" s="261">
        <v>3150515.3509999998</v>
      </c>
      <c r="E969" s="261">
        <v>35144.805</v>
      </c>
      <c r="F969" s="261">
        <v>613622.18700000003</v>
      </c>
      <c r="G969" s="261">
        <v>401786.78200000001</v>
      </c>
      <c r="H969" s="261">
        <v>211835.87599999999</v>
      </c>
    </row>
    <row r="970" spans="1:8" x14ac:dyDescent="0.2">
      <c r="A970" s="32" t="s">
        <v>2666</v>
      </c>
      <c r="B970" s="99" t="s">
        <v>2667</v>
      </c>
      <c r="C970" s="261">
        <v>1005</v>
      </c>
      <c r="D970" s="261">
        <v>2432742.1379999998</v>
      </c>
      <c r="E970" s="261">
        <v>34876.330999999998</v>
      </c>
      <c r="F970" s="261">
        <v>474788.20899999997</v>
      </c>
      <c r="G970" s="261">
        <v>329475.68300000002</v>
      </c>
      <c r="H970" s="261">
        <v>145312.87400000001</v>
      </c>
    </row>
    <row r="971" spans="1:8" x14ac:dyDescent="0.2">
      <c r="A971" s="32" t="s">
        <v>2668</v>
      </c>
      <c r="B971" s="99" t="s">
        <v>2669</v>
      </c>
      <c r="C971" s="261">
        <v>390</v>
      </c>
      <c r="D971" s="261">
        <v>717773.21299999999</v>
      </c>
      <c r="E971" s="261">
        <v>268.47399999999999</v>
      </c>
      <c r="F971" s="261">
        <v>138833.978</v>
      </c>
      <c r="G971" s="261">
        <v>72311.099000000002</v>
      </c>
      <c r="H971" s="261">
        <v>66523.001999999993</v>
      </c>
    </row>
    <row r="972" spans="1:8" x14ac:dyDescent="0.2">
      <c r="A972" s="32" t="s">
        <v>2670</v>
      </c>
      <c r="B972" s="99" t="s">
        <v>2671</v>
      </c>
      <c r="C972" s="261">
        <v>1030</v>
      </c>
      <c r="D972" s="261">
        <v>2505495.7710000002</v>
      </c>
      <c r="E972" s="261">
        <v>280051.92300000001</v>
      </c>
      <c r="F972" s="261">
        <v>433699.64799999999</v>
      </c>
      <c r="G972" s="261">
        <v>336298.85100000002</v>
      </c>
      <c r="H972" s="261">
        <v>97418.736999999994</v>
      </c>
    </row>
    <row r="973" spans="1:8" x14ac:dyDescent="0.2">
      <c r="A973" s="32" t="s">
        <v>271</v>
      </c>
      <c r="B973" s="99" t="s">
        <v>272</v>
      </c>
      <c r="C973" s="261">
        <v>28368</v>
      </c>
      <c r="D973" s="261">
        <v>16957042.927999999</v>
      </c>
      <c r="E973" s="261">
        <v>631852.04500000004</v>
      </c>
      <c r="F973" s="261">
        <v>3150062.43</v>
      </c>
      <c r="G973" s="261">
        <v>2232893.0449999999</v>
      </c>
      <c r="H973" s="261">
        <v>917476.41099999996</v>
      </c>
    </row>
    <row r="974" spans="1:8" x14ac:dyDescent="0.2">
      <c r="A974" s="32" t="s">
        <v>273</v>
      </c>
      <c r="B974" s="99" t="s">
        <v>274</v>
      </c>
      <c r="C974" s="261">
        <v>589</v>
      </c>
      <c r="D974" s="261">
        <v>2082151.2180000001</v>
      </c>
      <c r="E974" s="261">
        <v>73681.697</v>
      </c>
      <c r="F974" s="261">
        <v>343744.76400000002</v>
      </c>
      <c r="G974" s="261">
        <v>338041.158</v>
      </c>
      <c r="H974" s="261">
        <v>5706.3280000000004</v>
      </c>
    </row>
    <row r="975" spans="1:8" x14ac:dyDescent="0.2">
      <c r="A975" s="32" t="s">
        <v>275</v>
      </c>
      <c r="B975" s="99" t="s">
        <v>276</v>
      </c>
      <c r="C975" s="261">
        <v>27779</v>
      </c>
      <c r="D975" s="261">
        <v>14874891.710000001</v>
      </c>
      <c r="E975" s="261">
        <v>558170.348</v>
      </c>
      <c r="F975" s="261">
        <v>2806317.6660000002</v>
      </c>
      <c r="G975" s="261">
        <v>1894851.8870000001</v>
      </c>
      <c r="H975" s="261">
        <v>911770.08299999998</v>
      </c>
    </row>
    <row r="976" spans="1:8" ht="12.75" customHeight="1" x14ac:dyDescent="0.2">
      <c r="A976" s="32" t="s">
        <v>277</v>
      </c>
      <c r="B976" s="99" t="s">
        <v>278</v>
      </c>
      <c r="C976" s="412" t="s">
        <v>3411</v>
      </c>
      <c r="D976" s="412" t="s">
        <v>3411</v>
      </c>
      <c r="E976" s="412" t="s">
        <v>3411</v>
      </c>
      <c r="F976" s="412" t="s">
        <v>3411</v>
      </c>
      <c r="G976" s="412" t="s">
        <v>3411</v>
      </c>
      <c r="H976" s="412" t="s">
        <v>3411</v>
      </c>
    </row>
    <row r="977" spans="1:8" x14ac:dyDescent="0.2">
      <c r="A977" s="32" t="s">
        <v>279</v>
      </c>
      <c r="B977" s="99" t="s">
        <v>280</v>
      </c>
      <c r="C977" s="261">
        <v>44510</v>
      </c>
      <c r="D977" s="261">
        <v>10320809.444</v>
      </c>
      <c r="E977" s="261">
        <v>108736.99</v>
      </c>
      <c r="F977" s="261">
        <v>1226008.827</v>
      </c>
      <c r="G977" s="261">
        <v>521761.79499999998</v>
      </c>
      <c r="H977" s="261">
        <v>704094.65099999995</v>
      </c>
    </row>
    <row r="978" spans="1:8" x14ac:dyDescent="0.2">
      <c r="A978" s="32" t="s">
        <v>281</v>
      </c>
      <c r="B978" s="99" t="s">
        <v>282</v>
      </c>
      <c r="C978" s="261">
        <v>65</v>
      </c>
      <c r="D978" s="261">
        <v>380235.60100000002</v>
      </c>
      <c r="E978" s="261">
        <v>244.244</v>
      </c>
      <c r="F978" s="261">
        <v>1105.191</v>
      </c>
      <c r="G978" s="261">
        <v>486.75900000000001</v>
      </c>
      <c r="H978" s="261">
        <v>618.42100000000005</v>
      </c>
    </row>
    <row r="979" spans="1:8" x14ac:dyDescent="0.2">
      <c r="A979" s="32" t="s">
        <v>283</v>
      </c>
      <c r="B979" s="99" t="s">
        <v>284</v>
      </c>
      <c r="C979" s="261">
        <v>6</v>
      </c>
      <c r="D979" s="261">
        <v>1644.354</v>
      </c>
      <c r="E979" s="261">
        <v>41.064</v>
      </c>
      <c r="F979" s="261">
        <v>85.341999999999999</v>
      </c>
      <c r="G979" s="261">
        <v>71.278000000000006</v>
      </c>
      <c r="H979" s="261">
        <v>14.064</v>
      </c>
    </row>
    <row r="980" spans="1:8" x14ac:dyDescent="0.2">
      <c r="A980" s="32" t="s">
        <v>285</v>
      </c>
      <c r="B980" s="99" t="s">
        <v>286</v>
      </c>
      <c r="C980" s="261">
        <v>2902</v>
      </c>
      <c r="D980" s="261">
        <v>1162623.014</v>
      </c>
      <c r="E980" s="261">
        <v>9830.0589999999993</v>
      </c>
      <c r="F980" s="261">
        <v>90798.282000000007</v>
      </c>
      <c r="G980" s="261">
        <v>44706.224999999999</v>
      </c>
      <c r="H980" s="261">
        <v>46084.49</v>
      </c>
    </row>
    <row r="981" spans="1:8" x14ac:dyDescent="0.2">
      <c r="A981" s="32" t="s">
        <v>287</v>
      </c>
      <c r="B981" s="99" t="s">
        <v>288</v>
      </c>
      <c r="C981" s="261">
        <v>144</v>
      </c>
      <c r="D981" s="261">
        <v>109494.908</v>
      </c>
      <c r="E981" s="261">
        <v>598.67700000000002</v>
      </c>
      <c r="F981" s="261">
        <v>4075.9969999999998</v>
      </c>
      <c r="G981" s="261">
        <v>1898.356</v>
      </c>
      <c r="H981" s="261">
        <v>2178.1329999999998</v>
      </c>
    </row>
    <row r="982" spans="1:8" x14ac:dyDescent="0.2">
      <c r="A982" s="32" t="s">
        <v>289</v>
      </c>
      <c r="B982" s="99" t="s">
        <v>2404</v>
      </c>
      <c r="C982" s="261">
        <v>2758</v>
      </c>
      <c r="D982" s="261">
        <v>1053128.1059999999</v>
      </c>
      <c r="E982" s="261">
        <v>9231.3819999999996</v>
      </c>
      <c r="F982" s="261">
        <v>86722.285000000003</v>
      </c>
      <c r="G982" s="261">
        <v>42807.868999999999</v>
      </c>
      <c r="H982" s="261">
        <v>43906.357000000004</v>
      </c>
    </row>
    <row r="983" spans="1:8" x14ac:dyDescent="0.2">
      <c r="A983" s="32" t="s">
        <v>2405</v>
      </c>
      <c r="B983" s="99" t="s">
        <v>2406</v>
      </c>
      <c r="C983" s="261">
        <v>1989</v>
      </c>
      <c r="D983" s="261">
        <v>1393102.3230000001</v>
      </c>
      <c r="E983" s="261">
        <v>52349.652999999998</v>
      </c>
      <c r="F983" s="261">
        <v>190965.64</v>
      </c>
      <c r="G983" s="261">
        <v>64575.72</v>
      </c>
      <c r="H983" s="261">
        <v>126357.158</v>
      </c>
    </row>
    <row r="984" spans="1:8" x14ac:dyDescent="0.2">
      <c r="A984" s="32" t="s">
        <v>2407</v>
      </c>
      <c r="B984" s="99" t="s">
        <v>2408</v>
      </c>
      <c r="C984" s="261">
        <v>1655</v>
      </c>
      <c r="D984" s="261">
        <v>183748.95699999999</v>
      </c>
      <c r="E984" s="261">
        <v>425.505</v>
      </c>
      <c r="F984" s="261">
        <v>27793.728999999999</v>
      </c>
      <c r="G984" s="261">
        <v>9170.5380000000005</v>
      </c>
      <c r="H984" s="261">
        <v>18630.682000000001</v>
      </c>
    </row>
    <row r="985" spans="1:8" x14ac:dyDescent="0.2">
      <c r="A985" s="32" t="s">
        <v>2409</v>
      </c>
      <c r="B985" s="99" t="s">
        <v>2410</v>
      </c>
      <c r="C985" s="261">
        <v>334</v>
      </c>
      <c r="D985" s="261">
        <v>1209353.3659999999</v>
      </c>
      <c r="E985" s="261">
        <v>51924.148000000001</v>
      </c>
      <c r="F985" s="261">
        <v>163171.91099999999</v>
      </c>
      <c r="G985" s="261">
        <v>55405.182000000001</v>
      </c>
      <c r="H985" s="261">
        <v>107726.476</v>
      </c>
    </row>
    <row r="986" spans="1:8" x14ac:dyDescent="0.2">
      <c r="A986" s="32" t="s">
        <v>2411</v>
      </c>
      <c r="B986" s="99" t="s">
        <v>2412</v>
      </c>
      <c r="C986" s="261">
        <v>83</v>
      </c>
      <c r="D986" s="261">
        <v>884186.71100000001</v>
      </c>
      <c r="E986" s="261">
        <v>45969.516000000003</v>
      </c>
      <c r="F986" s="261">
        <v>134864.42800000001</v>
      </c>
      <c r="G986" s="261">
        <v>42934.188999999998</v>
      </c>
      <c r="H986" s="261">
        <v>91955.006999999998</v>
      </c>
    </row>
    <row r="987" spans="1:8" x14ac:dyDescent="0.2">
      <c r="A987" s="32" t="s">
        <v>2413</v>
      </c>
      <c r="B987" s="99" t="s">
        <v>2414</v>
      </c>
      <c r="C987" s="261">
        <v>105</v>
      </c>
      <c r="D987" s="261">
        <v>163969.44</v>
      </c>
      <c r="E987" s="261">
        <v>5456.5429999999997</v>
      </c>
      <c r="F987" s="261">
        <v>14858.645</v>
      </c>
      <c r="G987" s="261">
        <v>4063.337</v>
      </c>
      <c r="H987" s="261">
        <v>10794.02</v>
      </c>
    </row>
    <row r="988" spans="1:8" x14ac:dyDescent="0.2">
      <c r="A988" s="32" t="s">
        <v>2415</v>
      </c>
      <c r="B988" s="99" t="s">
        <v>2416</v>
      </c>
      <c r="C988" s="261">
        <v>5</v>
      </c>
      <c r="D988" s="261">
        <v>8477.8880000000008</v>
      </c>
      <c r="E988" s="261">
        <v>4.1909999999999998</v>
      </c>
      <c r="F988" s="261">
        <v>183.751</v>
      </c>
      <c r="G988" s="261">
        <v>155.88200000000001</v>
      </c>
      <c r="H988" s="261">
        <v>27.872</v>
      </c>
    </row>
    <row r="989" spans="1:8" x14ac:dyDescent="0.2">
      <c r="A989" s="32" t="s">
        <v>2417</v>
      </c>
      <c r="B989" s="99" t="s">
        <v>2418</v>
      </c>
      <c r="C989" s="261">
        <v>141</v>
      </c>
      <c r="D989" s="261">
        <v>152719.32699999999</v>
      </c>
      <c r="E989" s="261">
        <v>493.89800000000002</v>
      </c>
      <c r="F989" s="261">
        <v>13265.087</v>
      </c>
      <c r="G989" s="261">
        <v>8251.7739999999994</v>
      </c>
      <c r="H989" s="261">
        <v>4949.5770000000002</v>
      </c>
    </row>
    <row r="990" spans="1:8" x14ac:dyDescent="0.2">
      <c r="A990" s="32" t="s">
        <v>2419</v>
      </c>
      <c r="B990" s="99" t="s">
        <v>2420</v>
      </c>
      <c r="C990" s="261">
        <v>39279</v>
      </c>
      <c r="D990" s="261">
        <v>7338710.5319999997</v>
      </c>
      <c r="E990" s="261">
        <v>45996.944000000003</v>
      </c>
      <c r="F990" s="261">
        <v>935815.99899999995</v>
      </c>
      <c r="G990" s="261">
        <v>408682.06099999999</v>
      </c>
      <c r="H990" s="261">
        <v>526982.78500000003</v>
      </c>
    </row>
    <row r="991" spans="1:8" x14ac:dyDescent="0.2">
      <c r="A991" s="32" t="s">
        <v>2421</v>
      </c>
      <c r="B991" s="99" t="s">
        <v>2168</v>
      </c>
      <c r="C991" s="261">
        <v>9324</v>
      </c>
      <c r="D991" s="261">
        <v>847264.72499999998</v>
      </c>
      <c r="E991" s="261">
        <v>12001.636</v>
      </c>
      <c r="F991" s="261">
        <v>150221.508</v>
      </c>
      <c r="G991" s="261">
        <v>72883.903999999995</v>
      </c>
      <c r="H991" s="261">
        <v>77261.288</v>
      </c>
    </row>
    <row r="992" spans="1:8" x14ac:dyDescent="0.2">
      <c r="A992" s="32" t="s">
        <v>2169</v>
      </c>
      <c r="B992" s="99" t="s">
        <v>2170</v>
      </c>
      <c r="C992" s="261">
        <v>2147</v>
      </c>
      <c r="D992" s="261">
        <v>272470.86499999999</v>
      </c>
      <c r="E992" s="261">
        <v>552.19500000000005</v>
      </c>
      <c r="F992" s="261">
        <v>39384.275999999998</v>
      </c>
      <c r="G992" s="261">
        <v>17508.543000000001</v>
      </c>
      <c r="H992" s="261">
        <v>21883.162</v>
      </c>
    </row>
    <row r="993" spans="1:8" x14ac:dyDescent="0.2">
      <c r="A993" s="32" t="s">
        <v>2171</v>
      </c>
      <c r="B993" s="99" t="s">
        <v>2172</v>
      </c>
      <c r="C993" s="261">
        <v>11586</v>
      </c>
      <c r="D993" s="261">
        <v>1792217.2579999999</v>
      </c>
      <c r="E993" s="261">
        <v>9309.17</v>
      </c>
      <c r="F993" s="261">
        <v>297760.38199999998</v>
      </c>
      <c r="G993" s="261">
        <v>129675.785</v>
      </c>
      <c r="H993" s="261">
        <v>168130.55300000001</v>
      </c>
    </row>
    <row r="994" spans="1:8" x14ac:dyDescent="0.2">
      <c r="A994" s="32" t="s">
        <v>2173</v>
      </c>
      <c r="B994" s="99" t="s">
        <v>2174</v>
      </c>
      <c r="C994" s="261">
        <v>16222</v>
      </c>
      <c r="D994" s="261">
        <v>4426757.6840000004</v>
      </c>
      <c r="E994" s="261">
        <v>24133.942999999999</v>
      </c>
      <c r="F994" s="261">
        <v>448449.83299999998</v>
      </c>
      <c r="G994" s="261">
        <v>188613.829</v>
      </c>
      <c r="H994" s="261">
        <v>259707.78200000001</v>
      </c>
    </row>
    <row r="995" spans="1:8" x14ac:dyDescent="0.2">
      <c r="A995" s="32" t="s">
        <v>2175</v>
      </c>
      <c r="B995" s="99" t="s">
        <v>2176</v>
      </c>
      <c r="C995" s="261">
        <v>488</v>
      </c>
      <c r="D995" s="261">
        <v>195344.40900000001</v>
      </c>
      <c r="E995" s="261">
        <v>419.31400000000002</v>
      </c>
      <c r="F995" s="261">
        <v>13036.855</v>
      </c>
      <c r="G995" s="261">
        <v>6539.2610000000004</v>
      </c>
      <c r="H995" s="261">
        <v>6504.5389999999998</v>
      </c>
    </row>
    <row r="996" spans="1:8" x14ac:dyDescent="0.2">
      <c r="A996" s="32" t="s">
        <v>2177</v>
      </c>
      <c r="B996" s="99" t="s">
        <v>2178</v>
      </c>
      <c r="C996" s="261">
        <v>11729</v>
      </c>
      <c r="D996" s="261">
        <v>3640456.1880000001</v>
      </c>
      <c r="E996" s="261">
        <v>20005.117999999999</v>
      </c>
      <c r="F996" s="261">
        <v>348895.97200000001</v>
      </c>
      <c r="G996" s="261">
        <v>144677.905</v>
      </c>
      <c r="H996" s="261">
        <v>204089.80300000001</v>
      </c>
    </row>
    <row r="997" spans="1:8" x14ac:dyDescent="0.2">
      <c r="A997" s="32" t="s">
        <v>2179</v>
      </c>
      <c r="B997" s="99" t="s">
        <v>2180</v>
      </c>
      <c r="C997" s="261">
        <v>4005</v>
      </c>
      <c r="D997" s="261">
        <v>590957.08700000006</v>
      </c>
      <c r="E997" s="261">
        <v>3709.511</v>
      </c>
      <c r="F997" s="261">
        <v>86517.005999999994</v>
      </c>
      <c r="G997" s="261">
        <v>37396.663</v>
      </c>
      <c r="H997" s="261">
        <v>49113.440000000002</v>
      </c>
    </row>
    <row r="998" spans="1:8" x14ac:dyDescent="0.2">
      <c r="A998" s="32" t="s">
        <v>2181</v>
      </c>
      <c r="B998" s="99" t="s">
        <v>2182</v>
      </c>
      <c r="C998" s="261">
        <v>269</v>
      </c>
      <c r="D998" s="261">
        <v>44493.62</v>
      </c>
      <c r="E998" s="261">
        <v>275.02600000000001</v>
      </c>
      <c r="F998" s="261">
        <v>7238.3729999999996</v>
      </c>
      <c r="G998" s="261">
        <v>3239.752</v>
      </c>
      <c r="H998" s="261">
        <v>4037.7330000000002</v>
      </c>
    </row>
    <row r="999" spans="1:8" x14ac:dyDescent="0.2">
      <c r="A999" s="32" t="s">
        <v>2183</v>
      </c>
      <c r="B999" s="99" t="s">
        <v>2184</v>
      </c>
      <c r="C999" s="261">
        <v>49430</v>
      </c>
      <c r="D999" s="261">
        <v>86918438.412</v>
      </c>
      <c r="E999" s="261">
        <v>391752.71600000001</v>
      </c>
      <c r="F999" s="261">
        <v>2386784.9029999999</v>
      </c>
      <c r="G999" s="261">
        <v>1562299.6769999999</v>
      </c>
      <c r="H999" s="261">
        <v>824165.36600000004</v>
      </c>
    </row>
    <row r="1000" spans="1:8" x14ac:dyDescent="0.2">
      <c r="A1000" s="32" t="s">
        <v>2185</v>
      </c>
      <c r="B1000" s="99" t="s">
        <v>2186</v>
      </c>
      <c r="C1000" s="261">
        <v>41846</v>
      </c>
      <c r="D1000" s="261">
        <v>61062493.428000003</v>
      </c>
      <c r="E1000" s="261">
        <v>331882.50799999997</v>
      </c>
      <c r="F1000" s="261">
        <v>1880225.2860000001</v>
      </c>
      <c r="G1000" s="261">
        <v>1114793.4750000001</v>
      </c>
      <c r="H1000" s="261">
        <v>765262.58499999996</v>
      </c>
    </row>
    <row r="1001" spans="1:8" x14ac:dyDescent="0.2">
      <c r="A1001" s="32" t="s">
        <v>2187</v>
      </c>
      <c r="B1001" s="99" t="s">
        <v>2188</v>
      </c>
      <c r="C1001" s="261">
        <v>1490</v>
      </c>
      <c r="D1001" s="261">
        <v>46284688.364</v>
      </c>
      <c r="E1001" s="261">
        <v>235610.842</v>
      </c>
      <c r="F1001" s="261">
        <v>917140.04799999995</v>
      </c>
      <c r="G1001" s="261">
        <v>602272.63100000005</v>
      </c>
      <c r="H1001" s="261">
        <v>314984.36</v>
      </c>
    </row>
    <row r="1002" spans="1:8" x14ac:dyDescent="0.2">
      <c r="A1002" s="32" t="s">
        <v>2189</v>
      </c>
      <c r="B1002" s="99" t="s">
        <v>2190</v>
      </c>
      <c r="C1002" s="261">
        <v>1077</v>
      </c>
      <c r="D1002" s="261">
        <v>35497671.876000002</v>
      </c>
      <c r="E1002" s="261">
        <v>108544.053</v>
      </c>
      <c r="F1002" s="261">
        <v>616885.995</v>
      </c>
      <c r="G1002" s="261">
        <v>413678.679</v>
      </c>
      <c r="H1002" s="261">
        <v>203324.065</v>
      </c>
    </row>
    <row r="1003" spans="1:8" x14ac:dyDescent="0.2">
      <c r="A1003" s="32" t="s">
        <v>2191</v>
      </c>
      <c r="B1003" s="99" t="s">
        <v>2192</v>
      </c>
      <c r="C1003" s="261">
        <v>35</v>
      </c>
      <c r="D1003" s="261">
        <v>7491528.3959999997</v>
      </c>
      <c r="E1003" s="261">
        <v>125404.734</v>
      </c>
      <c r="F1003" s="261">
        <v>237894.66699999999</v>
      </c>
      <c r="G1003" s="261">
        <v>143633.44399999999</v>
      </c>
      <c r="H1003" s="261">
        <v>94261.225999999995</v>
      </c>
    </row>
    <row r="1004" spans="1:8" x14ac:dyDescent="0.2">
      <c r="A1004" s="32" t="s">
        <v>2193</v>
      </c>
      <c r="B1004" s="99" t="s">
        <v>2194</v>
      </c>
      <c r="C1004" s="261">
        <v>378</v>
      </c>
      <c r="D1004" s="261">
        <v>3295488.0920000002</v>
      </c>
      <c r="E1004" s="261">
        <v>1662.0550000000001</v>
      </c>
      <c r="F1004" s="261">
        <v>62359.385999999999</v>
      </c>
      <c r="G1004" s="261">
        <v>44960.508000000002</v>
      </c>
      <c r="H1004" s="261">
        <v>17399.069</v>
      </c>
    </row>
    <row r="1005" spans="1:8" x14ac:dyDescent="0.2">
      <c r="A1005" s="32" t="s">
        <v>3102</v>
      </c>
      <c r="B1005" s="99" t="s">
        <v>3103</v>
      </c>
      <c r="C1005" s="261">
        <v>19832</v>
      </c>
      <c r="D1005" s="261">
        <v>8273507.392</v>
      </c>
      <c r="E1005" s="261">
        <v>15693.165000000001</v>
      </c>
      <c r="F1005" s="261">
        <v>271512.19199999998</v>
      </c>
      <c r="G1005" s="261">
        <v>104799.35</v>
      </c>
      <c r="H1005" s="261">
        <v>166670.97700000001</v>
      </c>
    </row>
    <row r="1006" spans="1:8" x14ac:dyDescent="0.2">
      <c r="A1006" s="32" t="s">
        <v>3104</v>
      </c>
      <c r="B1006" s="99" t="s">
        <v>3105</v>
      </c>
      <c r="C1006" s="261">
        <v>5245</v>
      </c>
      <c r="D1006" s="261">
        <v>1275757.9639999999</v>
      </c>
      <c r="E1006" s="261">
        <v>2000.4010000000001</v>
      </c>
      <c r="F1006" s="261">
        <v>81086.907999999996</v>
      </c>
      <c r="G1006" s="261">
        <v>17631.745999999999</v>
      </c>
      <c r="H1006" s="261">
        <v>63410.002999999997</v>
      </c>
    </row>
    <row r="1007" spans="1:8" x14ac:dyDescent="0.2">
      <c r="A1007" s="32" t="s">
        <v>3106</v>
      </c>
      <c r="B1007" s="99" t="s">
        <v>3107</v>
      </c>
      <c r="C1007" s="261">
        <v>5196</v>
      </c>
      <c r="D1007" s="261">
        <v>2264375.7050000001</v>
      </c>
      <c r="E1007" s="261">
        <v>3795.6590000000001</v>
      </c>
      <c r="F1007" s="261">
        <v>98982.755000000005</v>
      </c>
      <c r="G1007" s="261">
        <v>31933.755000000001</v>
      </c>
      <c r="H1007" s="261">
        <v>67046.721999999994</v>
      </c>
    </row>
    <row r="1008" spans="1:8" x14ac:dyDescent="0.2">
      <c r="A1008" s="32" t="s">
        <v>3108</v>
      </c>
      <c r="B1008" s="99" t="s">
        <v>3109</v>
      </c>
      <c r="C1008" s="261">
        <v>9391</v>
      </c>
      <c r="D1008" s="261">
        <v>4733373.7230000002</v>
      </c>
      <c r="E1008" s="261">
        <v>9897.1049999999996</v>
      </c>
      <c r="F1008" s="261">
        <v>91442.528999999995</v>
      </c>
      <c r="G1008" s="261">
        <v>55233.849000000002</v>
      </c>
      <c r="H1008" s="261">
        <v>36214.252</v>
      </c>
    </row>
    <row r="1009" spans="1:8" x14ac:dyDescent="0.2">
      <c r="A1009" s="32" t="s">
        <v>3110</v>
      </c>
      <c r="B1009" s="99" t="s">
        <v>3111</v>
      </c>
      <c r="C1009" s="261">
        <v>20524</v>
      </c>
      <c r="D1009" s="261">
        <v>6504297.6720000003</v>
      </c>
      <c r="E1009" s="261">
        <v>80578.501000000004</v>
      </c>
      <c r="F1009" s="261">
        <v>691573.04599999997</v>
      </c>
      <c r="G1009" s="261">
        <v>407721.49400000001</v>
      </c>
      <c r="H1009" s="261">
        <v>283607.24800000002</v>
      </c>
    </row>
    <row r="1010" spans="1:8" x14ac:dyDescent="0.2">
      <c r="A1010" s="32" t="s">
        <v>3112</v>
      </c>
      <c r="B1010" s="99" t="s">
        <v>3113</v>
      </c>
      <c r="C1010" s="261">
        <v>3252</v>
      </c>
      <c r="D1010" s="261">
        <v>383273.495</v>
      </c>
      <c r="E1010" s="261">
        <v>3275.2950000000001</v>
      </c>
      <c r="F1010" s="261">
        <v>47950.576999999997</v>
      </c>
      <c r="G1010" s="261">
        <v>18142.835999999999</v>
      </c>
      <c r="H1010" s="261">
        <v>29793.659</v>
      </c>
    </row>
    <row r="1011" spans="1:8" x14ac:dyDescent="0.2">
      <c r="A1011" s="32" t="s">
        <v>3114</v>
      </c>
      <c r="B1011" s="99" t="s">
        <v>3115</v>
      </c>
      <c r="C1011" s="261">
        <v>3827</v>
      </c>
      <c r="D1011" s="261">
        <v>553150.69200000004</v>
      </c>
      <c r="E1011" s="261">
        <v>1472.9639999999999</v>
      </c>
      <c r="F1011" s="261">
        <v>44909.894999999997</v>
      </c>
      <c r="G1011" s="261">
        <v>22699.239000000001</v>
      </c>
      <c r="H1011" s="261">
        <v>22207.101999999999</v>
      </c>
    </row>
    <row r="1012" spans="1:8" x14ac:dyDescent="0.2">
      <c r="A1012" s="32" t="s">
        <v>3116</v>
      </c>
      <c r="B1012" s="99" t="s">
        <v>3117</v>
      </c>
      <c r="C1012" s="261">
        <v>1077</v>
      </c>
      <c r="D1012" s="261">
        <v>92326.353000000003</v>
      </c>
      <c r="E1012" s="261">
        <v>660.45600000000002</v>
      </c>
      <c r="F1012" s="261">
        <v>12177.982</v>
      </c>
      <c r="G1012" s="261">
        <v>4845.6000000000004</v>
      </c>
      <c r="H1012" s="261">
        <v>7332.3220000000001</v>
      </c>
    </row>
    <row r="1013" spans="1:8" x14ac:dyDescent="0.2">
      <c r="A1013" s="32" t="s">
        <v>3118</v>
      </c>
      <c r="B1013" s="99" t="s">
        <v>3119</v>
      </c>
      <c r="C1013" s="261">
        <v>12368</v>
      </c>
      <c r="D1013" s="261">
        <v>5475547.1320000002</v>
      </c>
      <c r="E1013" s="261">
        <v>75169.785999999993</v>
      </c>
      <c r="F1013" s="261">
        <v>586534.59199999995</v>
      </c>
      <c r="G1013" s="261">
        <v>362033.81900000002</v>
      </c>
      <c r="H1013" s="261">
        <v>224274.16500000001</v>
      </c>
    </row>
    <row r="1014" spans="1:8" x14ac:dyDescent="0.2">
      <c r="A1014" s="32" t="s">
        <v>3120</v>
      </c>
      <c r="B1014" s="99" t="s">
        <v>3121</v>
      </c>
      <c r="C1014" s="261">
        <v>1763</v>
      </c>
      <c r="D1014" s="261">
        <v>12841421.517000001</v>
      </c>
      <c r="E1014" s="261">
        <v>30949.824000000001</v>
      </c>
      <c r="F1014" s="261">
        <v>207871.36799999999</v>
      </c>
      <c r="G1014" s="261">
        <v>225499.26800000001</v>
      </c>
      <c r="H1014" s="261">
        <v>-17618.873</v>
      </c>
    </row>
    <row r="1015" spans="1:8" x14ac:dyDescent="0.2">
      <c r="A1015" s="32" t="s">
        <v>3122</v>
      </c>
      <c r="B1015" s="99" t="s">
        <v>3123</v>
      </c>
      <c r="C1015" s="261">
        <v>875</v>
      </c>
      <c r="D1015" s="261">
        <v>8117470.3279999997</v>
      </c>
      <c r="E1015" s="261">
        <v>20793.903999999999</v>
      </c>
      <c r="F1015" s="261">
        <v>127846.462</v>
      </c>
      <c r="G1015" s="261">
        <v>168684.36</v>
      </c>
      <c r="H1015" s="261">
        <v>-40839.381999999998</v>
      </c>
    </row>
    <row r="1016" spans="1:8" x14ac:dyDescent="0.2">
      <c r="A1016" s="32" t="s">
        <v>3124</v>
      </c>
      <c r="B1016" s="99" t="s">
        <v>3125</v>
      </c>
      <c r="C1016" s="261">
        <v>58</v>
      </c>
      <c r="D1016" s="261">
        <v>58044.548999999999</v>
      </c>
      <c r="E1016" s="261">
        <v>46.813000000000002</v>
      </c>
      <c r="F1016" s="261">
        <v>1619.366</v>
      </c>
      <c r="G1016" s="261">
        <v>1300.57</v>
      </c>
      <c r="H1016" s="261">
        <v>318.685</v>
      </c>
    </row>
    <row r="1017" spans="1:8" x14ac:dyDescent="0.2">
      <c r="A1017" s="32" t="s">
        <v>3126</v>
      </c>
      <c r="B1017" s="99" t="s">
        <v>3127</v>
      </c>
      <c r="C1017" s="261">
        <v>625</v>
      </c>
      <c r="D1017" s="261">
        <v>3907959.977</v>
      </c>
      <c r="E1017" s="261">
        <v>9387.2080000000005</v>
      </c>
      <c r="F1017" s="261">
        <v>58726.067999999999</v>
      </c>
      <c r="G1017" s="261">
        <v>37969.256999999998</v>
      </c>
      <c r="H1017" s="261">
        <v>20767.403999999999</v>
      </c>
    </row>
    <row r="1018" spans="1:8" x14ac:dyDescent="0.2">
      <c r="A1018" s="32" t="s">
        <v>3128</v>
      </c>
      <c r="B1018" s="99" t="s">
        <v>3129</v>
      </c>
      <c r="C1018" s="261">
        <v>205</v>
      </c>
      <c r="D1018" s="261">
        <v>757946.66299999994</v>
      </c>
      <c r="E1018" s="261">
        <v>721.899</v>
      </c>
      <c r="F1018" s="261">
        <v>19679.472000000002</v>
      </c>
      <c r="G1018" s="261">
        <v>17545.080999999998</v>
      </c>
      <c r="H1018" s="261">
        <v>2134.42</v>
      </c>
    </row>
    <row r="1019" spans="1:8" x14ac:dyDescent="0.2">
      <c r="A1019" s="32" t="s">
        <v>3130</v>
      </c>
      <c r="B1019" s="99" t="s">
        <v>3131</v>
      </c>
      <c r="C1019" s="261">
        <v>5821</v>
      </c>
      <c r="D1019" s="261">
        <v>13014523.467</v>
      </c>
      <c r="E1019" s="261">
        <v>28920.383999999998</v>
      </c>
      <c r="F1019" s="261">
        <v>298688.24900000001</v>
      </c>
      <c r="G1019" s="261">
        <v>222006.93400000001</v>
      </c>
      <c r="H1019" s="261">
        <v>76521.653999999995</v>
      </c>
    </row>
    <row r="1020" spans="1:8" x14ac:dyDescent="0.2">
      <c r="A1020" s="32" t="s">
        <v>3132</v>
      </c>
      <c r="B1020" s="99" t="s">
        <v>3133</v>
      </c>
      <c r="C1020" s="261">
        <v>1785</v>
      </c>
      <c r="D1020" s="261">
        <v>1239768.267</v>
      </c>
      <c r="E1020" s="261">
        <v>3630.6579999999999</v>
      </c>
      <c r="F1020" s="261">
        <v>38335.785000000003</v>
      </c>
      <c r="G1020" s="261">
        <v>30427.745999999999</v>
      </c>
      <c r="H1020" s="261">
        <v>7903.8289999999997</v>
      </c>
    </row>
    <row r="1021" spans="1:8" x14ac:dyDescent="0.2">
      <c r="A1021" s="32" t="s">
        <v>3134</v>
      </c>
      <c r="B1021" s="99" t="s">
        <v>3135</v>
      </c>
      <c r="C1021" s="261">
        <v>1272</v>
      </c>
      <c r="D1021" s="261">
        <v>922871.26300000004</v>
      </c>
      <c r="E1021" s="261">
        <v>2376.5770000000002</v>
      </c>
      <c r="F1021" s="261">
        <v>28414.170999999998</v>
      </c>
      <c r="G1021" s="261">
        <v>14544.815000000001</v>
      </c>
      <c r="H1021" s="261">
        <v>13864.772000000001</v>
      </c>
    </row>
    <row r="1022" spans="1:8" x14ac:dyDescent="0.2">
      <c r="A1022" s="32" t="s">
        <v>3136</v>
      </c>
      <c r="B1022" s="99" t="s">
        <v>3137</v>
      </c>
      <c r="C1022" s="261">
        <v>513</v>
      </c>
      <c r="D1022" s="261">
        <v>316897.00400000002</v>
      </c>
      <c r="E1022" s="261">
        <v>1254.0809999999999</v>
      </c>
      <c r="F1022" s="261">
        <v>9921.6139999999996</v>
      </c>
      <c r="G1022" s="261">
        <v>15882.931</v>
      </c>
      <c r="H1022" s="261">
        <v>-5960.9430000000002</v>
      </c>
    </row>
    <row r="1023" spans="1:8" x14ac:dyDescent="0.2">
      <c r="A1023" s="32" t="s">
        <v>3138</v>
      </c>
      <c r="B1023" s="99" t="s">
        <v>3139</v>
      </c>
      <c r="C1023" s="261">
        <v>4036</v>
      </c>
      <c r="D1023" s="261">
        <v>11774755.199999999</v>
      </c>
      <c r="E1023" s="261">
        <v>25289.725999999999</v>
      </c>
      <c r="F1023" s="261">
        <v>260352.46400000001</v>
      </c>
      <c r="G1023" s="261">
        <v>191579.18799999999</v>
      </c>
      <c r="H1023" s="261">
        <v>68617.824999999997</v>
      </c>
    </row>
    <row r="1024" spans="1:8" x14ac:dyDescent="0.2">
      <c r="A1024" s="32" t="s">
        <v>3140</v>
      </c>
      <c r="B1024" s="99" t="s">
        <v>3141</v>
      </c>
      <c r="C1024" s="261">
        <v>165</v>
      </c>
      <c r="D1024" s="261">
        <v>36282.500999999997</v>
      </c>
      <c r="E1024" s="261">
        <v>121.732</v>
      </c>
      <c r="F1024" s="261">
        <v>2146.27</v>
      </c>
      <c r="G1024" s="261">
        <v>1050.2</v>
      </c>
      <c r="H1024" s="261">
        <v>1096.6590000000001</v>
      </c>
    </row>
    <row r="1025" spans="1:8" x14ac:dyDescent="0.2">
      <c r="A1025" s="32" t="s">
        <v>3142</v>
      </c>
      <c r="B1025" s="99" t="s">
        <v>1944</v>
      </c>
      <c r="C1025" s="261">
        <v>3871</v>
      </c>
      <c r="D1025" s="261">
        <v>11738472.698999999</v>
      </c>
      <c r="E1025" s="261">
        <v>25167.993999999999</v>
      </c>
      <c r="F1025" s="261">
        <v>258206.19399999999</v>
      </c>
      <c r="G1025" s="261">
        <v>190528.98800000001</v>
      </c>
      <c r="H1025" s="261">
        <v>67521.165999999997</v>
      </c>
    </row>
    <row r="1026" spans="1:8" x14ac:dyDescent="0.2">
      <c r="A1026" s="32" t="s">
        <v>1945</v>
      </c>
      <c r="B1026" s="99" t="s">
        <v>1946</v>
      </c>
      <c r="C1026" s="261">
        <v>100788</v>
      </c>
      <c r="D1026" s="261">
        <v>36103141.456</v>
      </c>
      <c r="E1026" s="261">
        <v>222375.86900000001</v>
      </c>
      <c r="F1026" s="261">
        <v>4509909.7529999996</v>
      </c>
      <c r="G1026" s="261">
        <v>2834773.7779999999</v>
      </c>
      <c r="H1026" s="261">
        <v>1675297.308</v>
      </c>
    </row>
    <row r="1027" spans="1:8" x14ac:dyDescent="0.2">
      <c r="A1027" s="32" t="s">
        <v>1947</v>
      </c>
      <c r="B1027" s="99" t="s">
        <v>1948</v>
      </c>
      <c r="C1027" s="261">
        <v>54939</v>
      </c>
      <c r="D1027" s="261">
        <v>6955557.5810000002</v>
      </c>
      <c r="E1027" s="261">
        <v>45036.974999999999</v>
      </c>
      <c r="F1027" s="261">
        <v>907251.52099999995</v>
      </c>
      <c r="G1027" s="261">
        <v>526281.08900000004</v>
      </c>
      <c r="H1027" s="261">
        <v>381060.804</v>
      </c>
    </row>
    <row r="1028" spans="1:8" x14ac:dyDescent="0.2">
      <c r="A1028" s="32" t="s">
        <v>1949</v>
      </c>
      <c r="B1028" s="99" t="s">
        <v>1950</v>
      </c>
      <c r="C1028" s="261">
        <v>12217</v>
      </c>
      <c r="D1028" s="261">
        <v>1290600.9180000001</v>
      </c>
      <c r="E1028" s="261">
        <v>6880.7939999999999</v>
      </c>
      <c r="F1028" s="261">
        <v>143283.78200000001</v>
      </c>
      <c r="G1028" s="261">
        <v>73514.111000000004</v>
      </c>
      <c r="H1028" s="261">
        <v>69683.186000000002</v>
      </c>
    </row>
    <row r="1029" spans="1:8" x14ac:dyDescent="0.2">
      <c r="A1029" s="32" t="s">
        <v>1951</v>
      </c>
      <c r="B1029" s="99" t="s">
        <v>1952</v>
      </c>
      <c r="C1029" s="261">
        <v>133</v>
      </c>
      <c r="D1029" s="261">
        <v>90674.423999999999</v>
      </c>
      <c r="E1029" s="261">
        <v>218.43299999999999</v>
      </c>
      <c r="F1029" s="261">
        <v>4621.4759999999997</v>
      </c>
      <c r="G1029" s="261">
        <v>2849.5140000000001</v>
      </c>
      <c r="H1029" s="261">
        <v>1772.1310000000001</v>
      </c>
    </row>
    <row r="1030" spans="1:8" x14ac:dyDescent="0.2">
      <c r="A1030" s="32" t="s">
        <v>1953</v>
      </c>
      <c r="B1030" s="99" t="s">
        <v>1954</v>
      </c>
      <c r="C1030" s="261">
        <v>1510</v>
      </c>
      <c r="D1030" s="261">
        <v>228132.486</v>
      </c>
      <c r="E1030" s="261">
        <v>2074.59</v>
      </c>
      <c r="F1030" s="261">
        <v>18329.083999999999</v>
      </c>
      <c r="G1030" s="261">
        <v>13621.269</v>
      </c>
      <c r="H1030" s="261">
        <v>4707.5919999999996</v>
      </c>
    </row>
    <row r="1031" spans="1:8" x14ac:dyDescent="0.2">
      <c r="A1031" s="32" t="s">
        <v>1955</v>
      </c>
      <c r="B1031" s="99" t="s">
        <v>1956</v>
      </c>
      <c r="C1031" s="261">
        <v>584</v>
      </c>
      <c r="D1031" s="261">
        <v>79311.327000000005</v>
      </c>
      <c r="E1031" s="261">
        <v>714.28099999999995</v>
      </c>
      <c r="F1031" s="261">
        <v>9973.1620000000003</v>
      </c>
      <c r="G1031" s="261">
        <v>6240.8029999999999</v>
      </c>
      <c r="H1031" s="261">
        <v>3732.252</v>
      </c>
    </row>
    <row r="1032" spans="1:8" x14ac:dyDescent="0.2">
      <c r="A1032" s="32" t="s">
        <v>1957</v>
      </c>
      <c r="B1032" s="99" t="s">
        <v>1958</v>
      </c>
      <c r="C1032" s="261">
        <v>9990</v>
      </c>
      <c r="D1032" s="261">
        <v>892482.68099999998</v>
      </c>
      <c r="E1032" s="261">
        <v>3873.49</v>
      </c>
      <c r="F1032" s="261">
        <v>110360.06</v>
      </c>
      <c r="G1032" s="261">
        <v>50802.525000000001</v>
      </c>
      <c r="H1032" s="261">
        <v>59471.211000000003</v>
      </c>
    </row>
    <row r="1033" spans="1:8" x14ac:dyDescent="0.2">
      <c r="A1033" s="32" t="s">
        <v>1959</v>
      </c>
      <c r="B1033" s="99" t="s">
        <v>1960</v>
      </c>
      <c r="C1033" s="261">
        <v>2471</v>
      </c>
      <c r="D1033" s="261">
        <v>500999.54300000001</v>
      </c>
      <c r="E1033" s="261">
        <v>11192.63</v>
      </c>
      <c r="F1033" s="261">
        <v>90136.745999999999</v>
      </c>
      <c r="G1033" s="261">
        <v>61849.588000000003</v>
      </c>
      <c r="H1033" s="261">
        <v>28265.262999999999</v>
      </c>
    </row>
    <row r="1034" spans="1:8" x14ac:dyDescent="0.2">
      <c r="A1034" s="32" t="s">
        <v>1961</v>
      </c>
      <c r="B1034" s="99" t="s">
        <v>1962</v>
      </c>
      <c r="C1034" s="261">
        <v>38572</v>
      </c>
      <c r="D1034" s="261">
        <v>3028707.5380000002</v>
      </c>
      <c r="E1034" s="261">
        <v>17339.971000000001</v>
      </c>
      <c r="F1034" s="261">
        <v>421094.37</v>
      </c>
      <c r="G1034" s="261">
        <v>160514.451</v>
      </c>
      <c r="H1034" s="261">
        <v>260689.41099999999</v>
      </c>
    </row>
    <row r="1035" spans="1:8" x14ac:dyDescent="0.2">
      <c r="A1035" s="32" t="s">
        <v>2456</v>
      </c>
      <c r="B1035" s="99" t="s">
        <v>2457</v>
      </c>
      <c r="C1035" s="261">
        <v>2752</v>
      </c>
      <c r="D1035" s="261">
        <v>275447.39</v>
      </c>
      <c r="E1035" s="261">
        <v>2165.3310000000001</v>
      </c>
      <c r="F1035" s="261">
        <v>33795.81</v>
      </c>
      <c r="G1035" s="261">
        <v>16178.183000000001</v>
      </c>
      <c r="H1035" s="261">
        <v>17737.519</v>
      </c>
    </row>
    <row r="1036" spans="1:8" x14ac:dyDescent="0.2">
      <c r="A1036" s="32" t="s">
        <v>2458</v>
      </c>
      <c r="B1036" s="99" t="s">
        <v>2459</v>
      </c>
      <c r="C1036" s="261">
        <v>7472</v>
      </c>
      <c r="D1036" s="261">
        <v>577555.21200000006</v>
      </c>
      <c r="E1036" s="261">
        <v>1954.068</v>
      </c>
      <c r="F1036" s="261">
        <v>78314.357000000004</v>
      </c>
      <c r="G1036" s="261">
        <v>18889.442999999999</v>
      </c>
      <c r="H1036" s="261">
        <v>59416.330999999998</v>
      </c>
    </row>
    <row r="1037" spans="1:8" x14ac:dyDescent="0.2">
      <c r="A1037" s="32" t="s">
        <v>2460</v>
      </c>
      <c r="B1037" s="99" t="s">
        <v>2461</v>
      </c>
      <c r="C1037" s="261">
        <v>9010</v>
      </c>
      <c r="D1037" s="261">
        <v>766044.14</v>
      </c>
      <c r="E1037" s="261">
        <v>6828.7020000000002</v>
      </c>
      <c r="F1037" s="261">
        <v>106613.211</v>
      </c>
      <c r="G1037" s="261">
        <v>51767.830999999998</v>
      </c>
      <c r="H1037" s="261">
        <v>54846.870999999999</v>
      </c>
    </row>
    <row r="1038" spans="1:8" x14ac:dyDescent="0.2">
      <c r="A1038" s="32" t="s">
        <v>2462</v>
      </c>
      <c r="B1038" s="99" t="s">
        <v>2463</v>
      </c>
      <c r="C1038" s="261">
        <v>1535</v>
      </c>
      <c r="D1038" s="261">
        <v>196472.60399999999</v>
      </c>
      <c r="E1038" s="261">
        <v>1421.6189999999999</v>
      </c>
      <c r="F1038" s="261">
        <v>36916.273000000001</v>
      </c>
      <c r="G1038" s="261">
        <v>17242.011999999999</v>
      </c>
      <c r="H1038" s="261">
        <v>19674.455000000002</v>
      </c>
    </row>
    <row r="1039" spans="1:8" x14ac:dyDescent="0.2">
      <c r="A1039" s="32" t="s">
        <v>2464</v>
      </c>
      <c r="B1039" s="99" t="s">
        <v>2465</v>
      </c>
      <c r="C1039" s="261">
        <v>17803</v>
      </c>
      <c r="D1039" s="261">
        <v>1213188.192</v>
      </c>
      <c r="E1039" s="261">
        <v>4970.2510000000002</v>
      </c>
      <c r="F1039" s="261">
        <v>165454.71900000001</v>
      </c>
      <c r="G1039" s="261">
        <v>56436.982000000004</v>
      </c>
      <c r="H1039" s="261">
        <v>109014.235</v>
      </c>
    </row>
    <row r="1040" spans="1:8" x14ac:dyDescent="0.2">
      <c r="A1040" s="32" t="s">
        <v>2466</v>
      </c>
      <c r="B1040" s="99" t="s">
        <v>2467</v>
      </c>
      <c r="C1040" s="261">
        <v>1679</v>
      </c>
      <c r="D1040" s="261">
        <v>2135249.5819999999</v>
      </c>
      <c r="E1040" s="261">
        <v>9623.58</v>
      </c>
      <c r="F1040" s="261">
        <v>252736.62299999999</v>
      </c>
      <c r="G1040" s="261">
        <v>230402.93900000001</v>
      </c>
      <c r="H1040" s="261">
        <v>22422.944</v>
      </c>
    </row>
    <row r="1041" spans="1:8" x14ac:dyDescent="0.2">
      <c r="A1041" s="32" t="s">
        <v>2468</v>
      </c>
      <c r="B1041" s="99" t="s">
        <v>2469</v>
      </c>
      <c r="C1041" s="261">
        <v>1325</v>
      </c>
      <c r="D1041" s="261">
        <v>1597397.548</v>
      </c>
      <c r="E1041" s="261">
        <v>4094.029</v>
      </c>
      <c r="F1041" s="261">
        <v>205900.84899999999</v>
      </c>
      <c r="G1041" s="261">
        <v>195511.29399999999</v>
      </c>
      <c r="H1041" s="261">
        <v>10478.75</v>
      </c>
    </row>
    <row r="1042" spans="1:8" x14ac:dyDescent="0.2">
      <c r="A1042" s="32" t="s">
        <v>2470</v>
      </c>
      <c r="B1042" s="99" t="s">
        <v>2471</v>
      </c>
      <c r="C1042" s="261">
        <v>208</v>
      </c>
      <c r="D1042" s="261">
        <v>447334.95</v>
      </c>
      <c r="E1042" s="261">
        <v>5235.7150000000001</v>
      </c>
      <c r="F1042" s="261">
        <v>36273.008000000002</v>
      </c>
      <c r="G1042" s="261">
        <v>26944.13</v>
      </c>
      <c r="H1042" s="261">
        <v>9328.8960000000006</v>
      </c>
    </row>
    <row r="1043" spans="1:8" x14ac:dyDescent="0.2">
      <c r="A1043" s="32" t="s">
        <v>2472</v>
      </c>
      <c r="B1043" s="99" t="s">
        <v>2473</v>
      </c>
      <c r="C1043" s="261">
        <v>146</v>
      </c>
      <c r="D1043" s="261">
        <v>90517.084000000003</v>
      </c>
      <c r="E1043" s="261">
        <v>293.83600000000001</v>
      </c>
      <c r="F1043" s="261">
        <v>10562.766</v>
      </c>
      <c r="G1043" s="261">
        <v>7947.5150000000003</v>
      </c>
      <c r="H1043" s="261">
        <v>2615.2979999999998</v>
      </c>
    </row>
    <row r="1044" spans="1:8" x14ac:dyDescent="0.2">
      <c r="A1044" s="32" t="s">
        <v>2474</v>
      </c>
      <c r="B1044" s="99" t="s">
        <v>2475</v>
      </c>
      <c r="C1044" s="261">
        <v>1041</v>
      </c>
      <c r="D1044" s="261">
        <v>770405.78099999996</v>
      </c>
      <c r="E1044" s="261">
        <v>15719.125</v>
      </c>
      <c r="F1044" s="261">
        <v>67859.888000000006</v>
      </c>
      <c r="G1044" s="261">
        <v>55000.923000000003</v>
      </c>
      <c r="H1044" s="261">
        <v>12860.214</v>
      </c>
    </row>
    <row r="1045" spans="1:8" x14ac:dyDescent="0.2">
      <c r="A1045" s="32" t="s">
        <v>2476</v>
      </c>
      <c r="B1045" s="99" t="s">
        <v>2477</v>
      </c>
      <c r="C1045" s="261">
        <v>80</v>
      </c>
      <c r="D1045" s="261">
        <v>43817.453000000001</v>
      </c>
      <c r="E1045" s="261">
        <v>1813.3689999999999</v>
      </c>
      <c r="F1045" s="261">
        <v>7132.66</v>
      </c>
      <c r="G1045" s="261">
        <v>6058.7389999999996</v>
      </c>
      <c r="H1045" s="261">
        <v>1073.9349999999999</v>
      </c>
    </row>
    <row r="1046" spans="1:8" x14ac:dyDescent="0.2">
      <c r="A1046" s="32" t="s">
        <v>2478</v>
      </c>
      <c r="B1046" s="99" t="s">
        <v>2479</v>
      </c>
      <c r="C1046" s="261">
        <v>634</v>
      </c>
      <c r="D1046" s="261">
        <v>415723.91899999999</v>
      </c>
      <c r="E1046" s="261">
        <v>11695.661</v>
      </c>
      <c r="F1046" s="261">
        <v>34080.131999999998</v>
      </c>
      <c r="G1046" s="261">
        <v>29234.787</v>
      </c>
      <c r="H1046" s="261">
        <v>4845.915</v>
      </c>
    </row>
    <row r="1047" spans="1:8" x14ac:dyDescent="0.2">
      <c r="A1047" s="32" t="s">
        <v>2480</v>
      </c>
      <c r="B1047" s="99" t="s">
        <v>2481</v>
      </c>
      <c r="C1047" s="261">
        <v>87</v>
      </c>
      <c r="D1047" s="261">
        <v>34195.188999999998</v>
      </c>
      <c r="E1047" s="261">
        <v>91.531000000000006</v>
      </c>
      <c r="F1047" s="261">
        <v>5007.143</v>
      </c>
      <c r="G1047" s="261">
        <v>5034.3459999999995</v>
      </c>
      <c r="H1047" s="261">
        <v>-27.193999999999999</v>
      </c>
    </row>
    <row r="1048" spans="1:8" x14ac:dyDescent="0.2">
      <c r="A1048" s="32" t="s">
        <v>2482</v>
      </c>
      <c r="B1048" s="99" t="s">
        <v>2483</v>
      </c>
      <c r="C1048" s="261">
        <v>240</v>
      </c>
      <c r="D1048" s="261">
        <v>276669.21999999997</v>
      </c>
      <c r="E1048" s="261">
        <v>2118.5639999999999</v>
      </c>
      <c r="F1048" s="261">
        <v>21639.953000000001</v>
      </c>
      <c r="G1048" s="261">
        <v>14673.050999999999</v>
      </c>
      <c r="H1048" s="261">
        <v>6967.558</v>
      </c>
    </row>
    <row r="1049" spans="1:8" x14ac:dyDescent="0.2">
      <c r="A1049" s="32" t="s">
        <v>2484</v>
      </c>
      <c r="B1049" s="99" t="s">
        <v>2485</v>
      </c>
      <c r="C1049" s="261">
        <v>8901</v>
      </c>
      <c r="D1049" s="261">
        <v>13947365.036</v>
      </c>
      <c r="E1049" s="261">
        <v>21474.343000000001</v>
      </c>
      <c r="F1049" s="261">
        <v>1144872.3810000001</v>
      </c>
      <c r="G1049" s="261">
        <v>605789.90800000005</v>
      </c>
      <c r="H1049" s="261">
        <v>539140.66200000001</v>
      </c>
    </row>
    <row r="1050" spans="1:8" x14ac:dyDescent="0.2">
      <c r="A1050" s="32" t="s">
        <v>2486</v>
      </c>
      <c r="B1050" s="99" t="s">
        <v>2487</v>
      </c>
      <c r="C1050" s="261">
        <v>5897</v>
      </c>
      <c r="D1050" s="261">
        <v>4505006.051</v>
      </c>
      <c r="E1050" s="261">
        <v>8950.9940000000006</v>
      </c>
      <c r="F1050" s="261">
        <v>849873.13800000004</v>
      </c>
      <c r="G1050" s="261">
        <v>412614.98</v>
      </c>
      <c r="H1050" s="261">
        <v>437306.99599999998</v>
      </c>
    </row>
    <row r="1051" spans="1:8" x14ac:dyDescent="0.2">
      <c r="A1051" s="32" t="s">
        <v>2488</v>
      </c>
      <c r="B1051" s="99" t="s">
        <v>2489</v>
      </c>
      <c r="C1051" s="261">
        <v>60</v>
      </c>
      <c r="D1051" s="261">
        <v>423205.47100000002</v>
      </c>
      <c r="E1051" s="261">
        <v>7712.78</v>
      </c>
      <c r="F1051" s="261">
        <v>82419.584000000003</v>
      </c>
      <c r="G1051" s="261">
        <v>20872.556</v>
      </c>
      <c r="H1051" s="261">
        <v>61547.036999999997</v>
      </c>
    </row>
    <row r="1052" spans="1:8" x14ac:dyDescent="0.2">
      <c r="A1052" s="32" t="s">
        <v>2490</v>
      </c>
      <c r="B1052" s="99" t="s">
        <v>2491</v>
      </c>
      <c r="C1052" s="261">
        <v>2944</v>
      </c>
      <c r="D1052" s="261">
        <v>9019153.5140000004</v>
      </c>
      <c r="E1052" s="261">
        <v>4810.5690000000004</v>
      </c>
      <c r="F1052" s="261">
        <v>212579.65900000001</v>
      </c>
      <c r="G1052" s="261">
        <v>172302.372</v>
      </c>
      <c r="H1052" s="261">
        <v>40286.629000000001</v>
      </c>
    </row>
    <row r="1053" spans="1:8" x14ac:dyDescent="0.2">
      <c r="A1053" s="32" t="s">
        <v>2492</v>
      </c>
      <c r="B1053" s="99" t="s">
        <v>2493</v>
      </c>
      <c r="C1053" s="261">
        <v>35907</v>
      </c>
      <c r="D1053" s="261">
        <v>14429813.058</v>
      </c>
      <c r="E1053" s="261">
        <v>140145.42600000001</v>
      </c>
      <c r="F1053" s="261">
        <v>2389925.963</v>
      </c>
      <c r="G1053" s="261">
        <v>1647701.858</v>
      </c>
      <c r="H1053" s="261">
        <v>742235.62800000003</v>
      </c>
    </row>
    <row r="1054" spans="1:8" x14ac:dyDescent="0.2">
      <c r="A1054" s="32" t="s">
        <v>2494</v>
      </c>
      <c r="B1054" s="99" t="s">
        <v>2495</v>
      </c>
      <c r="C1054" s="261">
        <v>22421</v>
      </c>
      <c r="D1054" s="261">
        <v>9999460.2870000005</v>
      </c>
      <c r="E1054" s="261">
        <v>73712.490000000005</v>
      </c>
      <c r="F1054" s="261">
        <v>1711814.2339999999</v>
      </c>
      <c r="G1054" s="261">
        <v>1177556.385</v>
      </c>
      <c r="H1054" s="261">
        <v>534256.77800000005</v>
      </c>
    </row>
    <row r="1055" spans="1:8" x14ac:dyDescent="0.2">
      <c r="A1055" s="32" t="s">
        <v>2496</v>
      </c>
      <c r="B1055" s="99" t="s">
        <v>2497</v>
      </c>
      <c r="C1055" s="261">
        <v>5728</v>
      </c>
      <c r="D1055" s="261">
        <v>3295082.4040000001</v>
      </c>
      <c r="E1055" s="261">
        <v>18777.507000000001</v>
      </c>
      <c r="F1055" s="261">
        <v>555811.96900000004</v>
      </c>
      <c r="G1055" s="261">
        <v>410971.76299999998</v>
      </c>
      <c r="H1055" s="261">
        <v>144845.43100000001</v>
      </c>
    </row>
    <row r="1056" spans="1:8" x14ac:dyDescent="0.2">
      <c r="A1056" s="32" t="s">
        <v>2498</v>
      </c>
      <c r="B1056" s="99" t="s">
        <v>2499</v>
      </c>
      <c r="C1056" s="261">
        <v>8814</v>
      </c>
      <c r="D1056" s="261">
        <v>4144955.1860000002</v>
      </c>
      <c r="E1056" s="261">
        <v>36000.046000000002</v>
      </c>
      <c r="F1056" s="261">
        <v>689667.50600000005</v>
      </c>
      <c r="G1056" s="261">
        <v>487010.56900000002</v>
      </c>
      <c r="H1056" s="261">
        <v>202644.43100000001</v>
      </c>
    </row>
    <row r="1057" spans="1:8" x14ac:dyDescent="0.2">
      <c r="A1057" s="32" t="s">
        <v>2500</v>
      </c>
      <c r="B1057" s="99" t="s">
        <v>2501</v>
      </c>
      <c r="C1057" s="261">
        <v>4952</v>
      </c>
      <c r="D1057" s="261">
        <v>1884959.986</v>
      </c>
      <c r="E1057" s="261">
        <v>8838.5409999999993</v>
      </c>
      <c r="F1057" s="261">
        <v>351122.48599999998</v>
      </c>
      <c r="G1057" s="261">
        <v>207747.09899999999</v>
      </c>
      <c r="H1057" s="261">
        <v>143345.57</v>
      </c>
    </row>
    <row r="1058" spans="1:8" x14ac:dyDescent="0.2">
      <c r="A1058" s="32" t="s">
        <v>2502</v>
      </c>
      <c r="B1058" s="99" t="s">
        <v>2503</v>
      </c>
      <c r="C1058" s="261">
        <v>2927</v>
      </c>
      <c r="D1058" s="261">
        <v>674462.71100000001</v>
      </c>
      <c r="E1058" s="261">
        <v>10096.396000000001</v>
      </c>
      <c r="F1058" s="261">
        <v>115212.273</v>
      </c>
      <c r="G1058" s="261">
        <v>71826.953999999998</v>
      </c>
      <c r="H1058" s="261">
        <v>43421.345999999998</v>
      </c>
    </row>
    <row r="1059" spans="1:8" x14ac:dyDescent="0.2">
      <c r="A1059" s="32" t="s">
        <v>2504</v>
      </c>
      <c r="B1059" s="99" t="s">
        <v>2505</v>
      </c>
      <c r="C1059" s="261">
        <v>13486</v>
      </c>
      <c r="D1059" s="261">
        <v>4430352.7709999997</v>
      </c>
      <c r="E1059" s="261">
        <v>66432.936000000002</v>
      </c>
      <c r="F1059" s="261">
        <v>678111.72900000005</v>
      </c>
      <c r="G1059" s="261">
        <v>470145.473</v>
      </c>
      <c r="H1059" s="261">
        <v>207978.85</v>
      </c>
    </row>
    <row r="1060" spans="1:8" x14ac:dyDescent="0.2">
      <c r="A1060" s="32" t="s">
        <v>2506</v>
      </c>
      <c r="B1060" s="99" t="s">
        <v>2507</v>
      </c>
      <c r="C1060" s="261">
        <v>3038</v>
      </c>
      <c r="D1060" s="261">
        <v>1263931.47</v>
      </c>
      <c r="E1060" s="261">
        <v>21467.452000000001</v>
      </c>
      <c r="F1060" s="261">
        <v>197063.07199999999</v>
      </c>
      <c r="G1060" s="261">
        <v>133491.486</v>
      </c>
      <c r="H1060" s="261">
        <v>63605.158000000003</v>
      </c>
    </row>
    <row r="1061" spans="1:8" x14ac:dyDescent="0.2">
      <c r="A1061" s="32" t="s">
        <v>2508</v>
      </c>
      <c r="B1061" s="99" t="s">
        <v>2509</v>
      </c>
      <c r="C1061" s="261">
        <v>10448</v>
      </c>
      <c r="D1061" s="261">
        <v>3166421.301</v>
      </c>
      <c r="E1061" s="261">
        <v>44965.483999999997</v>
      </c>
      <c r="F1061" s="261">
        <v>481048.65700000001</v>
      </c>
      <c r="G1061" s="261">
        <v>336653.98700000002</v>
      </c>
      <c r="H1061" s="261">
        <v>144373.69200000001</v>
      </c>
    </row>
    <row r="1062" spans="1:8" x14ac:dyDescent="0.2">
      <c r="A1062" s="32" t="s">
        <v>2510</v>
      </c>
      <c r="B1062" s="99" t="s">
        <v>2511</v>
      </c>
      <c r="C1062" s="261">
        <v>215660</v>
      </c>
      <c r="D1062" s="261">
        <v>46729526.409000002</v>
      </c>
      <c r="E1062" s="261">
        <v>714072.82299999997</v>
      </c>
      <c r="F1062" s="261">
        <v>7675408.2089999998</v>
      </c>
      <c r="G1062" s="261">
        <v>4311470.7929999996</v>
      </c>
      <c r="H1062" s="261">
        <v>3364287.952</v>
      </c>
    </row>
    <row r="1063" spans="1:8" x14ac:dyDescent="0.2">
      <c r="A1063" s="32" t="s">
        <v>2512</v>
      </c>
      <c r="B1063" s="99" t="s">
        <v>2513</v>
      </c>
      <c r="C1063" s="261">
        <v>11371</v>
      </c>
      <c r="D1063" s="261">
        <v>8802194.2530000005</v>
      </c>
      <c r="E1063" s="261">
        <v>85754.964999999997</v>
      </c>
      <c r="F1063" s="261">
        <v>921697.70700000005</v>
      </c>
      <c r="G1063" s="261">
        <v>683836.79700000002</v>
      </c>
      <c r="H1063" s="261">
        <v>237911.39300000001</v>
      </c>
    </row>
    <row r="1064" spans="1:8" x14ac:dyDescent="0.2">
      <c r="A1064" s="32" t="s">
        <v>2514</v>
      </c>
      <c r="B1064" s="99" t="s">
        <v>2515</v>
      </c>
      <c r="C1064" s="261">
        <v>1801</v>
      </c>
      <c r="D1064" s="261">
        <v>1885527.348</v>
      </c>
      <c r="E1064" s="261">
        <v>11085.888000000001</v>
      </c>
      <c r="F1064" s="261">
        <v>275176.36099999998</v>
      </c>
      <c r="G1064" s="261">
        <v>160137.171</v>
      </c>
      <c r="H1064" s="261">
        <v>115047.406</v>
      </c>
    </row>
    <row r="1065" spans="1:8" x14ac:dyDescent="0.2">
      <c r="A1065" s="32" t="s">
        <v>2516</v>
      </c>
      <c r="B1065" s="99" t="s">
        <v>2517</v>
      </c>
      <c r="C1065" s="261">
        <v>1051</v>
      </c>
      <c r="D1065" s="261">
        <v>1247354.0290000001</v>
      </c>
      <c r="E1065" s="261">
        <v>9894.19</v>
      </c>
      <c r="F1065" s="261">
        <v>175025.16899999999</v>
      </c>
      <c r="G1065" s="261">
        <v>106817.52499999999</v>
      </c>
      <c r="H1065" s="261">
        <v>68212.441999999995</v>
      </c>
    </row>
    <row r="1066" spans="1:8" x14ac:dyDescent="0.2">
      <c r="A1066" s="32" t="s">
        <v>2518</v>
      </c>
      <c r="B1066" s="99" t="s">
        <v>2519</v>
      </c>
      <c r="C1066" s="261">
        <v>750</v>
      </c>
      <c r="D1066" s="261">
        <v>638173.31900000002</v>
      </c>
      <c r="E1066" s="261">
        <v>1191.6980000000001</v>
      </c>
      <c r="F1066" s="261">
        <v>100151.192</v>
      </c>
      <c r="G1066" s="261">
        <v>53319.646000000001</v>
      </c>
      <c r="H1066" s="261">
        <v>46834.964</v>
      </c>
    </row>
    <row r="1067" spans="1:8" x14ac:dyDescent="0.2">
      <c r="A1067" s="32" t="s">
        <v>2520</v>
      </c>
      <c r="B1067" s="99" t="s">
        <v>2521</v>
      </c>
      <c r="C1067" s="261">
        <v>31</v>
      </c>
      <c r="D1067" s="261">
        <v>88981.978000000003</v>
      </c>
      <c r="E1067" s="261">
        <v>0.998</v>
      </c>
      <c r="F1067" s="261">
        <v>9516.5689999999995</v>
      </c>
      <c r="G1067" s="261">
        <v>5228.1580000000004</v>
      </c>
      <c r="H1067" s="261">
        <v>4288.415</v>
      </c>
    </row>
    <row r="1068" spans="1:8" x14ac:dyDescent="0.2">
      <c r="A1068" s="32" t="s">
        <v>2522</v>
      </c>
      <c r="B1068" s="99" t="s">
        <v>312</v>
      </c>
      <c r="C1068" s="261">
        <v>9539</v>
      </c>
      <c r="D1068" s="261">
        <v>6827684.9270000001</v>
      </c>
      <c r="E1068" s="261">
        <v>74668.078999999998</v>
      </c>
      <c r="F1068" s="261">
        <v>637004.777</v>
      </c>
      <c r="G1068" s="261">
        <v>518471.46799999999</v>
      </c>
      <c r="H1068" s="261">
        <v>118575.572</v>
      </c>
    </row>
    <row r="1069" spans="1:8" x14ac:dyDescent="0.2">
      <c r="A1069" s="32" t="s">
        <v>313</v>
      </c>
      <c r="B1069" s="99" t="s">
        <v>314</v>
      </c>
      <c r="C1069" s="261">
        <v>635</v>
      </c>
      <c r="D1069" s="261">
        <v>1091562.736</v>
      </c>
      <c r="E1069" s="261">
        <v>13044.927</v>
      </c>
      <c r="F1069" s="261">
        <v>66896.678</v>
      </c>
      <c r="G1069" s="261">
        <v>49151.523999999998</v>
      </c>
      <c r="H1069" s="261">
        <v>17753.034</v>
      </c>
    </row>
    <row r="1070" spans="1:8" x14ac:dyDescent="0.2">
      <c r="A1070" s="32" t="s">
        <v>315</v>
      </c>
      <c r="B1070" s="99" t="s">
        <v>316</v>
      </c>
      <c r="C1070" s="261">
        <v>210</v>
      </c>
      <c r="D1070" s="261">
        <v>43269.874000000003</v>
      </c>
      <c r="E1070" s="261">
        <v>110.02500000000001</v>
      </c>
      <c r="F1070" s="261">
        <v>4769.9129999999996</v>
      </c>
      <c r="G1070" s="261">
        <v>3882.4340000000002</v>
      </c>
      <c r="H1070" s="261">
        <v>887.45899999999995</v>
      </c>
    </row>
    <row r="1071" spans="1:8" x14ac:dyDescent="0.2">
      <c r="A1071" s="32" t="s">
        <v>317</v>
      </c>
      <c r="B1071" s="99" t="s">
        <v>1352</v>
      </c>
      <c r="C1071" s="261">
        <v>8694</v>
      </c>
      <c r="D1071" s="261">
        <v>5692852.3169999998</v>
      </c>
      <c r="E1071" s="261">
        <v>61513.127</v>
      </c>
      <c r="F1071" s="261">
        <v>565338.18599999999</v>
      </c>
      <c r="G1071" s="261">
        <v>465437.51</v>
      </c>
      <c r="H1071" s="261">
        <v>99935.078999999998</v>
      </c>
    </row>
    <row r="1072" spans="1:8" x14ac:dyDescent="0.2">
      <c r="A1072" s="32" t="s">
        <v>1353</v>
      </c>
      <c r="B1072" s="99" t="s">
        <v>1354</v>
      </c>
      <c r="C1072" s="261">
        <v>3135</v>
      </c>
      <c r="D1072" s="261">
        <v>1877784.7509999999</v>
      </c>
      <c r="E1072" s="261">
        <v>42691.14</v>
      </c>
      <c r="F1072" s="261">
        <v>186864.04399999999</v>
      </c>
      <c r="G1072" s="261">
        <v>189687.35</v>
      </c>
      <c r="H1072" s="261">
        <v>-2831.9830000000002</v>
      </c>
    </row>
    <row r="1073" spans="1:8" x14ac:dyDescent="0.2">
      <c r="A1073" s="32" t="s">
        <v>1355</v>
      </c>
      <c r="B1073" s="99" t="s">
        <v>1356</v>
      </c>
      <c r="C1073" s="261">
        <v>898</v>
      </c>
      <c r="D1073" s="261">
        <v>184855.42</v>
      </c>
      <c r="E1073" s="261">
        <v>323.68900000000002</v>
      </c>
      <c r="F1073" s="261">
        <v>20208.726999999999</v>
      </c>
      <c r="G1073" s="261">
        <v>18398.151000000002</v>
      </c>
      <c r="H1073" s="261">
        <v>1815.0070000000001</v>
      </c>
    </row>
    <row r="1074" spans="1:8" x14ac:dyDescent="0.2">
      <c r="A1074" s="32" t="s">
        <v>1357</v>
      </c>
      <c r="B1074" s="99" t="s">
        <v>1358</v>
      </c>
      <c r="C1074" s="261">
        <v>729</v>
      </c>
      <c r="D1074" s="261">
        <v>1238630.3570000001</v>
      </c>
      <c r="E1074" s="261">
        <v>3401.9989999999998</v>
      </c>
      <c r="F1074" s="261">
        <v>126208.495</v>
      </c>
      <c r="G1074" s="261">
        <v>75871.883000000002</v>
      </c>
      <c r="H1074" s="261">
        <v>50336.536</v>
      </c>
    </row>
    <row r="1075" spans="1:8" x14ac:dyDescent="0.2">
      <c r="A1075" s="32" t="s">
        <v>1359</v>
      </c>
      <c r="B1075" s="99" t="s">
        <v>1360</v>
      </c>
      <c r="C1075" s="261">
        <v>153</v>
      </c>
      <c r="D1075" s="261">
        <v>116996.13499999999</v>
      </c>
      <c r="E1075" s="261">
        <v>669.86199999999997</v>
      </c>
      <c r="F1075" s="261">
        <v>5846.9719999999998</v>
      </c>
      <c r="G1075" s="261">
        <v>4163.0159999999996</v>
      </c>
      <c r="H1075" s="261">
        <v>1664.867</v>
      </c>
    </row>
    <row r="1076" spans="1:8" x14ac:dyDescent="0.2">
      <c r="A1076" s="32" t="s">
        <v>1361</v>
      </c>
      <c r="B1076" s="99" t="s">
        <v>1362</v>
      </c>
      <c r="C1076" s="261">
        <v>3779</v>
      </c>
      <c r="D1076" s="261">
        <v>2274585.6540000001</v>
      </c>
      <c r="E1076" s="261">
        <v>14426.437</v>
      </c>
      <c r="F1076" s="261">
        <v>226209.948</v>
      </c>
      <c r="G1076" s="261">
        <v>177317.11</v>
      </c>
      <c r="H1076" s="261">
        <v>48950.652000000002</v>
      </c>
    </row>
    <row r="1077" spans="1:8" x14ac:dyDescent="0.2">
      <c r="A1077" s="32" t="s">
        <v>1363</v>
      </c>
      <c r="B1077" s="99" t="s">
        <v>1364</v>
      </c>
      <c r="C1077" s="261">
        <v>11298</v>
      </c>
      <c r="D1077" s="261">
        <v>2510287.2710000002</v>
      </c>
      <c r="E1077" s="261">
        <v>57085.258999999998</v>
      </c>
      <c r="F1077" s="261">
        <v>490527.201</v>
      </c>
      <c r="G1077" s="261">
        <v>323698.50799999997</v>
      </c>
      <c r="H1077" s="261">
        <v>166857.17000000001</v>
      </c>
    </row>
    <row r="1078" spans="1:8" x14ac:dyDescent="0.2">
      <c r="A1078" s="32" t="s">
        <v>1365</v>
      </c>
      <c r="B1078" s="99" t="s">
        <v>1366</v>
      </c>
      <c r="C1078" s="261">
        <v>1371</v>
      </c>
      <c r="D1078" s="261">
        <v>558127.12</v>
      </c>
      <c r="E1078" s="261">
        <v>9888.8690000000006</v>
      </c>
      <c r="F1078" s="261">
        <v>86981.29</v>
      </c>
      <c r="G1078" s="261">
        <v>60823.870999999999</v>
      </c>
      <c r="H1078" s="261">
        <v>26169.716</v>
      </c>
    </row>
    <row r="1079" spans="1:8" x14ac:dyDescent="0.2">
      <c r="A1079" s="32" t="s">
        <v>1367</v>
      </c>
      <c r="B1079" s="99" t="s">
        <v>1368</v>
      </c>
      <c r="C1079" s="261">
        <v>1259</v>
      </c>
      <c r="D1079" s="261">
        <v>518246.73700000002</v>
      </c>
      <c r="E1079" s="261">
        <v>9545.9770000000008</v>
      </c>
      <c r="F1079" s="261">
        <v>80021.941999999995</v>
      </c>
      <c r="G1079" s="261">
        <v>56495.722999999998</v>
      </c>
      <c r="H1079" s="261">
        <v>23538.521000000001</v>
      </c>
    </row>
    <row r="1080" spans="1:8" x14ac:dyDescent="0.2">
      <c r="A1080" s="32" t="s">
        <v>1369</v>
      </c>
      <c r="B1080" s="99" t="s">
        <v>1370</v>
      </c>
      <c r="C1080" s="261">
        <v>112</v>
      </c>
      <c r="D1080" s="261">
        <v>39880.383000000002</v>
      </c>
      <c r="E1080" s="261">
        <v>342.892</v>
      </c>
      <c r="F1080" s="261">
        <v>6959.348</v>
      </c>
      <c r="G1080" s="261">
        <v>4328.1480000000001</v>
      </c>
      <c r="H1080" s="261">
        <v>2631.1950000000002</v>
      </c>
    </row>
    <row r="1081" spans="1:8" x14ac:dyDescent="0.2">
      <c r="A1081" s="32" t="s">
        <v>1371</v>
      </c>
      <c r="B1081" s="99" t="s">
        <v>1372</v>
      </c>
      <c r="C1081" s="261">
        <v>9927</v>
      </c>
      <c r="D1081" s="261">
        <v>1952160.1510000001</v>
      </c>
      <c r="E1081" s="261">
        <v>47196.39</v>
      </c>
      <c r="F1081" s="261">
        <v>403545.91100000002</v>
      </c>
      <c r="G1081" s="261">
        <v>262874.63699999999</v>
      </c>
      <c r="H1081" s="261">
        <v>140687.454</v>
      </c>
    </row>
    <row r="1082" spans="1:8" x14ac:dyDescent="0.2">
      <c r="A1082" s="32" t="s">
        <v>1373</v>
      </c>
      <c r="B1082" s="99" t="s">
        <v>1374</v>
      </c>
      <c r="C1082" s="261">
        <v>599</v>
      </c>
      <c r="D1082" s="261">
        <v>203592.69200000001</v>
      </c>
      <c r="E1082" s="261">
        <v>7145.0749999999998</v>
      </c>
      <c r="F1082" s="261">
        <v>39444.661999999997</v>
      </c>
      <c r="G1082" s="261">
        <v>24314.393</v>
      </c>
      <c r="H1082" s="261">
        <v>15143.522000000001</v>
      </c>
    </row>
    <row r="1083" spans="1:8" x14ac:dyDescent="0.2">
      <c r="A1083" s="32" t="s">
        <v>1375</v>
      </c>
      <c r="B1083" s="99" t="s">
        <v>1376</v>
      </c>
      <c r="C1083" s="261">
        <v>1488</v>
      </c>
      <c r="D1083" s="261">
        <v>441854.913</v>
      </c>
      <c r="E1083" s="261">
        <v>8557.4359999999997</v>
      </c>
      <c r="F1083" s="261">
        <v>123876.617</v>
      </c>
      <c r="G1083" s="261">
        <v>100667.772</v>
      </c>
      <c r="H1083" s="261">
        <v>23212.955999999998</v>
      </c>
    </row>
    <row r="1084" spans="1:8" x14ac:dyDescent="0.2">
      <c r="A1084" s="32" t="s">
        <v>1377</v>
      </c>
      <c r="B1084" s="99" t="s">
        <v>1378</v>
      </c>
      <c r="C1084" s="261">
        <v>1739</v>
      </c>
      <c r="D1084" s="261">
        <v>189609.052</v>
      </c>
      <c r="E1084" s="261">
        <v>6230.6750000000002</v>
      </c>
      <c r="F1084" s="261">
        <v>34399.891000000003</v>
      </c>
      <c r="G1084" s="261">
        <v>17975.756000000001</v>
      </c>
      <c r="H1084" s="261">
        <v>16422.174999999999</v>
      </c>
    </row>
    <row r="1085" spans="1:8" x14ac:dyDescent="0.2">
      <c r="A1085" s="32" t="s">
        <v>1379</v>
      </c>
      <c r="B1085" s="99" t="s">
        <v>1380</v>
      </c>
      <c r="C1085" s="261">
        <v>515</v>
      </c>
      <c r="D1085" s="261">
        <v>115639.376</v>
      </c>
      <c r="E1085" s="261">
        <v>3277.607</v>
      </c>
      <c r="F1085" s="261">
        <v>21996.954000000002</v>
      </c>
      <c r="G1085" s="261">
        <v>13699.505999999999</v>
      </c>
      <c r="H1085" s="261">
        <v>8297.4179999999997</v>
      </c>
    </row>
    <row r="1086" spans="1:8" x14ac:dyDescent="0.2">
      <c r="A1086" s="32" t="s">
        <v>1381</v>
      </c>
      <c r="B1086" s="99" t="s">
        <v>1382</v>
      </c>
      <c r="C1086" s="261">
        <v>798</v>
      </c>
      <c r="D1086" s="261">
        <v>119158.74400000001</v>
      </c>
      <c r="E1086" s="261">
        <v>1479.692</v>
      </c>
      <c r="F1086" s="261">
        <v>20740.154999999999</v>
      </c>
      <c r="G1086" s="261">
        <v>12404.119000000001</v>
      </c>
      <c r="H1086" s="261">
        <v>8338.6910000000007</v>
      </c>
    </row>
    <row r="1087" spans="1:8" x14ac:dyDescent="0.2">
      <c r="A1087" s="32" t="s">
        <v>1383</v>
      </c>
      <c r="B1087" s="99" t="s">
        <v>1384</v>
      </c>
      <c r="C1087" s="261">
        <v>4788</v>
      </c>
      <c r="D1087" s="261">
        <v>882305.37399999995</v>
      </c>
      <c r="E1087" s="261">
        <v>20505.904999999999</v>
      </c>
      <c r="F1087" s="261">
        <v>163087.63200000001</v>
      </c>
      <c r="G1087" s="261">
        <v>93813.091</v>
      </c>
      <c r="H1087" s="261">
        <v>69272.691999999995</v>
      </c>
    </row>
    <row r="1088" spans="1:8" x14ac:dyDescent="0.2">
      <c r="A1088" s="32" t="s">
        <v>1385</v>
      </c>
      <c r="B1088" s="99" t="s">
        <v>1386</v>
      </c>
      <c r="C1088" s="261">
        <v>192991</v>
      </c>
      <c r="D1088" s="261">
        <v>35417044.884999998</v>
      </c>
      <c r="E1088" s="261">
        <v>571232.59900000005</v>
      </c>
      <c r="F1088" s="261">
        <v>6263183.301</v>
      </c>
      <c r="G1088" s="261">
        <v>3303935.4879999999</v>
      </c>
      <c r="H1088" s="261">
        <v>2959519.389</v>
      </c>
    </row>
    <row r="1089" spans="1:8" x14ac:dyDescent="0.2">
      <c r="A1089" s="32" t="s">
        <v>355</v>
      </c>
      <c r="B1089" s="99" t="s">
        <v>356</v>
      </c>
      <c r="C1089" s="261">
        <v>5524</v>
      </c>
      <c r="D1089" s="261">
        <v>2930976.0669999998</v>
      </c>
      <c r="E1089" s="261">
        <v>76472.770999999993</v>
      </c>
      <c r="F1089" s="261">
        <v>568779.24199999997</v>
      </c>
      <c r="G1089" s="261">
        <v>289670.995</v>
      </c>
      <c r="H1089" s="261">
        <v>279169.902</v>
      </c>
    </row>
    <row r="1090" spans="1:8" x14ac:dyDescent="0.2">
      <c r="A1090" s="32" t="s">
        <v>357</v>
      </c>
      <c r="B1090" s="99" t="s">
        <v>358</v>
      </c>
      <c r="C1090" s="261">
        <v>73561</v>
      </c>
      <c r="D1090" s="261">
        <v>7350002.3720000004</v>
      </c>
      <c r="E1090" s="261">
        <v>48129.177000000003</v>
      </c>
      <c r="F1090" s="261">
        <v>1386924.801</v>
      </c>
      <c r="G1090" s="261">
        <v>497723.141</v>
      </c>
      <c r="H1090" s="261">
        <v>889244.68200000003</v>
      </c>
    </row>
    <row r="1091" spans="1:8" x14ac:dyDescent="0.2">
      <c r="A1091" s="32" t="s">
        <v>359</v>
      </c>
      <c r="B1091" s="99" t="s">
        <v>360</v>
      </c>
      <c r="C1091" s="261">
        <v>53819</v>
      </c>
      <c r="D1091" s="261">
        <v>6067764.1880000001</v>
      </c>
      <c r="E1091" s="261">
        <v>34265.866000000002</v>
      </c>
      <c r="F1091" s="261">
        <v>1151254.348</v>
      </c>
      <c r="G1091" s="261">
        <v>379639.97899999999</v>
      </c>
      <c r="H1091" s="261">
        <v>771645.38100000005</v>
      </c>
    </row>
    <row r="1092" spans="1:8" x14ac:dyDescent="0.2">
      <c r="A1092" s="32" t="s">
        <v>361</v>
      </c>
      <c r="B1092" s="99" t="s">
        <v>362</v>
      </c>
      <c r="C1092" s="261">
        <v>19742</v>
      </c>
      <c r="D1092" s="261">
        <v>1282238.1839999999</v>
      </c>
      <c r="E1092" s="261">
        <v>13863.311</v>
      </c>
      <c r="F1092" s="261">
        <v>235670.45300000001</v>
      </c>
      <c r="G1092" s="261">
        <v>118083.162</v>
      </c>
      <c r="H1092" s="261">
        <v>117599.30100000001</v>
      </c>
    </row>
    <row r="1093" spans="1:8" x14ac:dyDescent="0.2">
      <c r="A1093" s="32" t="s">
        <v>363</v>
      </c>
      <c r="B1093" s="99" t="s">
        <v>364</v>
      </c>
      <c r="C1093" s="261">
        <v>5026</v>
      </c>
      <c r="D1093" s="261">
        <v>1726793.4180000001</v>
      </c>
      <c r="E1093" s="261">
        <v>15814.921</v>
      </c>
      <c r="F1093" s="261">
        <v>324280.16100000002</v>
      </c>
      <c r="G1093" s="261">
        <v>151683.98000000001</v>
      </c>
      <c r="H1093" s="261">
        <v>172585.42499999999</v>
      </c>
    </row>
    <row r="1094" spans="1:8" x14ac:dyDescent="0.2">
      <c r="A1094" s="32" t="s">
        <v>365</v>
      </c>
      <c r="B1094" s="99" t="s">
        <v>366</v>
      </c>
      <c r="C1094" s="261">
        <v>4808</v>
      </c>
      <c r="D1094" s="261">
        <v>1582028.0519999999</v>
      </c>
      <c r="E1094" s="261">
        <v>14983.915000000001</v>
      </c>
      <c r="F1094" s="261">
        <v>297523.76699999999</v>
      </c>
      <c r="G1094" s="261">
        <v>136641.46299999999</v>
      </c>
      <c r="H1094" s="261">
        <v>160871.52299999999</v>
      </c>
    </row>
    <row r="1095" spans="1:8" x14ac:dyDescent="0.2">
      <c r="A1095" s="32" t="s">
        <v>367</v>
      </c>
      <c r="B1095" s="99" t="s">
        <v>368</v>
      </c>
      <c r="C1095" s="261">
        <v>218</v>
      </c>
      <c r="D1095" s="261">
        <v>144765.36600000001</v>
      </c>
      <c r="E1095" s="261">
        <v>831.00599999999997</v>
      </c>
      <c r="F1095" s="261">
        <v>26756.394</v>
      </c>
      <c r="G1095" s="261">
        <v>15042.517</v>
      </c>
      <c r="H1095" s="261">
        <v>11713.902</v>
      </c>
    </row>
    <row r="1096" spans="1:8" ht="12.75" customHeight="1" x14ac:dyDescent="0.2">
      <c r="A1096" s="32" t="s">
        <v>369</v>
      </c>
      <c r="B1096" s="99" t="s">
        <v>370</v>
      </c>
      <c r="C1096" s="261">
        <v>2737</v>
      </c>
      <c r="D1096" s="261">
        <v>1116970.3829999999</v>
      </c>
      <c r="E1096" s="261">
        <v>6768.8320000000003</v>
      </c>
      <c r="F1096" s="261">
        <v>164311.549</v>
      </c>
      <c r="G1096" s="261">
        <v>142435.46900000001</v>
      </c>
      <c r="H1096" s="261">
        <v>21928.674999999999</v>
      </c>
    </row>
    <row r="1097" spans="1:8" ht="12.75" customHeight="1" x14ac:dyDescent="0.2">
      <c r="A1097" s="32" t="s">
        <v>371</v>
      </c>
      <c r="B1097" s="99" t="s">
        <v>372</v>
      </c>
      <c r="C1097" s="261">
        <v>106143</v>
      </c>
      <c r="D1097" s="261">
        <v>22292302.645</v>
      </c>
      <c r="E1097" s="261">
        <v>424046.89799999999</v>
      </c>
      <c r="F1097" s="261">
        <v>3818887.548</v>
      </c>
      <c r="G1097" s="261">
        <v>2222421.9029999999</v>
      </c>
      <c r="H1097" s="261">
        <v>1596590.7050000001</v>
      </c>
    </row>
    <row r="1098" spans="1:8" x14ac:dyDescent="0.2">
      <c r="A1098" s="177"/>
    </row>
    <row r="1099" spans="1:8" x14ac:dyDescent="0.2">
      <c r="A1099" s="27" t="s">
        <v>1692</v>
      </c>
    </row>
    <row r="1100" spans="1:8" x14ac:dyDescent="0.2">
      <c r="A1100" s="30" t="s">
        <v>1693</v>
      </c>
    </row>
    <row r="1101" spans="1:8" x14ac:dyDescent="0.2">
      <c r="A1101" s="30" t="s">
        <v>3360</v>
      </c>
    </row>
  </sheetData>
  <sheetProtection selectLockedCells="1" selectUnlockedCells="1"/>
  <customSheetViews>
    <customSheetView guid="{3103A2BE-5920-4A4F-9995-346B80167030}" scale="60" showPageBreaks="1" view="pageBreakPreview" showRuler="0">
      <selection sqref="A1:H1"/>
      <rowBreaks count="13" manualBreakCount="13">
        <brk id="57" max="16383" man="1"/>
        <brk id="142" max="7" man="1"/>
        <brk id="227" max="7" man="1"/>
        <brk id="312" max="7" man="1"/>
        <brk id="397" max="7" man="1"/>
        <brk id="482" max="7" man="1"/>
        <brk id="567" max="7" man="1"/>
        <brk id="652" max="7" man="1"/>
        <brk id="737" max="7" man="1"/>
        <brk id="822" max="7" man="1"/>
        <brk id="907" max="7" man="1"/>
        <brk id="992" max="7" man="1"/>
        <brk id="1077" max="7" man="1"/>
      </rowBreaks>
      <pageMargins left="0.78740157499999996" right="0.78740157499999996" top="0.984251969" bottom="0.984251969" header="0.4921259845" footer="0.4921259845"/>
      <pageSetup paperSize="9" scale="65" orientation="portrait" horizontalDpi="0" verticalDpi="0" r:id="rId1"/>
      <headerFooter alignWithMargins="0"/>
    </customSheetView>
  </customSheetViews>
  <mergeCells count="3">
    <mergeCell ref="A1:H1"/>
    <mergeCell ref="A2:G2"/>
    <mergeCell ref="D9:H9"/>
  </mergeCells>
  <phoneticPr fontId="12" type="noConversion"/>
  <pageMargins left="0.6692913385826772" right="0.6692913385826772" top="0.6692913385826772" bottom="0.6692913385826772" header="0.51181102362204722" footer="0.51181102362204722"/>
  <pageSetup paperSize="9" scale="65" fitToHeight="20" orientation="portrait" horizontalDpi="0" verticalDpi="0" r:id="rId2"/>
  <headerFooter alignWithMargins="0"/>
  <rowBreaks count="1" manualBreakCount="1">
    <brk id="69" max="7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5" enableFormatConditionsCalculation="0">
    <pageSetUpPr fitToPage="1"/>
  </sheetPr>
  <dimension ref="A1:Q81"/>
  <sheetViews>
    <sheetView zoomScaleNormal="100" zoomScaleSheetLayoutView="86" workbookViewId="0">
      <selection activeCell="N40" sqref="N40"/>
    </sheetView>
  </sheetViews>
  <sheetFormatPr baseColWidth="10" defaultRowHeight="12.75" x14ac:dyDescent="0.2"/>
  <cols>
    <col min="1" max="1" width="11.5703125" style="32" customWidth="1"/>
    <col min="2" max="2" width="54" style="32" customWidth="1"/>
    <col min="3" max="3" width="13.7109375" style="32" customWidth="1"/>
    <col min="4" max="4" width="15.7109375" style="32" customWidth="1"/>
    <col min="5" max="5" width="10.5703125" style="32" customWidth="1"/>
    <col min="6" max="6" width="13.7109375" style="32" customWidth="1"/>
    <col min="7" max="7" width="10.7109375" style="32" customWidth="1"/>
    <col min="8" max="8" width="13.7109375" style="32" customWidth="1"/>
    <col min="9" max="9" width="10.85546875" style="32" customWidth="1"/>
    <col min="10" max="10" width="13.7109375" style="32" customWidth="1"/>
    <col min="11" max="11" width="10.7109375" style="32" customWidth="1"/>
    <col min="12" max="12" width="13" style="32" customWidth="1"/>
    <col min="13" max="13" width="9.7109375" style="32" customWidth="1"/>
    <col min="14" max="14" width="12.85546875" style="32" customWidth="1"/>
    <col min="15" max="15" width="9.5703125" style="32" customWidth="1"/>
    <col min="16" max="16" width="11.140625" style="32" customWidth="1"/>
    <col min="17" max="17" width="12.85546875" style="107" customWidth="1"/>
    <col min="18" max="16384" width="11.42578125" style="32"/>
  </cols>
  <sheetData>
    <row r="1" spans="1:17" s="102" customFormat="1" ht="20.100000000000001" customHeight="1" x14ac:dyDescent="0.2">
      <c r="A1" s="100" t="s">
        <v>388</v>
      </c>
      <c r="B1" s="100"/>
      <c r="C1" s="100"/>
      <c r="D1" s="100"/>
      <c r="E1" s="100"/>
      <c r="F1" s="100"/>
      <c r="G1" s="100" t="s">
        <v>388</v>
      </c>
      <c r="H1" s="37"/>
      <c r="I1" s="37"/>
      <c r="J1" s="37"/>
      <c r="K1" s="37"/>
      <c r="L1" s="37"/>
      <c r="M1" s="37"/>
      <c r="N1" s="37"/>
      <c r="O1" s="37"/>
      <c r="P1" s="37"/>
      <c r="Q1" s="101"/>
    </row>
    <row r="2" spans="1:17" s="87" customFormat="1" ht="20.100000000000001" customHeight="1" x14ac:dyDescent="0.25">
      <c r="A2" s="2" t="s">
        <v>3378</v>
      </c>
      <c r="B2" s="2"/>
      <c r="C2" s="2"/>
      <c r="D2" s="2"/>
      <c r="E2" s="2"/>
      <c r="F2" s="2"/>
      <c r="G2" s="2" t="s">
        <v>3378</v>
      </c>
      <c r="H2" s="103"/>
      <c r="I2" s="103"/>
      <c r="J2" s="103"/>
      <c r="K2" s="103"/>
      <c r="L2" s="103"/>
      <c r="Q2" s="104"/>
    </row>
    <row r="3" spans="1:17" ht="7.5" customHeight="1" x14ac:dyDescent="0.2">
      <c r="A3" s="105"/>
      <c r="B3" s="106"/>
      <c r="C3" s="105"/>
      <c r="D3" s="105"/>
      <c r="E3" s="105"/>
      <c r="F3" s="105"/>
    </row>
    <row r="4" spans="1:17" ht="16.5" customHeight="1" x14ac:dyDescent="0.2">
      <c r="A4" s="487" t="s">
        <v>389</v>
      </c>
      <c r="B4" s="488" t="s">
        <v>825</v>
      </c>
      <c r="C4" s="108" t="s">
        <v>390</v>
      </c>
      <c r="D4" s="109"/>
      <c r="E4" s="110"/>
      <c r="F4" s="111" t="s">
        <v>391</v>
      </c>
      <c r="G4" s="477" t="s">
        <v>1742</v>
      </c>
      <c r="H4" s="477"/>
      <c r="I4" s="477"/>
      <c r="J4" s="478"/>
      <c r="K4" s="479" t="s">
        <v>475</v>
      </c>
      <c r="L4" s="480"/>
      <c r="M4" s="480"/>
      <c r="N4" s="480"/>
      <c r="O4" s="480"/>
      <c r="P4" s="480"/>
      <c r="Q4" s="474" t="s">
        <v>389</v>
      </c>
    </row>
    <row r="5" spans="1:17" ht="19.5" customHeight="1" x14ac:dyDescent="0.2">
      <c r="A5" s="488"/>
      <c r="B5" s="488"/>
      <c r="C5" s="490" t="s">
        <v>2823</v>
      </c>
      <c r="D5" s="492" t="s">
        <v>2824</v>
      </c>
      <c r="E5" s="483" t="s">
        <v>392</v>
      </c>
      <c r="F5" s="494"/>
      <c r="G5" s="480" t="s">
        <v>393</v>
      </c>
      <c r="H5" s="481"/>
      <c r="I5" s="481"/>
      <c r="J5" s="482"/>
      <c r="K5" s="483" t="s">
        <v>392</v>
      </c>
      <c r="L5" s="484"/>
      <c r="M5" s="480" t="s">
        <v>393</v>
      </c>
      <c r="N5" s="481"/>
      <c r="O5" s="481"/>
      <c r="P5" s="482"/>
      <c r="Q5" s="475"/>
    </row>
    <row r="6" spans="1:17" ht="16.5" customHeight="1" x14ac:dyDescent="0.2">
      <c r="A6" s="488"/>
      <c r="B6" s="488"/>
      <c r="C6" s="491"/>
      <c r="D6" s="493"/>
      <c r="E6" s="495"/>
      <c r="F6" s="496"/>
      <c r="G6" s="113" t="s">
        <v>394</v>
      </c>
      <c r="H6" s="113"/>
      <c r="I6" s="112" t="s">
        <v>395</v>
      </c>
      <c r="J6" s="114"/>
      <c r="K6" s="485"/>
      <c r="L6" s="486"/>
      <c r="M6" s="113" t="s">
        <v>2825</v>
      </c>
      <c r="N6" s="115"/>
      <c r="O6" s="112" t="s">
        <v>2826</v>
      </c>
      <c r="P6" s="116"/>
      <c r="Q6" s="475"/>
    </row>
    <row r="7" spans="1:17" ht="16.5" customHeight="1" x14ac:dyDescent="0.2">
      <c r="A7" s="489"/>
      <c r="B7" s="489"/>
      <c r="C7" s="117" t="s">
        <v>1441</v>
      </c>
      <c r="D7" s="117" t="s">
        <v>1443</v>
      </c>
      <c r="E7" s="118" t="s">
        <v>396</v>
      </c>
      <c r="F7" s="431" t="s">
        <v>1443</v>
      </c>
      <c r="G7" s="119" t="s">
        <v>396</v>
      </c>
      <c r="H7" s="117" t="s">
        <v>1443</v>
      </c>
      <c r="I7" s="117" t="s">
        <v>396</v>
      </c>
      <c r="J7" s="117" t="s">
        <v>1443</v>
      </c>
      <c r="K7" s="117" t="s">
        <v>396</v>
      </c>
      <c r="L7" s="117" t="s">
        <v>1443</v>
      </c>
      <c r="M7" s="119" t="s">
        <v>396</v>
      </c>
      <c r="N7" s="117" t="s">
        <v>1443</v>
      </c>
      <c r="O7" s="117" t="s">
        <v>396</v>
      </c>
      <c r="P7" s="117" t="s">
        <v>1443</v>
      </c>
      <c r="Q7" s="476"/>
    </row>
    <row r="8" spans="1:17" ht="12.75" customHeight="1" x14ac:dyDescent="0.2">
      <c r="A8" s="120"/>
      <c r="B8" s="121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22"/>
      <c r="N8" s="122"/>
      <c r="O8" s="122"/>
      <c r="P8" s="122"/>
      <c r="Q8" s="123"/>
    </row>
    <row r="9" spans="1:17" ht="12.95" customHeight="1" x14ac:dyDescent="0.2">
      <c r="A9" s="32" t="s">
        <v>397</v>
      </c>
      <c r="B9" s="124" t="s">
        <v>839</v>
      </c>
      <c r="C9" s="261">
        <v>3243538</v>
      </c>
      <c r="D9" s="261">
        <v>5765567.0267970003</v>
      </c>
      <c r="E9" s="261">
        <v>3232672</v>
      </c>
      <c r="F9" s="261">
        <v>4482546.4338339996</v>
      </c>
      <c r="G9" s="261">
        <v>3172977</v>
      </c>
      <c r="H9" s="261">
        <v>3685580.5035939999</v>
      </c>
      <c r="I9" s="261">
        <v>753384</v>
      </c>
      <c r="J9" s="261">
        <v>601238.959363</v>
      </c>
      <c r="K9" s="261">
        <v>558940</v>
      </c>
      <c r="L9" s="261">
        <v>1283020.5929630001</v>
      </c>
      <c r="M9" s="261">
        <v>358249</v>
      </c>
      <c r="N9" s="261">
        <v>1104569.058713</v>
      </c>
      <c r="O9" s="261">
        <v>244116</v>
      </c>
      <c r="P9" s="261">
        <v>178451.53425</v>
      </c>
      <c r="Q9" s="107" t="s">
        <v>397</v>
      </c>
    </row>
    <row r="10" spans="1:17" ht="12.95" customHeight="1" x14ac:dyDescent="0.2">
      <c r="A10" s="32" t="s">
        <v>1749</v>
      </c>
      <c r="B10" s="124" t="s">
        <v>841</v>
      </c>
      <c r="C10" s="261">
        <v>94283</v>
      </c>
      <c r="D10" s="261">
        <v>41258.062431999999</v>
      </c>
      <c r="E10" s="261">
        <v>94227</v>
      </c>
      <c r="F10" s="261">
        <v>39042.114151000002</v>
      </c>
      <c r="G10" s="261">
        <v>86727</v>
      </c>
      <c r="H10" s="261">
        <v>12519.4125</v>
      </c>
      <c r="I10" s="261">
        <v>53232</v>
      </c>
      <c r="J10" s="261">
        <v>25284.659685999999</v>
      </c>
      <c r="K10" s="261">
        <v>11889</v>
      </c>
      <c r="L10" s="261">
        <v>2215.948281</v>
      </c>
      <c r="M10" s="261">
        <v>4701</v>
      </c>
      <c r="N10" s="261">
        <v>1908.098571</v>
      </c>
      <c r="O10" s="261">
        <v>7885</v>
      </c>
      <c r="P10" s="261">
        <v>307.84971000000002</v>
      </c>
      <c r="Q10" s="107" t="s">
        <v>1749</v>
      </c>
    </row>
    <row r="11" spans="1:17" ht="12.95" customHeight="1" x14ac:dyDescent="0.2">
      <c r="A11" s="32" t="s">
        <v>1750</v>
      </c>
      <c r="B11" s="124" t="s">
        <v>3053</v>
      </c>
      <c r="C11" s="261">
        <v>1970</v>
      </c>
      <c r="D11" s="261">
        <v>21258.667206999999</v>
      </c>
      <c r="E11" s="261">
        <v>1964</v>
      </c>
      <c r="F11" s="261">
        <v>17906.848540999999</v>
      </c>
      <c r="G11" s="261">
        <v>1960</v>
      </c>
      <c r="H11" s="261">
        <v>16137.049454</v>
      </c>
      <c r="I11" s="261">
        <v>183</v>
      </c>
      <c r="J11" s="261">
        <v>97.892364000000001</v>
      </c>
      <c r="K11" s="261">
        <v>687</v>
      </c>
      <c r="L11" s="261">
        <v>3351.8186660000001</v>
      </c>
      <c r="M11" s="261">
        <v>549</v>
      </c>
      <c r="N11" s="261">
        <v>3268.8997859999999</v>
      </c>
      <c r="O11" s="261">
        <v>250</v>
      </c>
      <c r="P11" s="261">
        <v>82.918880000000001</v>
      </c>
      <c r="Q11" s="107" t="s">
        <v>1750</v>
      </c>
    </row>
    <row r="12" spans="1:17" ht="12.95" customHeight="1" x14ac:dyDescent="0.2">
      <c r="A12" s="32" t="s">
        <v>1751</v>
      </c>
      <c r="B12" s="124" t="s">
        <v>1978</v>
      </c>
      <c r="C12" s="261">
        <v>237337</v>
      </c>
      <c r="D12" s="261">
        <v>2008826.9844800001</v>
      </c>
      <c r="E12" s="261">
        <v>236852</v>
      </c>
      <c r="F12" s="261">
        <v>1225137.7459730001</v>
      </c>
      <c r="G12" s="261">
        <v>233496</v>
      </c>
      <c r="H12" s="261">
        <v>1048137.5633489999</v>
      </c>
      <c r="I12" s="261">
        <v>56153</v>
      </c>
      <c r="J12" s="261">
        <v>146217.32564200001</v>
      </c>
      <c r="K12" s="261">
        <v>81076</v>
      </c>
      <c r="L12" s="261">
        <v>783689.23850700003</v>
      </c>
      <c r="M12" s="261">
        <v>75421</v>
      </c>
      <c r="N12" s="261">
        <v>772573.66328800004</v>
      </c>
      <c r="O12" s="261">
        <v>13161</v>
      </c>
      <c r="P12" s="261">
        <v>11115.575219</v>
      </c>
      <c r="Q12" s="107" t="s">
        <v>1751</v>
      </c>
    </row>
    <row r="13" spans="1:17" ht="12.95" customHeight="1" x14ac:dyDescent="0.2">
      <c r="A13" s="126">
        <v>10</v>
      </c>
      <c r="B13" s="124" t="s">
        <v>398</v>
      </c>
      <c r="C13" s="261">
        <v>30323</v>
      </c>
      <c r="D13" s="261">
        <v>185281.66372300001</v>
      </c>
      <c r="E13" s="261">
        <v>30298</v>
      </c>
      <c r="F13" s="261">
        <v>151289.02369599999</v>
      </c>
      <c r="G13" s="261">
        <v>29215</v>
      </c>
      <c r="H13" s="261">
        <v>18037.131594999999</v>
      </c>
      <c r="I13" s="261">
        <v>27474</v>
      </c>
      <c r="J13" s="261">
        <v>132802.12185900001</v>
      </c>
      <c r="K13" s="261">
        <v>4521</v>
      </c>
      <c r="L13" s="261">
        <v>33992.640027000001</v>
      </c>
      <c r="M13" s="261">
        <v>3514</v>
      </c>
      <c r="N13" s="261">
        <v>33789.614836000001</v>
      </c>
      <c r="O13" s="261">
        <v>1600</v>
      </c>
      <c r="P13" s="261">
        <v>203.02519100000001</v>
      </c>
      <c r="Q13" s="127">
        <v>10</v>
      </c>
    </row>
    <row r="14" spans="1:17" ht="12.95" customHeight="1" x14ac:dyDescent="0.2">
      <c r="A14" s="126">
        <v>16</v>
      </c>
      <c r="B14" s="124" t="s">
        <v>2629</v>
      </c>
      <c r="C14" s="261">
        <v>14862</v>
      </c>
      <c r="D14" s="261">
        <v>25124.06192</v>
      </c>
      <c r="E14" s="261">
        <v>14850</v>
      </c>
      <c r="F14" s="261">
        <v>19844.096543</v>
      </c>
      <c r="G14" s="261">
        <v>14750</v>
      </c>
      <c r="H14" s="261">
        <v>18086.631182000001</v>
      </c>
      <c r="I14" s="261">
        <v>2484</v>
      </c>
      <c r="J14" s="261">
        <v>927.72959000000003</v>
      </c>
      <c r="K14" s="261">
        <v>3128</v>
      </c>
      <c r="L14" s="261">
        <v>5279.9653770000004</v>
      </c>
      <c r="M14" s="261">
        <v>2787</v>
      </c>
      <c r="N14" s="261">
        <v>5228.7962120000002</v>
      </c>
      <c r="O14" s="261">
        <v>556</v>
      </c>
      <c r="P14" s="261">
        <v>51.169165</v>
      </c>
      <c r="Q14" s="127">
        <v>16</v>
      </c>
    </row>
    <row r="15" spans="1:17" ht="12.95" customHeight="1" x14ac:dyDescent="0.2">
      <c r="A15" s="126">
        <v>17</v>
      </c>
      <c r="B15" s="124" t="s">
        <v>498</v>
      </c>
      <c r="C15" s="261">
        <v>2300</v>
      </c>
      <c r="D15" s="261">
        <v>42000.534721999997</v>
      </c>
      <c r="E15" s="261">
        <v>2292</v>
      </c>
      <c r="F15" s="261">
        <v>28479.199657000001</v>
      </c>
      <c r="G15" s="261">
        <v>2290</v>
      </c>
      <c r="H15" s="261">
        <v>28347.218294999999</v>
      </c>
      <c r="I15" s="261">
        <v>327</v>
      </c>
      <c r="J15" s="261">
        <v>49.641182000000001</v>
      </c>
      <c r="K15" s="261">
        <v>1411</v>
      </c>
      <c r="L15" s="261">
        <v>13521.335064999999</v>
      </c>
      <c r="M15" s="261">
        <v>1375</v>
      </c>
      <c r="N15" s="261">
        <v>13204.129406</v>
      </c>
      <c r="O15" s="261">
        <v>213</v>
      </c>
      <c r="P15" s="261">
        <v>317.20565900000003</v>
      </c>
      <c r="Q15" s="127">
        <v>17</v>
      </c>
    </row>
    <row r="16" spans="1:17" ht="12.95" customHeight="1" x14ac:dyDescent="0.2">
      <c r="A16" s="126">
        <v>18</v>
      </c>
      <c r="B16" s="124" t="s">
        <v>2630</v>
      </c>
      <c r="C16" s="261">
        <v>13164</v>
      </c>
      <c r="D16" s="261">
        <v>21419.321779000002</v>
      </c>
      <c r="E16" s="261">
        <v>13155</v>
      </c>
      <c r="F16" s="261">
        <v>18561.255534</v>
      </c>
      <c r="G16" s="261">
        <v>13128</v>
      </c>
      <c r="H16" s="261">
        <v>16328.550316000001</v>
      </c>
      <c r="I16" s="261">
        <v>4829</v>
      </c>
      <c r="J16" s="261">
        <v>2145.8428709999998</v>
      </c>
      <c r="K16" s="261">
        <v>4869</v>
      </c>
      <c r="L16" s="261">
        <v>2858.066245</v>
      </c>
      <c r="M16" s="261">
        <v>4461</v>
      </c>
      <c r="N16" s="261">
        <v>2787.4029030000002</v>
      </c>
      <c r="O16" s="261">
        <v>939</v>
      </c>
      <c r="P16" s="261">
        <v>70.663342</v>
      </c>
      <c r="Q16" s="127">
        <v>18</v>
      </c>
    </row>
    <row r="17" spans="1:17" ht="12.95" customHeight="1" x14ac:dyDescent="0.2">
      <c r="A17" s="126">
        <v>19</v>
      </c>
      <c r="B17" s="124" t="s">
        <v>2631</v>
      </c>
      <c r="C17" s="261">
        <v>127</v>
      </c>
      <c r="D17" s="261">
        <v>151688.46414200001</v>
      </c>
      <c r="E17" s="261">
        <v>126</v>
      </c>
      <c r="F17" s="261">
        <v>133494.64178500001</v>
      </c>
      <c r="G17" s="261">
        <v>125</v>
      </c>
      <c r="H17" s="261">
        <v>131358.417261</v>
      </c>
      <c r="I17" s="261">
        <v>28</v>
      </c>
      <c r="J17" s="261">
        <v>1463.8213539999999</v>
      </c>
      <c r="K17" s="261">
        <v>69</v>
      </c>
      <c r="L17" s="261">
        <v>18193.822357000001</v>
      </c>
      <c r="M17" s="261">
        <v>67</v>
      </c>
      <c r="N17" s="261">
        <v>17630.65482</v>
      </c>
      <c r="O17" s="261">
        <v>19</v>
      </c>
      <c r="P17" s="261">
        <v>563.16753700000004</v>
      </c>
      <c r="Q17" s="127">
        <v>19</v>
      </c>
    </row>
    <row r="18" spans="1:17" ht="12.95" customHeight="1" x14ac:dyDescent="0.2">
      <c r="A18" s="126">
        <v>20</v>
      </c>
      <c r="B18" s="124" t="s">
        <v>890</v>
      </c>
      <c r="C18" s="261">
        <v>4162</v>
      </c>
      <c r="D18" s="261">
        <v>150985.499832</v>
      </c>
      <c r="E18" s="261">
        <v>4131</v>
      </c>
      <c r="F18" s="261">
        <v>79543.742178</v>
      </c>
      <c r="G18" s="261">
        <v>4118</v>
      </c>
      <c r="H18" s="261">
        <v>77034.424241999994</v>
      </c>
      <c r="I18" s="261">
        <v>613</v>
      </c>
      <c r="J18" s="261">
        <v>1111.864204</v>
      </c>
      <c r="K18" s="261">
        <v>2639</v>
      </c>
      <c r="L18" s="261">
        <v>71441.757654000001</v>
      </c>
      <c r="M18" s="261">
        <v>2562</v>
      </c>
      <c r="N18" s="261">
        <v>70311.463231999995</v>
      </c>
      <c r="O18" s="261">
        <v>381</v>
      </c>
      <c r="P18" s="261">
        <v>1130.2944219999999</v>
      </c>
      <c r="Q18" s="127">
        <v>20</v>
      </c>
    </row>
    <row r="19" spans="1:17" ht="12.95" customHeight="1" x14ac:dyDescent="0.2">
      <c r="A19" s="126">
        <v>21</v>
      </c>
      <c r="B19" s="124" t="s">
        <v>2632</v>
      </c>
      <c r="C19" s="261">
        <v>939</v>
      </c>
      <c r="D19" s="261">
        <v>71071.959774999996</v>
      </c>
      <c r="E19" s="261">
        <v>922</v>
      </c>
      <c r="F19" s="261">
        <v>35409.732580999997</v>
      </c>
      <c r="G19" s="261">
        <v>913</v>
      </c>
      <c r="H19" s="261">
        <v>34124.269160999997</v>
      </c>
      <c r="I19" s="261">
        <v>387</v>
      </c>
      <c r="J19" s="261">
        <v>769.32210299999997</v>
      </c>
      <c r="K19" s="261">
        <v>629</v>
      </c>
      <c r="L19" s="261">
        <v>35662.227193999999</v>
      </c>
      <c r="M19" s="261">
        <v>606</v>
      </c>
      <c r="N19" s="261">
        <v>31891.493996000001</v>
      </c>
      <c r="O19" s="261">
        <v>122</v>
      </c>
      <c r="P19" s="261">
        <v>3770.7331979999999</v>
      </c>
      <c r="Q19" s="127">
        <v>21</v>
      </c>
    </row>
    <row r="20" spans="1:17" ht="12.95" customHeight="1" x14ac:dyDescent="0.2">
      <c r="A20" s="126">
        <v>22</v>
      </c>
      <c r="B20" s="124" t="s">
        <v>3168</v>
      </c>
      <c r="C20" s="261">
        <v>7997</v>
      </c>
      <c r="D20" s="261">
        <v>92559.135859000002</v>
      </c>
      <c r="E20" s="261">
        <v>7973</v>
      </c>
      <c r="F20" s="261">
        <v>58320.702198999999</v>
      </c>
      <c r="G20" s="261">
        <v>7961</v>
      </c>
      <c r="H20" s="261">
        <v>57539.252167999999</v>
      </c>
      <c r="I20" s="261">
        <v>459</v>
      </c>
      <c r="J20" s="261">
        <v>19.893899000000001</v>
      </c>
      <c r="K20" s="261">
        <v>4920</v>
      </c>
      <c r="L20" s="261">
        <v>34238.433660000002</v>
      </c>
      <c r="M20" s="261">
        <v>4805</v>
      </c>
      <c r="N20" s="261">
        <v>32809.009939000003</v>
      </c>
      <c r="O20" s="261">
        <v>602</v>
      </c>
      <c r="P20" s="261">
        <v>1429.4237209999999</v>
      </c>
      <c r="Q20" s="127">
        <v>22</v>
      </c>
    </row>
    <row r="21" spans="1:17" ht="12.95" customHeight="1" x14ac:dyDescent="0.2">
      <c r="A21" s="126">
        <v>23</v>
      </c>
      <c r="B21" s="124" t="s">
        <v>2633</v>
      </c>
      <c r="C21" s="261">
        <v>12184</v>
      </c>
      <c r="D21" s="261">
        <v>49400.304502999999</v>
      </c>
      <c r="E21" s="261">
        <v>12169</v>
      </c>
      <c r="F21" s="261">
        <v>39339.715256000003</v>
      </c>
      <c r="G21" s="261">
        <v>12081</v>
      </c>
      <c r="H21" s="261">
        <v>38028.098043999998</v>
      </c>
      <c r="I21" s="261">
        <v>845</v>
      </c>
      <c r="J21" s="261">
        <v>35.245735000000003</v>
      </c>
      <c r="K21" s="261">
        <v>2965</v>
      </c>
      <c r="L21" s="261">
        <v>10060.589247</v>
      </c>
      <c r="M21" s="261">
        <v>2612</v>
      </c>
      <c r="N21" s="261">
        <v>9900.4447270000001</v>
      </c>
      <c r="O21" s="261">
        <v>673</v>
      </c>
      <c r="P21" s="261">
        <v>160.14452</v>
      </c>
      <c r="Q21" s="127">
        <v>23</v>
      </c>
    </row>
    <row r="22" spans="1:17" ht="12.95" customHeight="1" x14ac:dyDescent="0.2">
      <c r="A22" s="126">
        <v>24</v>
      </c>
      <c r="B22" s="124" t="s">
        <v>2634</v>
      </c>
      <c r="C22" s="261">
        <v>4052</v>
      </c>
      <c r="D22" s="261">
        <v>112714.007893</v>
      </c>
      <c r="E22" s="261">
        <v>4039</v>
      </c>
      <c r="F22" s="261">
        <v>70827.318104999998</v>
      </c>
      <c r="G22" s="261">
        <v>4005</v>
      </c>
      <c r="H22" s="261">
        <v>65214.370064000002</v>
      </c>
      <c r="I22" s="261">
        <v>254</v>
      </c>
      <c r="J22" s="261">
        <v>27.910467000000001</v>
      </c>
      <c r="K22" s="261">
        <v>1801</v>
      </c>
      <c r="L22" s="261">
        <v>41886.689788000003</v>
      </c>
      <c r="M22" s="261">
        <v>1747</v>
      </c>
      <c r="N22" s="261">
        <v>41726.862538000001</v>
      </c>
      <c r="O22" s="261">
        <v>268</v>
      </c>
      <c r="P22" s="261">
        <v>159.82724999999999</v>
      </c>
      <c r="Q22" s="127">
        <v>24</v>
      </c>
    </row>
    <row r="23" spans="1:17" ht="12.95" customHeight="1" x14ac:dyDescent="0.2">
      <c r="A23" s="126">
        <v>25</v>
      </c>
      <c r="B23" s="124" t="s">
        <v>230</v>
      </c>
      <c r="C23" s="261">
        <v>46445</v>
      </c>
      <c r="D23" s="261">
        <v>128856.063427</v>
      </c>
      <c r="E23" s="261">
        <v>46416</v>
      </c>
      <c r="F23" s="261">
        <v>98378.903002999999</v>
      </c>
      <c r="G23" s="261">
        <v>46033</v>
      </c>
      <c r="H23" s="261">
        <v>92806.115374999994</v>
      </c>
      <c r="I23" s="261">
        <v>1580</v>
      </c>
      <c r="J23" s="261">
        <v>53.283464000000002</v>
      </c>
      <c r="K23" s="261">
        <v>14082</v>
      </c>
      <c r="L23" s="261">
        <v>30477.160424000002</v>
      </c>
      <c r="M23" s="261">
        <v>13164</v>
      </c>
      <c r="N23" s="261">
        <v>30336.848857000001</v>
      </c>
      <c r="O23" s="261">
        <v>1945</v>
      </c>
      <c r="P23" s="261">
        <v>140.311567</v>
      </c>
      <c r="Q23" s="127">
        <v>25</v>
      </c>
    </row>
    <row r="24" spans="1:17" ht="12.95" customHeight="1" x14ac:dyDescent="0.2">
      <c r="A24" s="126">
        <v>26</v>
      </c>
      <c r="B24" s="124" t="s">
        <v>2635</v>
      </c>
      <c r="C24" s="261">
        <v>11986</v>
      </c>
      <c r="D24" s="261">
        <v>121585.21673499999</v>
      </c>
      <c r="E24" s="261">
        <v>11924</v>
      </c>
      <c r="F24" s="261">
        <v>65387.504019</v>
      </c>
      <c r="G24" s="261">
        <v>11905</v>
      </c>
      <c r="H24" s="261">
        <v>60551.057896999999</v>
      </c>
      <c r="I24" s="261">
        <v>1101</v>
      </c>
      <c r="J24" s="261">
        <v>528.87363100000005</v>
      </c>
      <c r="K24" s="261">
        <v>6204</v>
      </c>
      <c r="L24" s="261">
        <v>56197.712716000002</v>
      </c>
      <c r="M24" s="261">
        <v>5938</v>
      </c>
      <c r="N24" s="261">
        <v>55759.310717</v>
      </c>
      <c r="O24" s="261">
        <v>757</v>
      </c>
      <c r="P24" s="261">
        <v>438.40199899999999</v>
      </c>
      <c r="Q24" s="127">
        <v>26</v>
      </c>
    </row>
    <row r="25" spans="1:17" ht="12.95" customHeight="1" x14ac:dyDescent="0.2">
      <c r="A25" s="126">
        <v>27</v>
      </c>
      <c r="B25" s="124" t="s">
        <v>2636</v>
      </c>
      <c r="C25" s="261">
        <v>7658</v>
      </c>
      <c r="D25" s="261">
        <v>74932.735839000001</v>
      </c>
      <c r="E25" s="261">
        <v>7633</v>
      </c>
      <c r="F25" s="261">
        <v>46199.477553999997</v>
      </c>
      <c r="G25" s="261">
        <v>7612</v>
      </c>
      <c r="H25" s="261">
        <v>44177.073984000002</v>
      </c>
      <c r="I25" s="261">
        <v>416</v>
      </c>
      <c r="J25" s="261">
        <v>16.543451999999998</v>
      </c>
      <c r="K25" s="261">
        <v>3785</v>
      </c>
      <c r="L25" s="261">
        <v>28733.258285</v>
      </c>
      <c r="M25" s="261">
        <v>3676</v>
      </c>
      <c r="N25" s="261">
        <v>28652.713217</v>
      </c>
      <c r="O25" s="261">
        <v>443</v>
      </c>
      <c r="P25" s="261">
        <v>80.545068000000001</v>
      </c>
      <c r="Q25" s="127">
        <v>27</v>
      </c>
    </row>
    <row r="26" spans="1:17" ht="12.95" customHeight="1" x14ac:dyDescent="0.2">
      <c r="A26" s="126">
        <v>28</v>
      </c>
      <c r="B26" s="124" t="s">
        <v>2637</v>
      </c>
      <c r="C26" s="261">
        <v>20378</v>
      </c>
      <c r="D26" s="261">
        <v>214542.441326</v>
      </c>
      <c r="E26" s="261">
        <v>20288</v>
      </c>
      <c r="F26" s="261">
        <v>108778.11921400001</v>
      </c>
      <c r="G26" s="261">
        <v>20238</v>
      </c>
      <c r="H26" s="261">
        <v>105491.48291599999</v>
      </c>
      <c r="I26" s="261">
        <v>1232</v>
      </c>
      <c r="J26" s="261">
        <v>81.671423000000004</v>
      </c>
      <c r="K26" s="261">
        <v>11895</v>
      </c>
      <c r="L26" s="261">
        <v>105764.32211199999</v>
      </c>
      <c r="M26" s="261">
        <v>11597</v>
      </c>
      <c r="N26" s="261">
        <v>105447.087335</v>
      </c>
      <c r="O26" s="261">
        <v>1304</v>
      </c>
      <c r="P26" s="261">
        <v>317.23477700000001</v>
      </c>
      <c r="Q26" s="127">
        <v>28</v>
      </c>
    </row>
    <row r="27" spans="1:17" ht="12.95" customHeight="1" x14ac:dyDescent="0.2">
      <c r="A27" s="126">
        <v>29</v>
      </c>
      <c r="B27" s="124" t="s">
        <v>1499</v>
      </c>
      <c r="C27" s="261">
        <v>3677</v>
      </c>
      <c r="D27" s="261">
        <v>376686.16136700002</v>
      </c>
      <c r="E27" s="261">
        <v>3659</v>
      </c>
      <c r="F27" s="261">
        <v>147597.45043299999</v>
      </c>
      <c r="G27" s="261">
        <v>3654</v>
      </c>
      <c r="H27" s="261">
        <v>145895.396416</v>
      </c>
      <c r="I27" s="261">
        <v>225</v>
      </c>
      <c r="J27" s="261">
        <v>116.94728499999999</v>
      </c>
      <c r="K27" s="261">
        <v>1770</v>
      </c>
      <c r="L27" s="261">
        <v>229088.710934</v>
      </c>
      <c r="M27" s="261">
        <v>1670</v>
      </c>
      <c r="N27" s="261">
        <v>227183.15384899999</v>
      </c>
      <c r="O27" s="261">
        <v>352</v>
      </c>
      <c r="P27" s="261">
        <v>1905.5570849999999</v>
      </c>
      <c r="Q27" s="127">
        <v>29</v>
      </c>
    </row>
    <row r="28" spans="1:17" ht="12.95" customHeight="1" x14ac:dyDescent="0.2">
      <c r="A28" s="126">
        <v>30</v>
      </c>
      <c r="B28" s="124" t="s">
        <v>2638</v>
      </c>
      <c r="C28" s="261">
        <v>1661</v>
      </c>
      <c r="D28" s="261">
        <v>48620.585145999998</v>
      </c>
      <c r="E28" s="261">
        <v>1642</v>
      </c>
      <c r="F28" s="261">
        <v>14689.615173</v>
      </c>
      <c r="G28" s="261">
        <v>1633</v>
      </c>
      <c r="H28" s="261">
        <v>14367.775507</v>
      </c>
      <c r="I28" s="261">
        <v>175</v>
      </c>
      <c r="J28" s="261">
        <v>78.759011999999998</v>
      </c>
      <c r="K28" s="261">
        <v>764</v>
      </c>
      <c r="L28" s="261">
        <v>33930.969972999999</v>
      </c>
      <c r="M28" s="261">
        <v>716</v>
      </c>
      <c r="N28" s="261">
        <v>33899.797396000002</v>
      </c>
      <c r="O28" s="261">
        <v>137</v>
      </c>
      <c r="P28" s="261">
        <v>31.172577</v>
      </c>
      <c r="Q28" s="127">
        <v>30</v>
      </c>
    </row>
    <row r="29" spans="1:17" ht="12.95" customHeight="1" x14ac:dyDescent="0.2">
      <c r="A29" s="126">
        <v>31</v>
      </c>
      <c r="B29" s="124" t="s">
        <v>675</v>
      </c>
      <c r="C29" s="261">
        <v>11443</v>
      </c>
      <c r="D29" s="261">
        <v>20829.318910999998</v>
      </c>
      <c r="E29" s="261">
        <v>11438</v>
      </c>
      <c r="F29" s="261">
        <v>16551.741381</v>
      </c>
      <c r="G29" s="261">
        <v>11411</v>
      </c>
      <c r="H29" s="261">
        <v>16172.733011</v>
      </c>
      <c r="I29" s="261">
        <v>487</v>
      </c>
      <c r="J29" s="261">
        <v>9.2030460000000005</v>
      </c>
      <c r="K29" s="261">
        <v>2176</v>
      </c>
      <c r="L29" s="261">
        <v>4277.5775299999996</v>
      </c>
      <c r="M29" s="261">
        <v>1933</v>
      </c>
      <c r="N29" s="261">
        <v>4263.1082800000004</v>
      </c>
      <c r="O29" s="261">
        <v>412</v>
      </c>
      <c r="P29" s="261">
        <v>14.469250000000001</v>
      </c>
      <c r="Q29" s="127">
        <v>31</v>
      </c>
    </row>
    <row r="30" spans="1:17" ht="12.95" customHeight="1" x14ac:dyDescent="0.2">
      <c r="A30" s="32" t="s">
        <v>1753</v>
      </c>
      <c r="B30" s="124" t="s">
        <v>2639</v>
      </c>
      <c r="C30" s="261">
        <v>71968</v>
      </c>
      <c r="D30" s="261">
        <v>334526.93397900002</v>
      </c>
      <c r="E30" s="261">
        <v>71931</v>
      </c>
      <c r="F30" s="261">
        <v>329811.95541900001</v>
      </c>
      <c r="G30" s="261">
        <v>71816</v>
      </c>
      <c r="H30" s="261">
        <v>278724.88774099998</v>
      </c>
      <c r="I30" s="261">
        <v>6925</v>
      </c>
      <c r="J30" s="261">
        <v>7417.8812559999997</v>
      </c>
      <c r="K30" s="261">
        <v>4473</v>
      </c>
      <c r="L30" s="261">
        <v>4714.9785599999996</v>
      </c>
      <c r="M30" s="261">
        <v>1480</v>
      </c>
      <c r="N30" s="261">
        <v>1663.96291</v>
      </c>
      <c r="O30" s="261">
        <v>3264</v>
      </c>
      <c r="P30" s="261">
        <v>3051.0156499999998</v>
      </c>
      <c r="Q30" s="107" t="s">
        <v>1753</v>
      </c>
    </row>
    <row r="31" spans="1:17" ht="12.95" customHeight="1" x14ac:dyDescent="0.2">
      <c r="A31" s="126" t="s">
        <v>2640</v>
      </c>
      <c r="B31" s="124" t="s">
        <v>2729</v>
      </c>
      <c r="C31" s="261">
        <v>67894</v>
      </c>
      <c r="D31" s="261">
        <v>287042.62775400002</v>
      </c>
      <c r="E31" s="261">
        <v>67863</v>
      </c>
      <c r="F31" s="261">
        <v>283484.90297499998</v>
      </c>
      <c r="G31" s="261">
        <v>67773</v>
      </c>
      <c r="H31" s="261">
        <v>243076.00165600001</v>
      </c>
      <c r="I31" s="261">
        <v>5882</v>
      </c>
      <c r="J31" s="261">
        <v>6622.8368110000001</v>
      </c>
      <c r="K31" s="261">
        <v>3981</v>
      </c>
      <c r="L31" s="261">
        <v>3557.7247790000001</v>
      </c>
      <c r="M31" s="261">
        <v>1294</v>
      </c>
      <c r="N31" s="261">
        <v>1424.102539</v>
      </c>
      <c r="O31" s="261">
        <v>2926</v>
      </c>
      <c r="P31" s="261">
        <v>2133.6222400000001</v>
      </c>
      <c r="Q31" s="127" t="s">
        <v>2640</v>
      </c>
    </row>
    <row r="32" spans="1:17" ht="12.95" customHeight="1" x14ac:dyDescent="0.2">
      <c r="A32" s="126" t="s">
        <v>2641</v>
      </c>
      <c r="B32" s="124" t="s">
        <v>2642</v>
      </c>
      <c r="C32" s="261">
        <v>2508</v>
      </c>
      <c r="D32" s="261">
        <v>41188.342772999997</v>
      </c>
      <c r="E32" s="261">
        <v>2506</v>
      </c>
      <c r="F32" s="261">
        <v>40982.900083</v>
      </c>
      <c r="G32" s="261">
        <v>2490</v>
      </c>
      <c r="H32" s="261">
        <v>30609.100676999999</v>
      </c>
      <c r="I32" s="261">
        <v>834</v>
      </c>
      <c r="J32" s="261">
        <v>591.79976399999998</v>
      </c>
      <c r="K32" s="261">
        <v>300</v>
      </c>
      <c r="L32" s="261">
        <v>205.44269</v>
      </c>
      <c r="M32" s="261">
        <v>95</v>
      </c>
      <c r="N32" s="261">
        <v>47.273741999999999</v>
      </c>
      <c r="O32" s="261">
        <v>229</v>
      </c>
      <c r="P32" s="261">
        <v>158.168948</v>
      </c>
      <c r="Q32" s="127" t="s">
        <v>2641</v>
      </c>
    </row>
    <row r="33" spans="1:17" ht="12.95" customHeight="1" x14ac:dyDescent="0.2">
      <c r="A33" s="32" t="s">
        <v>1755</v>
      </c>
      <c r="B33" s="124" t="s">
        <v>2761</v>
      </c>
      <c r="C33" s="261">
        <v>11449</v>
      </c>
      <c r="D33" s="261">
        <v>45483.801671000001</v>
      </c>
      <c r="E33" s="261">
        <v>11431</v>
      </c>
      <c r="F33" s="261">
        <v>41330.508779000003</v>
      </c>
      <c r="G33" s="261">
        <v>10836</v>
      </c>
      <c r="H33" s="261">
        <v>28427.110240000002</v>
      </c>
      <c r="I33" s="261">
        <v>4586</v>
      </c>
      <c r="J33" s="261">
        <v>6028.1495869999999</v>
      </c>
      <c r="K33" s="261">
        <v>2424</v>
      </c>
      <c r="L33" s="261">
        <v>4153.2928920000004</v>
      </c>
      <c r="M33" s="261">
        <v>1774</v>
      </c>
      <c r="N33" s="261">
        <v>3784.8334479999999</v>
      </c>
      <c r="O33" s="261">
        <v>904</v>
      </c>
      <c r="P33" s="261">
        <v>368.45944400000002</v>
      </c>
      <c r="Q33" s="107" t="s">
        <v>1755</v>
      </c>
    </row>
    <row r="34" spans="1:17" ht="12.95" customHeight="1" x14ac:dyDescent="0.2">
      <c r="A34" s="32" t="s">
        <v>1757</v>
      </c>
      <c r="B34" s="124" t="s">
        <v>3001</v>
      </c>
      <c r="C34" s="261">
        <v>362616</v>
      </c>
      <c r="D34" s="261">
        <v>253079.236768</v>
      </c>
      <c r="E34" s="261">
        <v>362329</v>
      </c>
      <c r="F34" s="261">
        <v>240932.90821699999</v>
      </c>
      <c r="G34" s="261">
        <v>349827</v>
      </c>
      <c r="H34" s="261">
        <v>185278.58791</v>
      </c>
      <c r="I34" s="261">
        <v>9423</v>
      </c>
      <c r="J34" s="261">
        <v>509.630584</v>
      </c>
      <c r="K34" s="261">
        <v>24363</v>
      </c>
      <c r="L34" s="261">
        <v>12146.328551000001</v>
      </c>
      <c r="M34" s="261">
        <v>14934</v>
      </c>
      <c r="N34" s="261">
        <v>3584.4687650000001</v>
      </c>
      <c r="O34" s="261">
        <v>10597</v>
      </c>
      <c r="P34" s="261">
        <v>8561.8597860000009</v>
      </c>
      <c r="Q34" s="107" t="s">
        <v>1757</v>
      </c>
    </row>
    <row r="35" spans="1:17" ht="12.95" customHeight="1" x14ac:dyDescent="0.2">
      <c r="A35" s="126">
        <v>41</v>
      </c>
      <c r="B35" s="99" t="s">
        <v>3003</v>
      </c>
      <c r="C35" s="261">
        <v>29279</v>
      </c>
      <c r="D35" s="261">
        <v>71091.511773000006</v>
      </c>
      <c r="E35" s="261">
        <v>29069</v>
      </c>
      <c r="F35" s="261">
        <v>62366.602234999998</v>
      </c>
      <c r="G35" s="261">
        <v>28301</v>
      </c>
      <c r="H35" s="261">
        <v>46933.154045000003</v>
      </c>
      <c r="I35" s="261">
        <v>1015</v>
      </c>
      <c r="J35" s="261">
        <v>358.84860900000001</v>
      </c>
      <c r="K35" s="261">
        <v>4286</v>
      </c>
      <c r="L35" s="261">
        <v>8724.9095379999999</v>
      </c>
      <c r="M35" s="261">
        <v>1051</v>
      </c>
      <c r="N35" s="261">
        <v>801.833484</v>
      </c>
      <c r="O35" s="261">
        <v>3483</v>
      </c>
      <c r="P35" s="261">
        <v>7923.0760540000001</v>
      </c>
      <c r="Q35" s="127">
        <v>41</v>
      </c>
    </row>
    <row r="36" spans="1:17" ht="12.95" customHeight="1" x14ac:dyDescent="0.2">
      <c r="A36" s="126">
        <v>42</v>
      </c>
      <c r="B36" s="124" t="s">
        <v>2988</v>
      </c>
      <c r="C36" s="261">
        <v>9074</v>
      </c>
      <c r="D36" s="261">
        <v>26048.198542999999</v>
      </c>
      <c r="E36" s="261">
        <v>9065</v>
      </c>
      <c r="F36" s="261">
        <v>25705.341254999999</v>
      </c>
      <c r="G36" s="261">
        <v>8423</v>
      </c>
      <c r="H36" s="261">
        <v>18106.647895999999</v>
      </c>
      <c r="I36" s="261">
        <v>284</v>
      </c>
      <c r="J36" s="261">
        <v>9.8526620000000005</v>
      </c>
      <c r="K36" s="261">
        <v>893</v>
      </c>
      <c r="L36" s="261">
        <v>342.85728799999998</v>
      </c>
      <c r="M36" s="261">
        <v>590</v>
      </c>
      <c r="N36" s="261">
        <v>244.162631</v>
      </c>
      <c r="O36" s="261">
        <v>380</v>
      </c>
      <c r="P36" s="261">
        <v>98.694657000000007</v>
      </c>
      <c r="Q36" s="127">
        <v>42</v>
      </c>
    </row>
    <row r="37" spans="1:17" ht="12.95" customHeight="1" x14ac:dyDescent="0.2">
      <c r="A37" s="126">
        <v>43</v>
      </c>
      <c r="B37" s="124" t="s">
        <v>2643</v>
      </c>
      <c r="C37" s="261">
        <v>324263</v>
      </c>
      <c r="D37" s="261">
        <v>155939.52645199999</v>
      </c>
      <c r="E37" s="261">
        <v>324195</v>
      </c>
      <c r="F37" s="261">
        <v>152860.96472700001</v>
      </c>
      <c r="G37" s="261">
        <v>313103</v>
      </c>
      <c r="H37" s="261">
        <v>120238.785969</v>
      </c>
      <c r="I37" s="261">
        <v>8124</v>
      </c>
      <c r="J37" s="261">
        <v>140.92931300000001</v>
      </c>
      <c r="K37" s="261">
        <v>19184</v>
      </c>
      <c r="L37" s="261">
        <v>3078.561725</v>
      </c>
      <c r="M37" s="261">
        <v>13293</v>
      </c>
      <c r="N37" s="261">
        <v>2538.4726500000002</v>
      </c>
      <c r="O37" s="261">
        <v>6734</v>
      </c>
      <c r="P37" s="261">
        <v>540.08907499999998</v>
      </c>
      <c r="Q37" s="127">
        <v>43</v>
      </c>
    </row>
    <row r="38" spans="1:17" ht="12.95" customHeight="1" x14ac:dyDescent="0.2">
      <c r="A38" s="32" t="s">
        <v>1759</v>
      </c>
      <c r="B38" s="124" t="s">
        <v>2644</v>
      </c>
      <c r="C38" s="261">
        <v>624949</v>
      </c>
      <c r="D38" s="261">
        <v>1848836.445207</v>
      </c>
      <c r="E38" s="261">
        <v>621896</v>
      </c>
      <c r="F38" s="261">
        <v>1605876.8328509999</v>
      </c>
      <c r="G38" s="261">
        <v>613115</v>
      </c>
      <c r="H38" s="261">
        <v>1239923.1369769999</v>
      </c>
      <c r="I38" s="261">
        <v>198422</v>
      </c>
      <c r="J38" s="261">
        <v>331991.91479800001</v>
      </c>
      <c r="K38" s="261">
        <v>181141</v>
      </c>
      <c r="L38" s="261">
        <v>242959.612356</v>
      </c>
      <c r="M38" s="261">
        <v>154711</v>
      </c>
      <c r="N38" s="261">
        <v>237747.067752</v>
      </c>
      <c r="O38" s="261">
        <v>44157</v>
      </c>
      <c r="P38" s="261">
        <v>5212.5446039999997</v>
      </c>
      <c r="Q38" s="107" t="s">
        <v>1759</v>
      </c>
    </row>
    <row r="39" spans="1:17" ht="12.95" customHeight="1" x14ac:dyDescent="0.2">
      <c r="A39" s="126">
        <v>45</v>
      </c>
      <c r="B39" s="124" t="s">
        <v>2645</v>
      </c>
      <c r="C39" s="261">
        <v>104837</v>
      </c>
      <c r="D39" s="261">
        <v>196442.27251899999</v>
      </c>
      <c r="E39" s="261">
        <v>104437</v>
      </c>
      <c r="F39" s="261">
        <v>177840.29730199999</v>
      </c>
      <c r="G39" s="261">
        <v>104351</v>
      </c>
      <c r="H39" s="261">
        <v>177140.08377299999</v>
      </c>
      <c r="I39" s="261">
        <v>6142</v>
      </c>
      <c r="J39" s="261">
        <v>185.44134500000001</v>
      </c>
      <c r="K39" s="261">
        <v>38370</v>
      </c>
      <c r="L39" s="261">
        <v>18601.975216999999</v>
      </c>
      <c r="M39" s="261">
        <v>31978</v>
      </c>
      <c r="N39" s="261">
        <v>17878.244114000001</v>
      </c>
      <c r="O39" s="261">
        <v>13061</v>
      </c>
      <c r="P39" s="261">
        <v>723.73110299999996</v>
      </c>
      <c r="Q39" s="127">
        <v>45</v>
      </c>
    </row>
    <row r="40" spans="1:17" ht="12.95" customHeight="1" x14ac:dyDescent="0.2">
      <c r="A40" s="126">
        <v>46</v>
      </c>
      <c r="B40" s="124" t="s">
        <v>2646</v>
      </c>
      <c r="C40" s="261">
        <v>159777</v>
      </c>
      <c r="D40" s="261">
        <v>1097453.7828540001</v>
      </c>
      <c r="E40" s="261">
        <v>157992</v>
      </c>
      <c r="F40" s="261">
        <v>897125.240261</v>
      </c>
      <c r="G40" s="261">
        <v>154855</v>
      </c>
      <c r="H40" s="261">
        <v>686739.02076500002</v>
      </c>
      <c r="I40" s="261">
        <v>35901</v>
      </c>
      <c r="J40" s="261">
        <v>182132.91355200001</v>
      </c>
      <c r="K40" s="261">
        <v>61766</v>
      </c>
      <c r="L40" s="261">
        <v>200328.54259299999</v>
      </c>
      <c r="M40" s="261">
        <v>57797</v>
      </c>
      <c r="N40" s="261">
        <v>197460.53268100001</v>
      </c>
      <c r="O40" s="261">
        <v>8716</v>
      </c>
      <c r="P40" s="261">
        <v>2868.009912</v>
      </c>
      <c r="Q40" s="127">
        <v>46</v>
      </c>
    </row>
    <row r="41" spans="1:17" ht="12.95" customHeight="1" x14ac:dyDescent="0.2">
      <c r="A41" s="126" t="s">
        <v>1447</v>
      </c>
      <c r="B41" s="124" t="s">
        <v>1942</v>
      </c>
      <c r="C41" s="261">
        <v>14156</v>
      </c>
      <c r="D41" s="261">
        <v>221255.217641</v>
      </c>
      <c r="E41" s="261">
        <v>13996</v>
      </c>
      <c r="F41" s="261">
        <v>200883.60050500001</v>
      </c>
      <c r="G41" s="261">
        <v>13034</v>
      </c>
      <c r="H41" s="261">
        <v>73106.925828000007</v>
      </c>
      <c r="I41" s="261">
        <v>10690</v>
      </c>
      <c r="J41" s="261">
        <v>127590.00085300001</v>
      </c>
      <c r="K41" s="261">
        <v>5228</v>
      </c>
      <c r="L41" s="261">
        <v>20371.617136000001</v>
      </c>
      <c r="M41" s="261">
        <v>4747</v>
      </c>
      <c r="N41" s="261">
        <v>20095.411864000002</v>
      </c>
      <c r="O41" s="261">
        <v>953</v>
      </c>
      <c r="P41" s="261">
        <v>276.20527199999998</v>
      </c>
      <c r="Q41" s="107" t="s">
        <v>1447</v>
      </c>
    </row>
    <row r="42" spans="1:17" ht="12.95" customHeight="1" x14ac:dyDescent="0.2">
      <c r="A42" s="126" t="s">
        <v>1448</v>
      </c>
      <c r="B42" s="124" t="s">
        <v>1449</v>
      </c>
      <c r="C42" s="261">
        <v>24318</v>
      </c>
      <c r="D42" s="261">
        <v>234506.35480500001</v>
      </c>
      <c r="E42" s="261">
        <v>24036</v>
      </c>
      <c r="F42" s="261">
        <v>171788.41411700001</v>
      </c>
      <c r="G42" s="261">
        <v>23945</v>
      </c>
      <c r="H42" s="261">
        <v>162002.637502</v>
      </c>
      <c r="I42" s="261">
        <v>4767</v>
      </c>
      <c r="J42" s="261">
        <v>4635.3844239999999</v>
      </c>
      <c r="K42" s="261">
        <v>13117</v>
      </c>
      <c r="L42" s="261">
        <v>62717.940688000002</v>
      </c>
      <c r="M42" s="261">
        <v>12551</v>
      </c>
      <c r="N42" s="261">
        <v>62400.408274000001</v>
      </c>
      <c r="O42" s="261">
        <v>1619</v>
      </c>
      <c r="P42" s="261">
        <v>317.53241400000002</v>
      </c>
      <c r="Q42" s="107" t="s">
        <v>1448</v>
      </c>
    </row>
    <row r="43" spans="1:17" ht="12.95" customHeight="1" x14ac:dyDescent="0.2">
      <c r="A43" s="126" t="s">
        <v>1450</v>
      </c>
      <c r="B43" s="124" t="s">
        <v>2948</v>
      </c>
      <c r="C43" s="261">
        <v>4005</v>
      </c>
      <c r="D43" s="261">
        <v>68992.734030000007</v>
      </c>
      <c r="E43" s="261">
        <v>3955</v>
      </c>
      <c r="F43" s="261">
        <v>49317.484942000003</v>
      </c>
      <c r="G43" s="261">
        <v>3947</v>
      </c>
      <c r="H43" s="261">
        <v>43343.075791000003</v>
      </c>
      <c r="I43" s="261">
        <v>327</v>
      </c>
      <c r="J43" s="261">
        <v>34.578611000000002</v>
      </c>
      <c r="K43" s="261">
        <v>2167</v>
      </c>
      <c r="L43" s="261">
        <v>19675.249088</v>
      </c>
      <c r="M43" s="261">
        <v>2077</v>
      </c>
      <c r="N43" s="261">
        <v>19639.731223999999</v>
      </c>
      <c r="O43" s="261">
        <v>268</v>
      </c>
      <c r="P43" s="261">
        <v>35.517864000000003</v>
      </c>
      <c r="Q43" s="107" t="s">
        <v>1450</v>
      </c>
    </row>
    <row r="44" spans="1:17" ht="12.95" customHeight="1" x14ac:dyDescent="0.2">
      <c r="A44" s="126" t="s">
        <v>1451</v>
      </c>
      <c r="B44" s="124" t="s">
        <v>2954</v>
      </c>
      <c r="C44" s="261">
        <v>17459</v>
      </c>
      <c r="D44" s="261">
        <v>79046.947327000002</v>
      </c>
      <c r="E44" s="261">
        <v>17118</v>
      </c>
      <c r="F44" s="261">
        <v>57486.751805</v>
      </c>
      <c r="G44" s="261">
        <v>17079</v>
      </c>
      <c r="H44" s="261">
        <v>55689.088681000001</v>
      </c>
      <c r="I44" s="261">
        <v>1536</v>
      </c>
      <c r="J44" s="261">
        <v>550.08252700000003</v>
      </c>
      <c r="K44" s="261">
        <v>10215</v>
      </c>
      <c r="L44" s="261">
        <v>21560.195522000002</v>
      </c>
      <c r="M44" s="261">
        <v>9910</v>
      </c>
      <c r="N44" s="261">
        <v>21427.208304</v>
      </c>
      <c r="O44" s="261">
        <v>1175</v>
      </c>
      <c r="P44" s="261">
        <v>132.98721800000001</v>
      </c>
      <c r="Q44" s="107" t="s">
        <v>1451</v>
      </c>
    </row>
    <row r="45" spans="1:17" ht="12.95" customHeight="1" x14ac:dyDescent="0.2">
      <c r="A45" s="126">
        <v>47</v>
      </c>
      <c r="B45" s="124" t="s">
        <v>1452</v>
      </c>
      <c r="C45" s="261">
        <v>360335</v>
      </c>
      <c r="D45" s="261">
        <v>554940.38983400003</v>
      </c>
      <c r="E45" s="261">
        <v>359467</v>
      </c>
      <c r="F45" s="261">
        <v>530911.29528800002</v>
      </c>
      <c r="G45" s="261">
        <v>353909</v>
      </c>
      <c r="H45" s="261">
        <v>376044.03243899997</v>
      </c>
      <c r="I45" s="261">
        <v>156379</v>
      </c>
      <c r="J45" s="261">
        <v>149673.559901</v>
      </c>
      <c r="K45" s="261">
        <v>81005</v>
      </c>
      <c r="L45" s="261">
        <v>24029.094546</v>
      </c>
      <c r="M45" s="261">
        <v>64936</v>
      </c>
      <c r="N45" s="261">
        <v>22408.290957000001</v>
      </c>
      <c r="O45" s="261">
        <v>22380</v>
      </c>
      <c r="P45" s="261">
        <v>1620.8035890000001</v>
      </c>
      <c r="Q45" s="127">
        <v>47</v>
      </c>
    </row>
    <row r="46" spans="1:17" ht="12.95" customHeight="1" x14ac:dyDescent="0.2">
      <c r="A46" s="32" t="s">
        <v>1453</v>
      </c>
      <c r="B46" s="124" t="s">
        <v>1002</v>
      </c>
      <c r="C46" s="261">
        <v>47403</v>
      </c>
      <c r="D46" s="261">
        <v>209504.258608</v>
      </c>
      <c r="E46" s="261">
        <v>47207</v>
      </c>
      <c r="F46" s="261">
        <v>206170.89692900001</v>
      </c>
      <c r="G46" s="261">
        <v>46664</v>
      </c>
      <c r="H46" s="261">
        <v>90702.821744999994</v>
      </c>
      <c r="I46" s="261">
        <v>30853</v>
      </c>
      <c r="J46" s="261">
        <v>115106.66172800001</v>
      </c>
      <c r="K46" s="261">
        <v>10076</v>
      </c>
      <c r="L46" s="261">
        <v>3333.3616790000001</v>
      </c>
      <c r="M46" s="261">
        <v>6434</v>
      </c>
      <c r="N46" s="261">
        <v>3025.9155040000001</v>
      </c>
      <c r="O46" s="261">
        <v>4407</v>
      </c>
      <c r="P46" s="261">
        <v>307.44617499999998</v>
      </c>
      <c r="Q46" s="127" t="s">
        <v>1453</v>
      </c>
    </row>
    <row r="47" spans="1:17" ht="12.95" customHeight="1" x14ac:dyDescent="0.2">
      <c r="A47" s="32" t="s">
        <v>1761</v>
      </c>
      <c r="B47" s="124" t="s">
        <v>569</v>
      </c>
      <c r="C47" s="261">
        <v>107134</v>
      </c>
      <c r="D47" s="261">
        <v>204419.91933999999</v>
      </c>
      <c r="E47" s="261">
        <v>105477</v>
      </c>
      <c r="F47" s="261">
        <v>152368.76595100001</v>
      </c>
      <c r="G47" s="261">
        <v>104460</v>
      </c>
      <c r="H47" s="261">
        <v>138341.70601299999</v>
      </c>
      <c r="I47" s="261">
        <v>28223</v>
      </c>
      <c r="J47" s="261">
        <v>11824.435740999999</v>
      </c>
      <c r="K47" s="261">
        <v>21545</v>
      </c>
      <c r="L47" s="261">
        <v>52051.153388999999</v>
      </c>
      <c r="M47" s="261">
        <v>17462</v>
      </c>
      <c r="N47" s="261">
        <v>45164.344233000003</v>
      </c>
      <c r="O47" s="261">
        <v>6098</v>
      </c>
      <c r="P47" s="261">
        <v>6886.8091560000003</v>
      </c>
      <c r="Q47" s="107" t="s">
        <v>1761</v>
      </c>
    </row>
    <row r="48" spans="1:17" ht="12.95" customHeight="1" x14ac:dyDescent="0.2">
      <c r="A48" s="126">
        <v>49</v>
      </c>
      <c r="B48" s="124" t="s">
        <v>1780</v>
      </c>
      <c r="C48" s="261">
        <v>66709</v>
      </c>
      <c r="D48" s="261">
        <v>68594.843070999996</v>
      </c>
      <c r="E48" s="261">
        <v>66659</v>
      </c>
      <c r="F48" s="261">
        <v>64919.183401000002</v>
      </c>
      <c r="G48" s="261">
        <v>65771</v>
      </c>
      <c r="H48" s="261">
        <v>53610.062065999999</v>
      </c>
      <c r="I48" s="261">
        <v>25138</v>
      </c>
      <c r="J48" s="261">
        <v>10513.670871</v>
      </c>
      <c r="K48" s="261">
        <v>9742</v>
      </c>
      <c r="L48" s="261">
        <v>3675.65967</v>
      </c>
      <c r="M48" s="261">
        <v>7168</v>
      </c>
      <c r="N48" s="261">
        <v>2966.8731520000001</v>
      </c>
      <c r="O48" s="261">
        <v>3421</v>
      </c>
      <c r="P48" s="261">
        <v>708.786518</v>
      </c>
      <c r="Q48" s="127">
        <v>49</v>
      </c>
    </row>
    <row r="49" spans="1:17" ht="12.95" customHeight="1" x14ac:dyDescent="0.2">
      <c r="A49" s="32" t="s">
        <v>1781</v>
      </c>
      <c r="B49" s="124" t="s">
        <v>591</v>
      </c>
      <c r="C49" s="261">
        <v>38321</v>
      </c>
      <c r="D49" s="261">
        <v>31842.956784000002</v>
      </c>
      <c r="E49" s="261">
        <v>38278</v>
      </c>
      <c r="F49" s="261">
        <v>30595.196521000002</v>
      </c>
      <c r="G49" s="261">
        <v>38227</v>
      </c>
      <c r="H49" s="261">
        <v>29916.553075</v>
      </c>
      <c r="I49" s="261">
        <v>2006</v>
      </c>
      <c r="J49" s="261">
        <v>230.928574</v>
      </c>
      <c r="K49" s="261">
        <v>6311</v>
      </c>
      <c r="L49" s="261">
        <v>1247.7602629999999</v>
      </c>
      <c r="M49" s="261">
        <v>5478</v>
      </c>
      <c r="N49" s="261">
        <v>1171.4867710000001</v>
      </c>
      <c r="O49" s="261">
        <v>1242</v>
      </c>
      <c r="P49" s="261">
        <v>76.273492000000005</v>
      </c>
      <c r="Q49" s="107" t="s">
        <v>1781</v>
      </c>
    </row>
    <row r="50" spans="1:17" ht="12.95" customHeight="1" x14ac:dyDescent="0.2">
      <c r="A50" s="32" t="s">
        <v>1454</v>
      </c>
      <c r="B50" s="124" t="s">
        <v>1455</v>
      </c>
      <c r="C50" s="261">
        <v>15603</v>
      </c>
      <c r="D50" s="261">
        <v>62647.07559</v>
      </c>
      <c r="E50" s="261">
        <v>15527</v>
      </c>
      <c r="F50" s="261">
        <v>47439.034132000001</v>
      </c>
      <c r="G50" s="261">
        <v>15508</v>
      </c>
      <c r="H50" s="261">
        <v>46374.005164000002</v>
      </c>
      <c r="I50" s="319">
        <v>981</v>
      </c>
      <c r="J50" s="319">
        <v>153.774214</v>
      </c>
      <c r="K50" s="261">
        <v>5900</v>
      </c>
      <c r="L50" s="261">
        <v>15208.041458</v>
      </c>
      <c r="M50" s="261">
        <v>5345</v>
      </c>
      <c r="N50" s="261">
        <v>15073.244314</v>
      </c>
      <c r="O50" s="261">
        <v>1179</v>
      </c>
      <c r="P50" s="261">
        <v>134.797144</v>
      </c>
      <c r="Q50" s="107" t="s">
        <v>1454</v>
      </c>
    </row>
    <row r="51" spans="1:17" ht="12.95" customHeight="1" x14ac:dyDescent="0.2">
      <c r="A51" s="126">
        <v>53</v>
      </c>
      <c r="B51" s="124" t="s">
        <v>1456</v>
      </c>
      <c r="C51" s="261">
        <v>13150</v>
      </c>
      <c r="D51" s="261">
        <v>24919.452491</v>
      </c>
      <c r="E51" s="261">
        <v>13143</v>
      </c>
      <c r="F51" s="261">
        <v>16941.851237999999</v>
      </c>
      <c r="G51" s="261">
        <v>13123</v>
      </c>
      <c r="H51" s="261">
        <v>16850.902845000001</v>
      </c>
      <c r="I51" s="261">
        <v>744</v>
      </c>
      <c r="J51" s="261">
        <v>74.156499999999994</v>
      </c>
      <c r="K51" s="261">
        <v>1243</v>
      </c>
      <c r="L51" s="261">
        <v>7977.6012529999998</v>
      </c>
      <c r="M51" s="261">
        <v>798</v>
      </c>
      <c r="N51" s="261">
        <v>2485.0229890000001</v>
      </c>
      <c r="O51" s="261">
        <v>517</v>
      </c>
      <c r="P51" s="261">
        <v>5492.5782639999998</v>
      </c>
      <c r="Q51" s="127">
        <v>53</v>
      </c>
    </row>
    <row r="52" spans="1:17" ht="12.95" customHeight="1" x14ac:dyDescent="0.2">
      <c r="A52" s="32" t="s">
        <v>1763</v>
      </c>
      <c r="B52" s="124" t="s">
        <v>2585</v>
      </c>
      <c r="C52" s="261">
        <v>221816</v>
      </c>
      <c r="D52" s="261">
        <v>70777.040276</v>
      </c>
      <c r="E52" s="261">
        <v>221772</v>
      </c>
      <c r="F52" s="261">
        <v>69141.122331999999</v>
      </c>
      <c r="G52" s="261">
        <v>218074</v>
      </c>
      <c r="H52" s="261">
        <v>44944.683970999999</v>
      </c>
      <c r="I52" s="261">
        <v>182424</v>
      </c>
      <c r="J52" s="261">
        <v>24094.514125000002</v>
      </c>
      <c r="K52" s="261">
        <v>11727</v>
      </c>
      <c r="L52" s="261">
        <v>1635.917944</v>
      </c>
      <c r="M52" s="261">
        <v>3620</v>
      </c>
      <c r="N52" s="261">
        <v>350.47828299999998</v>
      </c>
      <c r="O52" s="261">
        <v>8588</v>
      </c>
      <c r="P52" s="261">
        <v>1285.4396609999999</v>
      </c>
      <c r="Q52" s="107" t="s">
        <v>1763</v>
      </c>
    </row>
    <row r="53" spans="1:17" ht="12.95" customHeight="1" x14ac:dyDescent="0.2">
      <c r="A53" s="126">
        <v>55</v>
      </c>
      <c r="B53" s="124" t="s">
        <v>1457</v>
      </c>
      <c r="C53" s="261">
        <v>45038</v>
      </c>
      <c r="D53" s="261">
        <v>24638.535904</v>
      </c>
      <c r="E53" s="261">
        <v>45010</v>
      </c>
      <c r="F53" s="261">
        <v>23613.720705</v>
      </c>
      <c r="G53" s="261">
        <v>42531</v>
      </c>
      <c r="H53" s="261">
        <v>11147.014981</v>
      </c>
      <c r="I53" s="261">
        <v>39354</v>
      </c>
      <c r="J53" s="261">
        <v>12413.02513</v>
      </c>
      <c r="K53" s="261">
        <v>5615</v>
      </c>
      <c r="L53" s="261">
        <v>1024.8151989999999</v>
      </c>
      <c r="M53" s="261">
        <v>1475</v>
      </c>
      <c r="N53" s="261">
        <v>105.194592</v>
      </c>
      <c r="O53" s="261">
        <v>4435</v>
      </c>
      <c r="P53" s="261">
        <v>919.62060699999995</v>
      </c>
      <c r="Q53" s="127">
        <v>55</v>
      </c>
    </row>
    <row r="54" spans="1:17" ht="12.95" customHeight="1" x14ac:dyDescent="0.2">
      <c r="A54" s="126">
        <v>56</v>
      </c>
      <c r="B54" s="124" t="s">
        <v>2617</v>
      </c>
      <c r="C54" s="261">
        <v>176778</v>
      </c>
      <c r="D54" s="261">
        <v>46138.504372000003</v>
      </c>
      <c r="E54" s="261">
        <v>176762</v>
      </c>
      <c r="F54" s="261">
        <v>45527.401626999999</v>
      </c>
      <c r="G54" s="261">
        <v>175543</v>
      </c>
      <c r="H54" s="261">
        <v>33797.668989999998</v>
      </c>
      <c r="I54" s="261">
        <v>143070</v>
      </c>
      <c r="J54" s="261">
        <v>11681.488995</v>
      </c>
      <c r="K54" s="261">
        <v>6112</v>
      </c>
      <c r="L54" s="261">
        <v>611.10274500000003</v>
      </c>
      <c r="M54" s="261">
        <v>2145</v>
      </c>
      <c r="N54" s="261">
        <v>245.283691</v>
      </c>
      <c r="O54" s="261">
        <v>4153</v>
      </c>
      <c r="P54" s="261">
        <v>365.81905399999999</v>
      </c>
      <c r="Q54" s="127">
        <v>56</v>
      </c>
    </row>
    <row r="55" spans="1:17" ht="12.95" customHeight="1" x14ac:dyDescent="0.2">
      <c r="A55" s="32" t="s">
        <v>1765</v>
      </c>
      <c r="B55" s="124" t="s">
        <v>1458</v>
      </c>
      <c r="C55" s="261">
        <v>124177</v>
      </c>
      <c r="D55" s="261">
        <v>194418.45045400001</v>
      </c>
      <c r="E55" s="261">
        <v>123989</v>
      </c>
      <c r="F55" s="261">
        <v>186965.282125</v>
      </c>
      <c r="G55" s="261">
        <v>123215</v>
      </c>
      <c r="H55" s="261">
        <v>163684.332387</v>
      </c>
      <c r="I55" s="261">
        <v>16961</v>
      </c>
      <c r="J55" s="261">
        <v>20307.440658</v>
      </c>
      <c r="K55" s="261">
        <v>20427</v>
      </c>
      <c r="L55" s="261">
        <v>7453.1683290000001</v>
      </c>
      <c r="M55" s="261">
        <v>15713</v>
      </c>
      <c r="N55" s="261">
        <v>5534.2448009999998</v>
      </c>
      <c r="O55" s="261">
        <v>6396</v>
      </c>
      <c r="P55" s="261">
        <v>1918.923528</v>
      </c>
      <c r="Q55" s="107" t="s">
        <v>1765</v>
      </c>
    </row>
    <row r="56" spans="1:17" ht="12.95" customHeight="1" x14ac:dyDescent="0.2">
      <c r="A56" s="126">
        <v>58</v>
      </c>
      <c r="B56" s="124" t="s">
        <v>2806</v>
      </c>
      <c r="C56" s="261">
        <v>8664</v>
      </c>
      <c r="D56" s="261">
        <v>36483.615343999998</v>
      </c>
      <c r="E56" s="261">
        <v>8658</v>
      </c>
      <c r="F56" s="261">
        <v>34004.192382000001</v>
      </c>
      <c r="G56" s="261">
        <v>8424</v>
      </c>
      <c r="H56" s="261">
        <v>20325.046077999999</v>
      </c>
      <c r="I56" s="261">
        <v>5061</v>
      </c>
      <c r="J56" s="261">
        <v>13639.490082</v>
      </c>
      <c r="K56" s="261">
        <v>3344</v>
      </c>
      <c r="L56" s="261">
        <v>2479.4229620000001</v>
      </c>
      <c r="M56" s="261">
        <v>2968</v>
      </c>
      <c r="N56" s="261">
        <v>2251.4219240000002</v>
      </c>
      <c r="O56" s="261">
        <v>852</v>
      </c>
      <c r="P56" s="261">
        <v>228.00103799999999</v>
      </c>
      <c r="Q56" s="127">
        <v>58</v>
      </c>
    </row>
    <row r="57" spans="1:17" ht="12.95" customHeight="1" x14ac:dyDescent="0.2">
      <c r="A57" s="126">
        <v>61</v>
      </c>
      <c r="B57" s="124" t="s">
        <v>2807</v>
      </c>
      <c r="C57" s="261">
        <v>2234</v>
      </c>
      <c r="D57" s="261">
        <v>60653.177673999999</v>
      </c>
      <c r="E57" s="261">
        <v>2230</v>
      </c>
      <c r="F57" s="261">
        <v>59893.620918000001</v>
      </c>
      <c r="G57" s="261">
        <v>2215</v>
      </c>
      <c r="H57" s="261">
        <v>57815.489382</v>
      </c>
      <c r="I57" s="261">
        <v>388</v>
      </c>
      <c r="J57" s="261">
        <v>31.956192999999999</v>
      </c>
      <c r="K57" s="261">
        <v>377</v>
      </c>
      <c r="L57" s="261">
        <v>759.55675599999995</v>
      </c>
      <c r="M57" s="261">
        <v>246</v>
      </c>
      <c r="N57" s="261">
        <v>192.61943299999999</v>
      </c>
      <c r="O57" s="261">
        <v>173</v>
      </c>
      <c r="P57" s="261">
        <v>566.93732299999999</v>
      </c>
      <c r="Q57" s="127">
        <v>61</v>
      </c>
    </row>
    <row r="58" spans="1:17" ht="12.95" customHeight="1" x14ac:dyDescent="0.2">
      <c r="A58" s="126">
        <v>62</v>
      </c>
      <c r="B58" s="124" t="s">
        <v>1537</v>
      </c>
      <c r="C58" s="261">
        <v>78334</v>
      </c>
      <c r="D58" s="261">
        <v>66054.015255999999</v>
      </c>
      <c r="E58" s="261">
        <v>78229</v>
      </c>
      <c r="F58" s="261">
        <v>62944.065854</v>
      </c>
      <c r="G58" s="261">
        <v>78113</v>
      </c>
      <c r="H58" s="261">
        <v>62115.586109999997</v>
      </c>
      <c r="I58" s="261">
        <v>4184</v>
      </c>
      <c r="J58" s="261">
        <v>306.996039</v>
      </c>
      <c r="K58" s="261">
        <v>11749</v>
      </c>
      <c r="L58" s="261">
        <v>3109.9494020000002</v>
      </c>
      <c r="M58" s="261">
        <v>9128</v>
      </c>
      <c r="N58" s="261">
        <v>2227.4555460000001</v>
      </c>
      <c r="O58" s="261">
        <v>3422</v>
      </c>
      <c r="P58" s="261">
        <v>882.49385600000005</v>
      </c>
      <c r="Q58" s="127">
        <v>62</v>
      </c>
    </row>
    <row r="59" spans="1:17" ht="12.95" customHeight="1" x14ac:dyDescent="0.2">
      <c r="A59" s="32" t="s">
        <v>1767</v>
      </c>
      <c r="B59" s="124" t="s">
        <v>3362</v>
      </c>
      <c r="C59" s="261">
        <v>25185</v>
      </c>
      <c r="D59" s="261">
        <v>66620.004331000004</v>
      </c>
      <c r="E59" s="261">
        <v>25065</v>
      </c>
      <c r="F59" s="261">
        <v>61104.917146</v>
      </c>
      <c r="G59" s="261">
        <v>24968</v>
      </c>
      <c r="H59" s="261">
        <v>55970.413925000001</v>
      </c>
      <c r="I59" s="261">
        <v>2764</v>
      </c>
      <c r="J59" s="261">
        <v>2661.4768789999998</v>
      </c>
      <c r="K59" s="261">
        <v>2222</v>
      </c>
      <c r="L59" s="261">
        <v>5515.0871850000003</v>
      </c>
      <c r="M59" s="261">
        <v>1545</v>
      </c>
      <c r="N59" s="261">
        <v>4439.8122940000003</v>
      </c>
      <c r="O59" s="261">
        <v>730</v>
      </c>
      <c r="P59" s="261">
        <v>1075.274891</v>
      </c>
      <c r="Q59" s="107" t="s">
        <v>1767</v>
      </c>
    </row>
    <row r="60" spans="1:17" ht="12.95" customHeight="1" x14ac:dyDescent="0.2">
      <c r="A60" s="32" t="s">
        <v>1769</v>
      </c>
      <c r="B60" s="124" t="s">
        <v>2375</v>
      </c>
      <c r="C60" s="261">
        <v>294551</v>
      </c>
      <c r="D60" s="261">
        <v>137851.43195500001</v>
      </c>
      <c r="E60" s="261">
        <v>293278</v>
      </c>
      <c r="F60" s="261">
        <v>94096.674784999996</v>
      </c>
      <c r="G60" s="261">
        <v>290929</v>
      </c>
      <c r="H60" s="261">
        <v>85461.918518000006</v>
      </c>
      <c r="I60" s="261">
        <v>17180</v>
      </c>
      <c r="J60" s="261">
        <v>2894.4543520000002</v>
      </c>
      <c r="K60" s="261">
        <v>58945</v>
      </c>
      <c r="L60" s="261">
        <v>43754.757169999997</v>
      </c>
      <c r="M60" s="261">
        <v>7467</v>
      </c>
      <c r="N60" s="261">
        <v>2114.9973060000002</v>
      </c>
      <c r="O60" s="261">
        <v>53248</v>
      </c>
      <c r="P60" s="261">
        <v>41639.759864</v>
      </c>
      <c r="Q60" s="107" t="s">
        <v>1769</v>
      </c>
    </row>
    <row r="61" spans="1:17" ht="12.95" customHeight="1" x14ac:dyDescent="0.2">
      <c r="A61" s="126" t="s">
        <v>2809</v>
      </c>
      <c r="B61" s="124" t="s">
        <v>2810</v>
      </c>
      <c r="C61" s="261">
        <v>226519</v>
      </c>
      <c r="D61" s="261">
        <v>91401.808223</v>
      </c>
      <c r="E61" s="261">
        <v>225900</v>
      </c>
      <c r="F61" s="261">
        <v>61526.923209</v>
      </c>
      <c r="G61" s="261">
        <v>223807</v>
      </c>
      <c r="H61" s="261">
        <v>57091.474836000001</v>
      </c>
      <c r="I61" s="261">
        <v>14111</v>
      </c>
      <c r="J61" s="261">
        <v>1875.359864</v>
      </c>
      <c r="K61" s="261">
        <v>43318</v>
      </c>
      <c r="L61" s="261">
        <v>29874.885014</v>
      </c>
      <c r="M61" s="261">
        <v>5788</v>
      </c>
      <c r="N61" s="261">
        <v>1199.278943</v>
      </c>
      <c r="O61" s="261">
        <v>38819</v>
      </c>
      <c r="P61" s="261">
        <v>28675.606070999998</v>
      </c>
      <c r="Q61" s="107" t="s">
        <v>2809</v>
      </c>
    </row>
    <row r="62" spans="1:17" ht="12.95" customHeight="1" x14ac:dyDescent="0.2">
      <c r="A62" s="32" t="s">
        <v>1770</v>
      </c>
      <c r="B62" s="124" t="s">
        <v>2387</v>
      </c>
      <c r="C62" s="261">
        <v>474744</v>
      </c>
      <c r="D62" s="261">
        <v>223364.82727899999</v>
      </c>
      <c r="E62" s="261">
        <v>473845</v>
      </c>
      <c r="F62" s="261">
        <v>205450.06056400001</v>
      </c>
      <c r="G62" s="261">
        <v>472293</v>
      </c>
      <c r="H62" s="261">
        <v>197829.72942300001</v>
      </c>
      <c r="I62" s="261">
        <v>45384</v>
      </c>
      <c r="J62" s="261">
        <v>4332.9337340000002</v>
      </c>
      <c r="K62" s="261">
        <v>50846</v>
      </c>
      <c r="L62" s="261">
        <v>17914.766715000002</v>
      </c>
      <c r="M62" s="261">
        <v>25769</v>
      </c>
      <c r="N62" s="261">
        <v>12465.229891000001</v>
      </c>
      <c r="O62" s="261">
        <v>27700</v>
      </c>
      <c r="P62" s="261">
        <v>5449.5368239999998</v>
      </c>
      <c r="Q62" s="107" t="s">
        <v>1770</v>
      </c>
    </row>
    <row r="63" spans="1:17" ht="12.95" customHeight="1" x14ac:dyDescent="0.2">
      <c r="A63" s="126">
        <v>69</v>
      </c>
      <c r="B63" s="124" t="s">
        <v>2389</v>
      </c>
      <c r="C63" s="261">
        <v>116422</v>
      </c>
      <c r="D63" s="261">
        <v>44961.962693000001</v>
      </c>
      <c r="E63" s="261">
        <v>116259</v>
      </c>
      <c r="F63" s="261">
        <v>44703.278612000002</v>
      </c>
      <c r="G63" s="261">
        <v>116202</v>
      </c>
      <c r="H63" s="261">
        <v>44551.812303999999</v>
      </c>
      <c r="I63" s="261">
        <v>7871</v>
      </c>
      <c r="J63" s="261">
        <v>70.970440999999994</v>
      </c>
      <c r="K63" s="261">
        <v>10186</v>
      </c>
      <c r="L63" s="261">
        <v>258.68408099999999</v>
      </c>
      <c r="M63" s="261">
        <v>2856</v>
      </c>
      <c r="N63" s="261">
        <v>79.520797999999999</v>
      </c>
      <c r="O63" s="261">
        <v>7715</v>
      </c>
      <c r="P63" s="261">
        <v>179.16328300000001</v>
      </c>
      <c r="Q63" s="127">
        <v>69</v>
      </c>
    </row>
    <row r="64" spans="1:17" ht="12.95" customHeight="1" x14ac:dyDescent="0.2">
      <c r="A64" s="126">
        <v>70</v>
      </c>
      <c r="B64" s="124" t="s">
        <v>2811</v>
      </c>
      <c r="C64" s="261">
        <v>99313</v>
      </c>
      <c r="D64" s="261">
        <v>70656.549029999995</v>
      </c>
      <c r="E64" s="261">
        <v>99045</v>
      </c>
      <c r="F64" s="261">
        <v>59364.681403000002</v>
      </c>
      <c r="G64" s="261">
        <v>98857</v>
      </c>
      <c r="H64" s="261">
        <v>55952.004718999997</v>
      </c>
      <c r="I64" s="261">
        <v>7462</v>
      </c>
      <c r="J64" s="261">
        <v>1926.7310950000001</v>
      </c>
      <c r="K64" s="261">
        <v>13045</v>
      </c>
      <c r="L64" s="261">
        <v>11291.867627</v>
      </c>
      <c r="M64" s="261">
        <v>5609</v>
      </c>
      <c r="N64" s="261">
        <v>7846.8620719999999</v>
      </c>
      <c r="O64" s="261">
        <v>8205</v>
      </c>
      <c r="P64" s="261">
        <v>3445.0055550000002</v>
      </c>
      <c r="Q64" s="127">
        <v>70</v>
      </c>
    </row>
    <row r="65" spans="1:17" ht="12.95" customHeight="1" x14ac:dyDescent="0.2">
      <c r="A65" s="126">
        <v>71</v>
      </c>
      <c r="B65" s="124" t="s">
        <v>2812</v>
      </c>
      <c r="C65" s="261">
        <v>140012</v>
      </c>
      <c r="D65" s="261">
        <v>60268.145784</v>
      </c>
      <c r="E65" s="261">
        <v>139848</v>
      </c>
      <c r="F65" s="261">
        <v>56230.495599000002</v>
      </c>
      <c r="G65" s="261">
        <v>139633</v>
      </c>
      <c r="H65" s="261">
        <v>54321.901926999999</v>
      </c>
      <c r="I65" s="261">
        <v>5483</v>
      </c>
      <c r="J65" s="261">
        <v>658.17980899999998</v>
      </c>
      <c r="K65" s="261">
        <v>11968</v>
      </c>
      <c r="L65" s="261">
        <v>4037.650185</v>
      </c>
      <c r="M65" s="261">
        <v>7208</v>
      </c>
      <c r="N65" s="261">
        <v>2692.6579830000001</v>
      </c>
      <c r="O65" s="261">
        <v>5370</v>
      </c>
      <c r="P65" s="261">
        <v>1344.9922019999999</v>
      </c>
      <c r="Q65" s="127">
        <v>71</v>
      </c>
    </row>
    <row r="66" spans="1:17" ht="12.95" customHeight="1" x14ac:dyDescent="0.2">
      <c r="A66" s="126">
        <v>73</v>
      </c>
      <c r="B66" s="124" t="s">
        <v>1604</v>
      </c>
      <c r="C66" s="261">
        <v>34454</v>
      </c>
      <c r="D66" s="261">
        <v>27838.460212000002</v>
      </c>
      <c r="E66" s="261">
        <v>34441</v>
      </c>
      <c r="F66" s="261">
        <v>27338.160727999999</v>
      </c>
      <c r="G66" s="261">
        <v>34381</v>
      </c>
      <c r="H66" s="261">
        <v>26865.867613999999</v>
      </c>
      <c r="I66" s="261">
        <v>4081</v>
      </c>
      <c r="J66" s="261">
        <v>334.16228799999999</v>
      </c>
      <c r="K66" s="261">
        <v>4981</v>
      </c>
      <c r="L66" s="261">
        <v>500.29948400000001</v>
      </c>
      <c r="M66" s="261">
        <v>3925</v>
      </c>
      <c r="N66" s="261">
        <v>368.88847500000003</v>
      </c>
      <c r="O66" s="261">
        <v>1341</v>
      </c>
      <c r="P66" s="261">
        <v>131.41100900000001</v>
      </c>
      <c r="Q66" s="127">
        <v>73</v>
      </c>
    </row>
    <row r="67" spans="1:17" ht="12.95" customHeight="1" x14ac:dyDescent="0.2">
      <c r="A67" s="32" t="s">
        <v>1697</v>
      </c>
      <c r="B67" s="124" t="s">
        <v>2813</v>
      </c>
      <c r="C67" s="261">
        <v>180971</v>
      </c>
      <c r="D67" s="261">
        <v>134773.305697</v>
      </c>
      <c r="E67" s="261">
        <v>180557</v>
      </c>
      <c r="F67" s="261">
        <v>124191.52022200001</v>
      </c>
      <c r="G67" s="261">
        <v>179022</v>
      </c>
      <c r="H67" s="261">
        <v>116076.66413600001</v>
      </c>
      <c r="I67" s="261">
        <v>20976</v>
      </c>
      <c r="J67" s="261">
        <v>3893.202687</v>
      </c>
      <c r="K67" s="261">
        <v>22831</v>
      </c>
      <c r="L67" s="261">
        <v>10581.785475000001</v>
      </c>
      <c r="M67" s="261">
        <v>15311</v>
      </c>
      <c r="N67" s="261">
        <v>7968.2247809999999</v>
      </c>
      <c r="O67" s="261">
        <v>11589</v>
      </c>
      <c r="P67" s="261">
        <v>2613.5606939999998</v>
      </c>
      <c r="Q67" s="107" t="s">
        <v>1697</v>
      </c>
    </row>
    <row r="68" spans="1:17" ht="12.95" customHeight="1" x14ac:dyDescent="0.2">
      <c r="A68" s="126">
        <v>77</v>
      </c>
      <c r="B68" s="124" t="s">
        <v>2814</v>
      </c>
      <c r="C68" s="261">
        <v>25245</v>
      </c>
      <c r="D68" s="261">
        <v>35693.941926</v>
      </c>
      <c r="E68" s="261">
        <v>25109</v>
      </c>
      <c r="F68" s="261">
        <v>32352.634851999999</v>
      </c>
      <c r="G68" s="261">
        <v>25035</v>
      </c>
      <c r="H68" s="261">
        <v>30440.822594000001</v>
      </c>
      <c r="I68" s="261">
        <v>2955</v>
      </c>
      <c r="J68" s="261">
        <v>843.81869600000005</v>
      </c>
      <c r="K68" s="261">
        <v>4581</v>
      </c>
      <c r="L68" s="261">
        <v>3341.3070739999998</v>
      </c>
      <c r="M68" s="261">
        <v>3392</v>
      </c>
      <c r="N68" s="261">
        <v>2530.4202909999999</v>
      </c>
      <c r="O68" s="261">
        <v>1619</v>
      </c>
      <c r="P68" s="261">
        <v>810.88678300000004</v>
      </c>
      <c r="Q68" s="127">
        <v>77</v>
      </c>
    </row>
    <row r="69" spans="1:17" ht="12.95" customHeight="1" x14ac:dyDescent="0.2">
      <c r="A69" s="32" t="s">
        <v>2815</v>
      </c>
      <c r="B69" s="124" t="s">
        <v>2816</v>
      </c>
      <c r="C69" s="412" t="s">
        <v>3411</v>
      </c>
      <c r="D69" s="412" t="s">
        <v>3411</v>
      </c>
      <c r="E69" s="412" t="s">
        <v>3411</v>
      </c>
      <c r="F69" s="412" t="s">
        <v>3411</v>
      </c>
      <c r="G69" s="412" t="s">
        <v>3411</v>
      </c>
      <c r="H69" s="412" t="s">
        <v>3411</v>
      </c>
      <c r="I69" s="412" t="s">
        <v>3411</v>
      </c>
      <c r="J69" s="412" t="s">
        <v>3411</v>
      </c>
      <c r="K69" s="412" t="s">
        <v>3411</v>
      </c>
      <c r="L69" s="412" t="s">
        <v>3411</v>
      </c>
      <c r="M69" s="412" t="s">
        <v>3411</v>
      </c>
      <c r="N69" s="412" t="s">
        <v>3411</v>
      </c>
      <c r="O69" s="412" t="s">
        <v>3411</v>
      </c>
      <c r="P69" s="412" t="s">
        <v>3411</v>
      </c>
      <c r="Q69" s="107" t="s">
        <v>2815</v>
      </c>
    </row>
    <row r="70" spans="1:17" ht="12.95" customHeight="1" x14ac:dyDescent="0.2">
      <c r="A70" s="32" t="s">
        <v>1773</v>
      </c>
      <c r="B70" s="124" t="s">
        <v>2817</v>
      </c>
      <c r="C70" s="40">
        <v>44510</v>
      </c>
      <c r="D70" s="40">
        <v>10320.809444</v>
      </c>
      <c r="E70" s="40">
        <v>44106</v>
      </c>
      <c r="F70" s="40">
        <v>6467.3819880000001</v>
      </c>
      <c r="G70" s="40">
        <v>43871</v>
      </c>
      <c r="H70" s="40">
        <v>6090.2724790000002</v>
      </c>
      <c r="I70" s="40">
        <v>13596</v>
      </c>
      <c r="J70" s="40">
        <v>353.31392299999999</v>
      </c>
      <c r="K70" s="40">
        <v>11965</v>
      </c>
      <c r="L70" s="40">
        <v>3853.4274559999999</v>
      </c>
      <c r="M70" s="40">
        <v>1706</v>
      </c>
      <c r="N70" s="40">
        <v>119.116911</v>
      </c>
      <c r="O70" s="40">
        <v>10818</v>
      </c>
      <c r="P70" s="40">
        <v>3734.3105449999998</v>
      </c>
      <c r="Q70" s="107" t="s">
        <v>1773</v>
      </c>
    </row>
    <row r="71" spans="1:17" ht="12.95" customHeight="1" x14ac:dyDescent="0.2">
      <c r="A71" s="32" t="s">
        <v>1775</v>
      </c>
      <c r="B71" s="124" t="s">
        <v>2818</v>
      </c>
      <c r="C71" s="261">
        <v>49430</v>
      </c>
      <c r="D71" s="261">
        <v>86918.438412000003</v>
      </c>
      <c r="E71" s="261">
        <v>48526</v>
      </c>
      <c r="F71" s="261">
        <v>15144.788302999999</v>
      </c>
      <c r="G71" s="261">
        <v>43506</v>
      </c>
      <c r="H71" s="261">
        <v>10207.085042000001</v>
      </c>
      <c r="I71" s="261">
        <v>19325</v>
      </c>
      <c r="J71" s="261">
        <v>4867.6345199999996</v>
      </c>
      <c r="K71" s="261">
        <v>21215</v>
      </c>
      <c r="L71" s="261">
        <v>71773.650108999995</v>
      </c>
      <c r="M71" s="261">
        <v>1757</v>
      </c>
      <c r="N71" s="261">
        <v>304.07901399999997</v>
      </c>
      <c r="O71" s="261">
        <v>20194</v>
      </c>
      <c r="P71" s="261">
        <v>71469.571095000007</v>
      </c>
      <c r="Q71" s="107" t="s">
        <v>1775</v>
      </c>
    </row>
    <row r="72" spans="1:17" ht="12.95" customHeight="1" x14ac:dyDescent="0.2">
      <c r="A72" s="32" t="s">
        <v>1777</v>
      </c>
      <c r="B72" s="124" t="s">
        <v>2819</v>
      </c>
      <c r="C72" s="261">
        <v>100788</v>
      </c>
      <c r="D72" s="261">
        <v>36103.141455999998</v>
      </c>
      <c r="E72" s="261">
        <v>100680</v>
      </c>
      <c r="F72" s="261">
        <v>26404.298081000001</v>
      </c>
      <c r="G72" s="261">
        <v>91626</v>
      </c>
      <c r="H72" s="261">
        <v>20830.208246999999</v>
      </c>
      <c r="I72" s="261">
        <v>54748</v>
      </c>
      <c r="J72" s="261">
        <v>5421.9981100000005</v>
      </c>
      <c r="K72" s="261">
        <v>11668</v>
      </c>
      <c r="L72" s="261">
        <v>9698.8433750000004</v>
      </c>
      <c r="M72" s="261">
        <v>4383</v>
      </c>
      <c r="N72" s="261">
        <v>278.25867499999998</v>
      </c>
      <c r="O72" s="261">
        <v>7927</v>
      </c>
      <c r="P72" s="261">
        <v>9420.5846999999994</v>
      </c>
      <c r="Q72" s="107" t="s">
        <v>1777</v>
      </c>
    </row>
    <row r="73" spans="1:17" ht="12.95" customHeight="1" x14ac:dyDescent="0.2">
      <c r="A73" s="32" t="s">
        <v>1779</v>
      </c>
      <c r="B73" s="124" t="s">
        <v>2820</v>
      </c>
      <c r="C73" s="261">
        <v>215660</v>
      </c>
      <c r="D73" s="261">
        <v>46729.526408999998</v>
      </c>
      <c r="E73" s="261">
        <v>214747</v>
      </c>
      <c r="F73" s="261">
        <v>41172.708405999998</v>
      </c>
      <c r="G73" s="261">
        <v>213236</v>
      </c>
      <c r="H73" s="261">
        <v>36995.741282000003</v>
      </c>
      <c r="I73" s="261">
        <v>22879</v>
      </c>
      <c r="J73" s="261">
        <v>3040.1007169999998</v>
      </c>
      <c r="K73" s="261">
        <v>19496</v>
      </c>
      <c r="L73" s="261">
        <v>5556.8180030000003</v>
      </c>
      <c r="M73" s="261">
        <v>9946</v>
      </c>
      <c r="N73" s="261">
        <v>1299.278004</v>
      </c>
      <c r="O73" s="261">
        <v>10610</v>
      </c>
      <c r="P73" s="261">
        <v>4257.5399989999996</v>
      </c>
      <c r="Q73" s="107" t="s">
        <v>1779</v>
      </c>
    </row>
    <row r="74" spans="1:17" ht="12.95" customHeight="1" x14ac:dyDescent="0.2">
      <c r="A74" s="128"/>
      <c r="B74" s="129"/>
      <c r="C74" s="125"/>
      <c r="D74" s="125"/>
      <c r="E74" s="125"/>
      <c r="F74" s="125"/>
      <c r="G74" s="125"/>
      <c r="H74" s="125"/>
      <c r="I74" s="125"/>
      <c r="J74" s="125"/>
      <c r="K74" s="125"/>
      <c r="L74" s="125"/>
      <c r="M74" s="125"/>
      <c r="N74" s="125"/>
      <c r="O74" s="125"/>
      <c r="P74" s="125"/>
      <c r="Q74" s="32"/>
    </row>
    <row r="75" spans="1:17" ht="12.95" customHeight="1" x14ac:dyDescent="0.2">
      <c r="A75" s="36"/>
      <c r="B75" s="36"/>
      <c r="C75" s="125"/>
      <c r="D75" s="125"/>
      <c r="E75" s="125"/>
      <c r="F75" s="125"/>
      <c r="G75" s="125"/>
      <c r="H75" s="125"/>
      <c r="I75" s="125"/>
      <c r="J75" s="125"/>
      <c r="K75" s="125"/>
      <c r="L75" s="125"/>
      <c r="M75" s="125"/>
      <c r="N75" s="125"/>
      <c r="O75" s="125"/>
      <c r="P75" s="125"/>
      <c r="Q75" s="32"/>
    </row>
    <row r="76" spans="1:17" ht="12.75" customHeight="1" x14ac:dyDescent="0.2">
      <c r="A76" s="32" t="s">
        <v>1692</v>
      </c>
      <c r="C76" s="43"/>
      <c r="D76" s="125"/>
      <c r="E76" s="125"/>
      <c r="F76" s="43"/>
      <c r="G76" s="43"/>
      <c r="H76" s="125"/>
      <c r="I76" s="125"/>
      <c r="J76" s="125"/>
      <c r="K76" s="125"/>
      <c r="L76" s="125"/>
      <c r="M76" s="125"/>
      <c r="N76" s="125"/>
      <c r="O76" s="125"/>
      <c r="P76" s="125"/>
    </row>
    <row r="77" spans="1:17" ht="12.75" customHeight="1" x14ac:dyDescent="0.2">
      <c r="A77" s="32" t="s">
        <v>1693</v>
      </c>
      <c r="C77" s="125"/>
      <c r="D77" s="125"/>
      <c r="E77" s="125"/>
      <c r="F77" s="125"/>
      <c r="G77" s="125"/>
      <c r="H77" s="125"/>
      <c r="I77" s="125"/>
      <c r="J77" s="125"/>
      <c r="K77" s="125"/>
      <c r="L77" s="125"/>
      <c r="M77" s="125"/>
      <c r="N77" s="125"/>
      <c r="O77" s="125"/>
      <c r="P77" s="125"/>
    </row>
    <row r="78" spans="1:17" x14ac:dyDescent="0.2">
      <c r="A78" s="32" t="s">
        <v>2821</v>
      </c>
      <c r="C78" s="125"/>
      <c r="D78" s="125"/>
      <c r="E78" s="125"/>
      <c r="F78" s="125"/>
      <c r="G78" s="125"/>
      <c r="H78" s="125"/>
      <c r="I78" s="125"/>
      <c r="J78" s="125"/>
      <c r="K78" s="125"/>
      <c r="L78" s="125"/>
      <c r="M78" s="125"/>
      <c r="N78" s="125"/>
      <c r="O78" s="125"/>
      <c r="P78" s="125"/>
    </row>
    <row r="79" spans="1:17" x14ac:dyDescent="0.2">
      <c r="A79" s="32" t="s">
        <v>2822</v>
      </c>
      <c r="C79" s="125"/>
      <c r="D79" s="125"/>
      <c r="E79" s="125"/>
      <c r="F79" s="125"/>
      <c r="G79" s="125"/>
      <c r="H79" s="125"/>
      <c r="I79" s="125"/>
      <c r="J79" s="125"/>
      <c r="K79" s="125"/>
      <c r="L79" s="125"/>
      <c r="M79" s="125"/>
      <c r="N79" s="125"/>
      <c r="O79" s="125"/>
      <c r="P79" s="125"/>
    </row>
    <row r="80" spans="1:17" x14ac:dyDescent="0.2">
      <c r="A80" s="32" t="s">
        <v>3361</v>
      </c>
      <c r="C80" s="125"/>
      <c r="D80" s="125"/>
      <c r="E80" s="125"/>
      <c r="F80" s="125"/>
      <c r="G80" s="125"/>
      <c r="H80" s="125"/>
      <c r="I80" s="125"/>
      <c r="J80" s="125"/>
      <c r="K80" s="125"/>
      <c r="L80" s="125"/>
      <c r="M80" s="125"/>
      <c r="N80" s="125"/>
      <c r="O80" s="125"/>
      <c r="P80" s="125"/>
    </row>
    <row r="81" spans="3:16" x14ac:dyDescent="0.2">
      <c r="C81" s="125"/>
      <c r="D81" s="125"/>
      <c r="E81" s="125"/>
      <c r="F81" s="125"/>
      <c r="G81" s="125"/>
      <c r="H81" s="125"/>
      <c r="I81" s="125"/>
      <c r="J81" s="125"/>
      <c r="K81" s="125"/>
      <c r="L81" s="125"/>
      <c r="M81" s="125"/>
      <c r="N81" s="125"/>
      <c r="O81" s="125"/>
      <c r="P81" s="125"/>
    </row>
  </sheetData>
  <sheetProtection selectLockedCells="1" selectUnlockedCells="1"/>
  <customSheetViews>
    <customSheetView guid="{3103A2BE-5920-4A4F-9995-346B80167030}" scale="75" showPageBreaks="1" printArea="1" view="pageBreakPreview" showRuler="0" topLeftCell="A22">
      <selection sqref="A1:Q9"/>
      <colBreaks count="1" manualBreakCount="1">
        <brk id="6" max="81" man="1"/>
      </colBreaks>
      <pageMargins left="0.66" right="0.67" top="0.68" bottom="0.67" header="0.51181102362204722" footer="0.4"/>
      <pageSetup paperSize="9" scale="70" orientation="portrait" horizontalDpi="96" r:id="rId1"/>
      <headerFooter alignWithMargins="0">
        <oddFooter xml:space="preserve">&amp;R
</oddFooter>
      </headerFooter>
    </customSheetView>
  </customSheetViews>
  <mergeCells count="11">
    <mergeCell ref="A4:A7"/>
    <mergeCell ref="C5:C6"/>
    <mergeCell ref="D5:D6"/>
    <mergeCell ref="E5:F6"/>
    <mergeCell ref="B4:B7"/>
    <mergeCell ref="Q4:Q7"/>
    <mergeCell ref="G4:J4"/>
    <mergeCell ref="K4:P4"/>
    <mergeCell ref="G5:J5"/>
    <mergeCell ref="K5:L6"/>
    <mergeCell ref="M5:P5"/>
  </mergeCells>
  <phoneticPr fontId="12" type="noConversion"/>
  <pageMargins left="0.6692913385826772" right="0.6692913385826772" top="0.6692913385826772" bottom="0.6692913385826772" header="0.51181102362204722" footer="0.39370078740157483"/>
  <pageSetup paperSize="9" scale="70" fitToWidth="2" orientation="portrait" horizontalDpi="96" r:id="rId2"/>
  <headerFooter alignWithMargins="0">
    <oddFooter xml:space="preserve">&amp;R
</oddFooter>
  </headerFooter>
  <colBreaks count="1" manualBreakCount="1">
    <brk id="6" max="1048575" man="1"/>
  </colBreaks>
  <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1"/>
  <sheetViews>
    <sheetView zoomScaleNormal="100" zoomScaleSheetLayoutView="100" workbookViewId="0">
      <selection activeCell="N40" sqref="N40"/>
    </sheetView>
  </sheetViews>
  <sheetFormatPr baseColWidth="10" defaultRowHeight="12.75" x14ac:dyDescent="0.2"/>
  <cols>
    <col min="1" max="1" width="11.5703125" style="32" customWidth="1"/>
    <col min="2" max="2" width="43.7109375" style="32" customWidth="1"/>
    <col min="3" max="3" width="12.5703125" style="32" customWidth="1"/>
    <col min="4" max="4" width="14.7109375" style="32" customWidth="1"/>
    <col min="5" max="8" width="12.5703125" style="32" customWidth="1"/>
    <col min="9" max="9" width="11.140625" style="32" customWidth="1"/>
    <col min="10" max="10" width="12.85546875" style="107" customWidth="1"/>
    <col min="11" max="16384" width="11.42578125" style="32"/>
  </cols>
  <sheetData>
    <row r="1" spans="1:12" s="102" customFormat="1" ht="20.100000000000001" customHeight="1" x14ac:dyDescent="0.2">
      <c r="A1" s="100" t="s">
        <v>388</v>
      </c>
      <c r="B1" s="100"/>
      <c r="D1" s="409"/>
      <c r="E1" s="100"/>
      <c r="F1" s="409"/>
      <c r="H1" s="409"/>
      <c r="I1" s="409"/>
      <c r="J1" s="101"/>
    </row>
    <row r="2" spans="1:12" s="87" customFormat="1" ht="20.100000000000001" customHeight="1" x14ac:dyDescent="0.25">
      <c r="A2" s="2" t="s">
        <v>3408</v>
      </c>
      <c r="B2" s="2"/>
      <c r="D2" s="103"/>
      <c r="E2" s="2"/>
      <c r="F2" s="103"/>
      <c r="J2" s="104"/>
    </row>
    <row r="3" spans="1:12" ht="7.5" customHeight="1" x14ac:dyDescent="0.2">
      <c r="A3" s="105"/>
      <c r="B3" s="106"/>
    </row>
    <row r="4" spans="1:12" ht="19.5" customHeight="1" x14ac:dyDescent="0.2">
      <c r="A4" s="487" t="s">
        <v>389</v>
      </c>
      <c r="B4" s="488" t="s">
        <v>825</v>
      </c>
      <c r="C4" s="483" t="s">
        <v>3427</v>
      </c>
      <c r="D4" s="492"/>
      <c r="E4" s="479" t="s">
        <v>3405</v>
      </c>
      <c r="F4" s="480"/>
      <c r="G4" s="480"/>
      <c r="H4" s="480"/>
      <c r="I4" s="36"/>
      <c r="J4" s="32"/>
    </row>
    <row r="5" spans="1:12" ht="19.5" customHeight="1" x14ac:dyDescent="0.2">
      <c r="A5" s="488"/>
      <c r="B5" s="488"/>
      <c r="C5" s="497"/>
      <c r="D5" s="498"/>
      <c r="E5" s="501" t="s">
        <v>3406</v>
      </c>
      <c r="F5" s="501"/>
      <c r="G5" s="501" t="s">
        <v>3436</v>
      </c>
      <c r="H5" s="479"/>
      <c r="I5" s="36"/>
      <c r="J5" s="32"/>
    </row>
    <row r="6" spans="1:12" ht="19.5" customHeight="1" x14ac:dyDescent="0.2">
      <c r="A6" s="488"/>
      <c r="B6" s="488"/>
      <c r="C6" s="499"/>
      <c r="D6" s="500"/>
      <c r="E6" s="501"/>
      <c r="F6" s="501"/>
      <c r="G6" s="501"/>
      <c r="H6" s="479"/>
      <c r="I6" s="36"/>
      <c r="J6" s="32"/>
    </row>
    <row r="7" spans="1:12" ht="16.5" customHeight="1" x14ac:dyDescent="0.2">
      <c r="A7" s="489"/>
      <c r="B7" s="489"/>
      <c r="C7" s="119" t="s">
        <v>396</v>
      </c>
      <c r="D7" s="117" t="s">
        <v>1443</v>
      </c>
      <c r="E7" s="119" t="s">
        <v>396</v>
      </c>
      <c r="F7" s="117" t="s">
        <v>1443</v>
      </c>
      <c r="G7" s="119" t="s">
        <v>396</v>
      </c>
      <c r="H7" s="431" t="s">
        <v>1443</v>
      </c>
      <c r="I7" s="36"/>
      <c r="J7" s="32"/>
    </row>
    <row r="8" spans="1:12" ht="12.75" customHeight="1" x14ac:dyDescent="0.2">
      <c r="A8" s="120"/>
      <c r="B8" s="121"/>
      <c r="C8" s="122"/>
      <c r="D8" s="122"/>
      <c r="E8" s="122"/>
      <c r="F8" s="122"/>
      <c r="G8" s="122"/>
      <c r="H8" s="122"/>
      <c r="J8" s="32"/>
    </row>
    <row r="9" spans="1:12" ht="12.95" customHeight="1" x14ac:dyDescent="0.2">
      <c r="A9" s="32" t="s">
        <v>397</v>
      </c>
      <c r="B9" s="124" t="s">
        <v>839</v>
      </c>
      <c r="C9" s="261">
        <v>358249</v>
      </c>
      <c r="D9" s="261">
        <v>1104569.058713</v>
      </c>
      <c r="E9" s="40">
        <v>239227</v>
      </c>
      <c r="F9" s="40">
        <v>564581.10619099997</v>
      </c>
      <c r="G9" s="261">
        <v>245679</v>
      </c>
      <c r="H9" s="261">
        <f>D9-F9</f>
        <v>539987.95252200007</v>
      </c>
      <c r="J9" s="261"/>
      <c r="K9" s="261"/>
      <c r="L9" s="261"/>
    </row>
    <row r="10" spans="1:12" ht="12.95" customHeight="1" x14ac:dyDescent="0.2">
      <c r="A10" s="32" t="s">
        <v>1749</v>
      </c>
      <c r="B10" s="124" t="s">
        <v>841</v>
      </c>
      <c r="C10" s="261">
        <v>4701</v>
      </c>
      <c r="D10" s="261">
        <v>1908.098571</v>
      </c>
      <c r="E10" s="40">
        <v>3622</v>
      </c>
      <c r="F10" s="40">
        <v>1428.0325210000001</v>
      </c>
      <c r="G10" s="261">
        <v>1720</v>
      </c>
      <c r="H10" s="261">
        <f t="shared" ref="H10:H73" si="0">D10-F10</f>
        <v>480.0660499999999</v>
      </c>
      <c r="J10" s="261"/>
      <c r="K10" s="261"/>
    </row>
    <row r="11" spans="1:12" ht="12.95" customHeight="1" x14ac:dyDescent="0.2">
      <c r="A11" s="32" t="s">
        <v>1750</v>
      </c>
      <c r="B11" s="124" t="s">
        <v>3053</v>
      </c>
      <c r="C11" s="261">
        <v>549</v>
      </c>
      <c r="D11" s="261">
        <v>3268.8997859999999</v>
      </c>
      <c r="E11" s="40">
        <v>478</v>
      </c>
      <c r="F11" s="40">
        <v>1496.5424969999999</v>
      </c>
      <c r="G11" s="261">
        <v>270</v>
      </c>
      <c r="H11" s="261">
        <f t="shared" si="0"/>
        <v>1772.357289</v>
      </c>
      <c r="J11" s="261"/>
      <c r="K11" s="261"/>
    </row>
    <row r="12" spans="1:12" ht="12.95" customHeight="1" x14ac:dyDescent="0.2">
      <c r="A12" s="32" t="s">
        <v>1751</v>
      </c>
      <c r="B12" s="124" t="s">
        <v>1978</v>
      </c>
      <c r="C12" s="261">
        <v>75421</v>
      </c>
      <c r="D12" s="261">
        <v>772573.66328800004</v>
      </c>
      <c r="E12" s="40">
        <v>65489</v>
      </c>
      <c r="F12" s="40">
        <v>386576.47133999999</v>
      </c>
      <c r="G12" s="261">
        <v>51983</v>
      </c>
      <c r="H12" s="261">
        <f t="shared" si="0"/>
        <v>385997.19194800005</v>
      </c>
      <c r="J12" s="261"/>
      <c r="K12" s="261"/>
    </row>
    <row r="13" spans="1:12" ht="12.95" customHeight="1" x14ac:dyDescent="0.2">
      <c r="A13" s="126">
        <v>10</v>
      </c>
      <c r="B13" s="124" t="s">
        <v>398</v>
      </c>
      <c r="C13" s="261">
        <v>3514</v>
      </c>
      <c r="D13" s="261">
        <v>33789.614836000001</v>
      </c>
      <c r="E13" s="40">
        <v>3051</v>
      </c>
      <c r="F13" s="40">
        <v>27069.668055999999</v>
      </c>
      <c r="G13" s="261">
        <v>1839</v>
      </c>
      <c r="H13" s="261">
        <f t="shared" si="0"/>
        <v>6719.946780000002</v>
      </c>
      <c r="J13" s="261"/>
      <c r="K13" s="261"/>
    </row>
    <row r="14" spans="1:12" ht="12.95" customHeight="1" x14ac:dyDescent="0.2">
      <c r="A14" s="126">
        <v>16</v>
      </c>
      <c r="B14" s="124" t="s">
        <v>2629</v>
      </c>
      <c r="C14" s="261">
        <v>2787</v>
      </c>
      <c r="D14" s="261">
        <v>5228.7962120000002</v>
      </c>
      <c r="E14" s="40">
        <v>2250</v>
      </c>
      <c r="F14" s="40">
        <v>3404.4934920000001</v>
      </c>
      <c r="G14" s="261">
        <v>1510</v>
      </c>
      <c r="H14" s="261">
        <f t="shared" si="0"/>
        <v>1824.3027200000001</v>
      </c>
      <c r="J14" s="261"/>
      <c r="K14" s="261"/>
    </row>
    <row r="15" spans="1:12" ht="12.95" customHeight="1" x14ac:dyDescent="0.2">
      <c r="A15" s="126">
        <v>17</v>
      </c>
      <c r="B15" s="124" t="s">
        <v>498</v>
      </c>
      <c r="C15" s="261">
        <v>1375</v>
      </c>
      <c r="D15" s="261">
        <v>13204.129406</v>
      </c>
      <c r="E15" s="40">
        <v>1295</v>
      </c>
      <c r="F15" s="40">
        <v>9504.1287840000005</v>
      </c>
      <c r="G15" s="261">
        <v>986</v>
      </c>
      <c r="H15" s="261">
        <f t="shared" si="0"/>
        <v>3700.0006219999996</v>
      </c>
      <c r="J15" s="261"/>
      <c r="K15" s="261"/>
    </row>
    <row r="16" spans="1:12" ht="12.95" customHeight="1" x14ac:dyDescent="0.2">
      <c r="A16" s="126">
        <v>18</v>
      </c>
      <c r="B16" s="124" t="s">
        <v>2630</v>
      </c>
      <c r="C16" s="261">
        <v>4461</v>
      </c>
      <c r="D16" s="261">
        <v>2787.4029030000002</v>
      </c>
      <c r="E16" s="40">
        <v>3706</v>
      </c>
      <c r="F16" s="40">
        <v>1463.4685440000001</v>
      </c>
      <c r="G16" s="261">
        <v>2778</v>
      </c>
      <c r="H16" s="261">
        <f t="shared" si="0"/>
        <v>1323.9343590000001</v>
      </c>
      <c r="J16" s="261"/>
      <c r="K16" s="261"/>
    </row>
    <row r="17" spans="1:11" ht="12.95" customHeight="1" x14ac:dyDescent="0.2">
      <c r="A17" s="126">
        <v>19</v>
      </c>
      <c r="B17" s="124" t="s">
        <v>2631</v>
      </c>
      <c r="C17" s="261">
        <v>67</v>
      </c>
      <c r="D17" s="261">
        <v>17630.65482</v>
      </c>
      <c r="E17" s="40">
        <v>62</v>
      </c>
      <c r="F17" s="40">
        <v>8824.3063490000004</v>
      </c>
      <c r="G17" s="261">
        <v>52</v>
      </c>
      <c r="H17" s="261">
        <f t="shared" si="0"/>
        <v>8806.3484709999993</v>
      </c>
      <c r="J17" s="261"/>
      <c r="K17" s="261"/>
    </row>
    <row r="18" spans="1:11" ht="12.95" customHeight="1" x14ac:dyDescent="0.2">
      <c r="A18" s="126">
        <v>20</v>
      </c>
      <c r="B18" s="124" t="s">
        <v>890</v>
      </c>
      <c r="C18" s="261">
        <v>2562</v>
      </c>
      <c r="D18" s="261">
        <v>70311.463231999995</v>
      </c>
      <c r="E18" s="40">
        <v>2401</v>
      </c>
      <c r="F18" s="40">
        <v>39281.239882000002</v>
      </c>
      <c r="G18" s="261">
        <v>2006</v>
      </c>
      <c r="H18" s="261">
        <f t="shared" si="0"/>
        <v>31030.223349999993</v>
      </c>
      <c r="J18" s="261"/>
      <c r="K18" s="261"/>
    </row>
    <row r="19" spans="1:11" ht="12.95" customHeight="1" x14ac:dyDescent="0.2">
      <c r="A19" s="126">
        <v>21</v>
      </c>
      <c r="B19" s="124" t="s">
        <v>2632</v>
      </c>
      <c r="C19" s="261">
        <v>606</v>
      </c>
      <c r="D19" s="261">
        <v>31891.493996000001</v>
      </c>
      <c r="E19" s="40">
        <v>563</v>
      </c>
      <c r="F19" s="40">
        <v>13148.632423999999</v>
      </c>
      <c r="G19" s="261">
        <v>484</v>
      </c>
      <c r="H19" s="261">
        <f t="shared" si="0"/>
        <v>18742.861572000002</v>
      </c>
      <c r="J19" s="261"/>
      <c r="K19" s="261"/>
    </row>
    <row r="20" spans="1:11" ht="12.95" customHeight="1" x14ac:dyDescent="0.2">
      <c r="A20" s="126">
        <v>22</v>
      </c>
      <c r="B20" s="124" t="s">
        <v>3168</v>
      </c>
      <c r="C20" s="261">
        <v>4805</v>
      </c>
      <c r="D20" s="261">
        <v>32809.009939000003</v>
      </c>
      <c r="E20" s="40">
        <v>4534</v>
      </c>
      <c r="F20" s="40">
        <v>22949.840791999999</v>
      </c>
      <c r="G20" s="261">
        <v>3445</v>
      </c>
      <c r="H20" s="261">
        <f t="shared" si="0"/>
        <v>9859.1691470000042</v>
      </c>
      <c r="J20" s="261"/>
      <c r="K20" s="261"/>
    </row>
    <row r="21" spans="1:11" ht="12.95" customHeight="1" x14ac:dyDescent="0.2">
      <c r="A21" s="126">
        <v>23</v>
      </c>
      <c r="B21" s="124" t="s">
        <v>2633</v>
      </c>
      <c r="C21" s="261">
        <v>2612</v>
      </c>
      <c r="D21" s="261">
        <v>9900.4447270000001</v>
      </c>
      <c r="E21" s="40">
        <v>2200</v>
      </c>
      <c r="F21" s="40">
        <v>6181.5767800000003</v>
      </c>
      <c r="G21" s="261">
        <v>1629</v>
      </c>
      <c r="H21" s="261">
        <f t="shared" si="0"/>
        <v>3718.8679469999997</v>
      </c>
      <c r="J21" s="261"/>
      <c r="K21" s="261"/>
    </row>
    <row r="22" spans="1:11" ht="12.95" customHeight="1" x14ac:dyDescent="0.2">
      <c r="A22" s="126">
        <v>24</v>
      </c>
      <c r="B22" s="124" t="s">
        <v>2634</v>
      </c>
      <c r="C22" s="261">
        <v>1747</v>
      </c>
      <c r="D22" s="261">
        <v>41726.862538000001</v>
      </c>
      <c r="E22" s="40">
        <v>1604</v>
      </c>
      <c r="F22" s="40">
        <v>25658.894273000002</v>
      </c>
      <c r="G22" s="261">
        <v>1194</v>
      </c>
      <c r="H22" s="261">
        <f t="shared" si="0"/>
        <v>16067.968265</v>
      </c>
      <c r="J22" s="261"/>
      <c r="K22" s="261"/>
    </row>
    <row r="23" spans="1:11" ht="12.95" customHeight="1" x14ac:dyDescent="0.2">
      <c r="A23" s="126">
        <v>25</v>
      </c>
      <c r="B23" s="124" t="s">
        <v>230</v>
      </c>
      <c r="C23" s="261">
        <v>13164</v>
      </c>
      <c r="D23" s="261">
        <v>30336.848857000001</v>
      </c>
      <c r="E23" s="40">
        <v>11405</v>
      </c>
      <c r="F23" s="40">
        <v>19295.535153000001</v>
      </c>
      <c r="G23" s="261">
        <v>8174</v>
      </c>
      <c r="H23" s="261">
        <f t="shared" si="0"/>
        <v>11041.313704</v>
      </c>
      <c r="J23" s="261"/>
      <c r="K23" s="261"/>
    </row>
    <row r="24" spans="1:11" ht="12.95" customHeight="1" x14ac:dyDescent="0.2">
      <c r="A24" s="126">
        <v>26</v>
      </c>
      <c r="B24" s="124" t="s">
        <v>2635</v>
      </c>
      <c r="C24" s="261">
        <v>5938</v>
      </c>
      <c r="D24" s="261">
        <v>55759.310717</v>
      </c>
      <c r="E24" s="40">
        <v>5307</v>
      </c>
      <c r="F24" s="40">
        <v>23347.752743000001</v>
      </c>
      <c r="G24" s="261">
        <v>4661</v>
      </c>
      <c r="H24" s="261">
        <f t="shared" si="0"/>
        <v>32411.557973999999</v>
      </c>
      <c r="J24" s="261"/>
      <c r="K24" s="261"/>
    </row>
    <row r="25" spans="1:11" ht="12.95" customHeight="1" x14ac:dyDescent="0.2">
      <c r="A25" s="126">
        <v>27</v>
      </c>
      <c r="B25" s="124" t="s">
        <v>2636</v>
      </c>
      <c r="C25" s="261">
        <v>3676</v>
      </c>
      <c r="D25" s="261">
        <v>28652.713217</v>
      </c>
      <c r="E25" s="40">
        <v>3320</v>
      </c>
      <c r="F25" s="40">
        <v>15927.009683</v>
      </c>
      <c r="G25" s="261">
        <v>2756</v>
      </c>
      <c r="H25" s="261">
        <f t="shared" si="0"/>
        <v>12725.703534</v>
      </c>
      <c r="J25" s="261"/>
      <c r="K25" s="261"/>
    </row>
    <row r="26" spans="1:11" ht="12.95" customHeight="1" x14ac:dyDescent="0.2">
      <c r="A26" s="126">
        <v>28</v>
      </c>
      <c r="B26" s="124" t="s">
        <v>2637</v>
      </c>
      <c r="C26" s="261">
        <v>11597</v>
      </c>
      <c r="D26" s="261">
        <v>105447.087335</v>
      </c>
      <c r="E26" s="40">
        <v>10657</v>
      </c>
      <c r="F26" s="40">
        <v>43362.266334</v>
      </c>
      <c r="G26" s="261">
        <v>8656</v>
      </c>
      <c r="H26" s="261">
        <f t="shared" si="0"/>
        <v>62084.821001000004</v>
      </c>
      <c r="J26" s="261"/>
      <c r="K26" s="261"/>
    </row>
    <row r="27" spans="1:11" ht="12.95" customHeight="1" x14ac:dyDescent="0.2">
      <c r="A27" s="126">
        <v>29</v>
      </c>
      <c r="B27" s="124" t="s">
        <v>1499</v>
      </c>
      <c r="C27" s="261">
        <v>1670</v>
      </c>
      <c r="D27" s="261">
        <v>227183.15384899999</v>
      </c>
      <c r="E27" s="40">
        <v>1482</v>
      </c>
      <c r="F27" s="40">
        <v>97996.669257000001</v>
      </c>
      <c r="G27" s="261">
        <v>1210</v>
      </c>
      <c r="H27" s="261">
        <f t="shared" si="0"/>
        <v>129186.48459199999</v>
      </c>
      <c r="J27" s="261"/>
      <c r="K27" s="261"/>
    </row>
    <row r="28" spans="1:11" ht="12.95" customHeight="1" x14ac:dyDescent="0.2">
      <c r="A28" s="126">
        <v>30</v>
      </c>
      <c r="B28" s="124" t="s">
        <v>2638</v>
      </c>
      <c r="C28" s="261">
        <v>716</v>
      </c>
      <c r="D28" s="261">
        <v>33899.797396000002</v>
      </c>
      <c r="E28" s="40">
        <v>535</v>
      </c>
      <c r="F28" s="40">
        <v>10970.420898</v>
      </c>
      <c r="G28" s="261">
        <v>577</v>
      </c>
      <c r="H28" s="261">
        <f t="shared" si="0"/>
        <v>22929.376498000001</v>
      </c>
      <c r="J28" s="261"/>
      <c r="K28" s="261"/>
    </row>
    <row r="29" spans="1:11" ht="12.95" customHeight="1" x14ac:dyDescent="0.2">
      <c r="A29" s="126">
        <v>31</v>
      </c>
      <c r="B29" s="124" t="s">
        <v>675</v>
      </c>
      <c r="C29" s="261">
        <v>1933</v>
      </c>
      <c r="D29" s="261">
        <v>4263.1082800000004</v>
      </c>
      <c r="E29" s="40">
        <v>1506</v>
      </c>
      <c r="F29" s="40">
        <v>3006.8421229999999</v>
      </c>
      <c r="G29" s="261">
        <v>1261</v>
      </c>
      <c r="H29" s="261">
        <f t="shared" si="0"/>
        <v>1256.2661570000005</v>
      </c>
      <c r="J29" s="261"/>
      <c r="K29" s="261"/>
    </row>
    <row r="30" spans="1:11" ht="12.95" customHeight="1" x14ac:dyDescent="0.2">
      <c r="A30" s="32" t="s">
        <v>1753</v>
      </c>
      <c r="B30" s="124" t="s">
        <v>2639</v>
      </c>
      <c r="C30" s="261">
        <v>1480</v>
      </c>
      <c r="D30" s="261">
        <v>1663.96291</v>
      </c>
      <c r="E30" s="40">
        <v>882</v>
      </c>
      <c r="F30" s="40">
        <v>594.83412099999998</v>
      </c>
      <c r="G30" s="261">
        <v>870</v>
      </c>
      <c r="H30" s="261">
        <f t="shared" si="0"/>
        <v>1069.1287889999999</v>
      </c>
      <c r="J30" s="261"/>
      <c r="K30" s="261"/>
    </row>
    <row r="31" spans="1:11" ht="12.95" customHeight="1" x14ac:dyDescent="0.2">
      <c r="A31" s="126" t="s">
        <v>2640</v>
      </c>
      <c r="B31" s="124" t="s">
        <v>2729</v>
      </c>
      <c r="C31" s="261">
        <v>1294</v>
      </c>
      <c r="D31" s="261">
        <v>1424.102539</v>
      </c>
      <c r="E31" s="40">
        <v>758</v>
      </c>
      <c r="F31" s="40">
        <v>409.78814499999999</v>
      </c>
      <c r="G31" s="261">
        <v>771</v>
      </c>
      <c r="H31" s="261">
        <f t="shared" si="0"/>
        <v>1014.314394</v>
      </c>
      <c r="J31" s="261"/>
      <c r="K31" s="261"/>
    </row>
    <row r="32" spans="1:11" ht="12.95" customHeight="1" x14ac:dyDescent="0.2">
      <c r="A32" s="126" t="s">
        <v>2641</v>
      </c>
      <c r="B32" s="124" t="s">
        <v>2642</v>
      </c>
      <c r="C32" s="261">
        <v>95</v>
      </c>
      <c r="D32" s="261">
        <v>47.273741999999999</v>
      </c>
      <c r="E32" s="40">
        <v>59</v>
      </c>
      <c r="F32" s="40">
        <v>8.9567840000000007</v>
      </c>
      <c r="G32" s="261">
        <v>45</v>
      </c>
      <c r="H32" s="261">
        <f t="shared" si="0"/>
        <v>38.316958</v>
      </c>
      <c r="J32" s="261"/>
      <c r="K32" s="261"/>
    </row>
    <row r="33" spans="1:11" ht="12.95" customHeight="1" x14ac:dyDescent="0.2">
      <c r="A33" s="32" t="s">
        <v>1755</v>
      </c>
      <c r="B33" s="124" t="s">
        <v>2761</v>
      </c>
      <c r="C33" s="261">
        <v>1774</v>
      </c>
      <c r="D33" s="261">
        <v>3784.8334479999999</v>
      </c>
      <c r="E33" s="40">
        <v>1434</v>
      </c>
      <c r="F33" s="40">
        <v>2515.6266420000002</v>
      </c>
      <c r="G33" s="261">
        <v>853</v>
      </c>
      <c r="H33" s="261">
        <f t="shared" si="0"/>
        <v>1269.2068059999997</v>
      </c>
      <c r="J33" s="261"/>
      <c r="K33" s="261"/>
    </row>
    <row r="34" spans="1:11" ht="12.95" customHeight="1" x14ac:dyDescent="0.2">
      <c r="A34" s="32" t="s">
        <v>1757</v>
      </c>
      <c r="B34" s="124" t="s">
        <v>3001</v>
      </c>
      <c r="C34" s="261">
        <v>14934</v>
      </c>
      <c r="D34" s="261">
        <v>3584.4687650000001</v>
      </c>
      <c r="E34" s="40">
        <v>8159</v>
      </c>
      <c r="F34" s="40">
        <v>1622.7673500000001</v>
      </c>
      <c r="G34" s="261">
        <v>9123</v>
      </c>
      <c r="H34" s="261">
        <f t="shared" si="0"/>
        <v>1961.701415</v>
      </c>
      <c r="J34" s="261"/>
      <c r="K34" s="261"/>
    </row>
    <row r="35" spans="1:11" ht="12.95" customHeight="1" x14ac:dyDescent="0.2">
      <c r="A35" s="126">
        <v>41</v>
      </c>
      <c r="B35" s="99" t="s">
        <v>3003</v>
      </c>
      <c r="C35" s="261">
        <v>1051</v>
      </c>
      <c r="D35" s="261">
        <v>801.833484</v>
      </c>
      <c r="E35" s="40">
        <v>503</v>
      </c>
      <c r="F35" s="40">
        <v>176.65909400000001</v>
      </c>
      <c r="G35" s="261">
        <v>673</v>
      </c>
      <c r="H35" s="261">
        <f t="shared" si="0"/>
        <v>625.17439000000002</v>
      </c>
      <c r="J35" s="261"/>
      <c r="K35" s="261"/>
    </row>
    <row r="36" spans="1:11" ht="12.95" customHeight="1" x14ac:dyDescent="0.2">
      <c r="A36" s="126">
        <v>42</v>
      </c>
      <c r="B36" s="124" t="s">
        <v>2988</v>
      </c>
      <c r="C36" s="261">
        <v>590</v>
      </c>
      <c r="D36" s="261">
        <v>244.162631</v>
      </c>
      <c r="E36" s="40">
        <v>384</v>
      </c>
      <c r="F36" s="40">
        <v>117.700823</v>
      </c>
      <c r="G36" s="261">
        <v>318</v>
      </c>
      <c r="H36" s="261">
        <f t="shared" si="0"/>
        <v>126.461808</v>
      </c>
      <c r="J36" s="261"/>
      <c r="K36" s="261"/>
    </row>
    <row r="37" spans="1:11" ht="12.95" customHeight="1" x14ac:dyDescent="0.2">
      <c r="A37" s="126">
        <v>43</v>
      </c>
      <c r="B37" s="124" t="s">
        <v>2643</v>
      </c>
      <c r="C37" s="261">
        <v>13293</v>
      </c>
      <c r="D37" s="261">
        <v>2538.4726500000002</v>
      </c>
      <c r="E37" s="40">
        <v>7272</v>
      </c>
      <c r="F37" s="40">
        <v>1328.4074330000001</v>
      </c>
      <c r="G37" s="261">
        <v>8132</v>
      </c>
      <c r="H37" s="261">
        <f t="shared" si="0"/>
        <v>1210.0652170000001</v>
      </c>
      <c r="J37" s="261"/>
      <c r="K37" s="261"/>
    </row>
    <row r="38" spans="1:11" ht="12.95" customHeight="1" x14ac:dyDescent="0.2">
      <c r="A38" s="32" t="s">
        <v>1759</v>
      </c>
      <c r="B38" s="124" t="s">
        <v>2644</v>
      </c>
      <c r="C38" s="261">
        <v>154711</v>
      </c>
      <c r="D38" s="261">
        <v>237747.067752</v>
      </c>
      <c r="E38" s="40">
        <v>106062</v>
      </c>
      <c r="F38" s="40">
        <v>152780.04626900001</v>
      </c>
      <c r="G38" s="261">
        <v>106882</v>
      </c>
      <c r="H38" s="261">
        <f t="shared" si="0"/>
        <v>84967.02148299999</v>
      </c>
      <c r="J38" s="261"/>
      <c r="K38" s="261"/>
    </row>
    <row r="39" spans="1:11" ht="12.95" customHeight="1" x14ac:dyDescent="0.2">
      <c r="A39" s="126">
        <v>45</v>
      </c>
      <c r="B39" s="124" t="s">
        <v>2645</v>
      </c>
      <c r="C39" s="261">
        <v>31978</v>
      </c>
      <c r="D39" s="261">
        <v>17878.244114000001</v>
      </c>
      <c r="E39" s="40">
        <v>22825</v>
      </c>
      <c r="F39" s="40">
        <v>10616.801819</v>
      </c>
      <c r="G39" s="261">
        <v>23128</v>
      </c>
      <c r="H39" s="261">
        <f t="shared" si="0"/>
        <v>7261.4422950000007</v>
      </c>
      <c r="J39" s="261"/>
      <c r="K39" s="261"/>
    </row>
    <row r="40" spans="1:11" ht="12.95" customHeight="1" x14ac:dyDescent="0.2">
      <c r="A40" s="126">
        <v>46</v>
      </c>
      <c r="B40" s="124" t="s">
        <v>2646</v>
      </c>
      <c r="C40" s="261">
        <v>57797</v>
      </c>
      <c r="D40" s="261">
        <v>197460.53268100001</v>
      </c>
      <c r="E40" s="40">
        <v>47852</v>
      </c>
      <c r="F40" s="40">
        <v>128265.243323</v>
      </c>
      <c r="G40" s="261">
        <v>36158</v>
      </c>
      <c r="H40" s="261">
        <f t="shared" si="0"/>
        <v>69195.289358000009</v>
      </c>
      <c r="J40" s="261"/>
      <c r="K40" s="261"/>
    </row>
    <row r="41" spans="1:11" ht="12.95" customHeight="1" x14ac:dyDescent="0.2">
      <c r="A41" s="126" t="s">
        <v>1447</v>
      </c>
      <c r="B41" s="124" t="s">
        <v>1942</v>
      </c>
      <c r="C41" s="261">
        <v>4747</v>
      </c>
      <c r="D41" s="261">
        <v>20095.411864000002</v>
      </c>
      <c r="E41" s="40">
        <v>4157</v>
      </c>
      <c r="F41" s="40">
        <v>14867.651852999999</v>
      </c>
      <c r="G41" s="261">
        <v>2195</v>
      </c>
      <c r="H41" s="261">
        <f t="shared" si="0"/>
        <v>5227.7600110000021</v>
      </c>
      <c r="J41" s="261"/>
      <c r="K41" s="261"/>
    </row>
    <row r="42" spans="1:11" ht="12.95" customHeight="1" x14ac:dyDescent="0.2">
      <c r="A42" s="126" t="s">
        <v>1448</v>
      </c>
      <c r="B42" s="124" t="s">
        <v>1449</v>
      </c>
      <c r="C42" s="261">
        <v>12551</v>
      </c>
      <c r="D42" s="261">
        <v>62400.408274000001</v>
      </c>
      <c r="E42" s="40">
        <v>10599</v>
      </c>
      <c r="F42" s="40">
        <v>44111.842439</v>
      </c>
      <c r="G42" s="261">
        <v>8808</v>
      </c>
      <c r="H42" s="261">
        <f t="shared" si="0"/>
        <v>18288.565835000001</v>
      </c>
      <c r="J42" s="261"/>
      <c r="K42" s="261"/>
    </row>
    <row r="43" spans="1:11" ht="12.95" customHeight="1" x14ac:dyDescent="0.2">
      <c r="A43" s="126" t="s">
        <v>1450</v>
      </c>
      <c r="B43" s="124" t="s">
        <v>2948</v>
      </c>
      <c r="C43" s="261">
        <v>2077</v>
      </c>
      <c r="D43" s="261">
        <v>19639.731223999999</v>
      </c>
      <c r="E43" s="40">
        <v>1842</v>
      </c>
      <c r="F43" s="40">
        <v>14333.951682999999</v>
      </c>
      <c r="G43" s="261">
        <v>1435</v>
      </c>
      <c r="H43" s="261">
        <f t="shared" si="0"/>
        <v>5305.7795409999999</v>
      </c>
      <c r="J43" s="261"/>
      <c r="K43" s="261"/>
    </row>
    <row r="44" spans="1:11" ht="12.95" customHeight="1" x14ac:dyDescent="0.2">
      <c r="A44" s="126" t="s">
        <v>1451</v>
      </c>
      <c r="B44" s="124" t="s">
        <v>2954</v>
      </c>
      <c r="C44" s="261">
        <v>9910</v>
      </c>
      <c r="D44" s="261">
        <v>21427.208304</v>
      </c>
      <c r="E44" s="40">
        <v>8519</v>
      </c>
      <c r="F44" s="40">
        <v>11523.290112000001</v>
      </c>
      <c r="G44" s="261">
        <v>6707</v>
      </c>
      <c r="H44" s="261">
        <f t="shared" si="0"/>
        <v>9903.9181919999992</v>
      </c>
      <c r="J44" s="261"/>
      <c r="K44" s="261"/>
    </row>
    <row r="45" spans="1:11" ht="12.95" customHeight="1" x14ac:dyDescent="0.2">
      <c r="A45" s="126">
        <v>47</v>
      </c>
      <c r="B45" s="124" t="s">
        <v>1452</v>
      </c>
      <c r="C45" s="261">
        <v>64936</v>
      </c>
      <c r="D45" s="261">
        <v>22408.290957000001</v>
      </c>
      <c r="E45" s="40">
        <v>35385</v>
      </c>
      <c r="F45" s="40">
        <v>13898.001127</v>
      </c>
      <c r="G45" s="261">
        <v>47596</v>
      </c>
      <c r="H45" s="261">
        <f t="shared" si="0"/>
        <v>8510.2898300000015</v>
      </c>
      <c r="J45" s="261"/>
      <c r="K45" s="261"/>
    </row>
    <row r="46" spans="1:11" ht="12.95" customHeight="1" x14ac:dyDescent="0.2">
      <c r="A46" s="32" t="s">
        <v>1453</v>
      </c>
      <c r="B46" s="124" t="s">
        <v>1002</v>
      </c>
      <c r="C46" s="261">
        <v>6434</v>
      </c>
      <c r="D46" s="261">
        <v>3025.9155040000001</v>
      </c>
      <c r="E46" s="40">
        <v>3971</v>
      </c>
      <c r="F46" s="40">
        <v>1599.1946250000001</v>
      </c>
      <c r="G46" s="261">
        <v>4413</v>
      </c>
      <c r="H46" s="261">
        <f t="shared" si="0"/>
        <v>1426.720879</v>
      </c>
      <c r="J46" s="261"/>
      <c r="K46" s="261"/>
    </row>
    <row r="47" spans="1:11" ht="12.95" customHeight="1" x14ac:dyDescent="0.2">
      <c r="A47" s="32" t="s">
        <v>1761</v>
      </c>
      <c r="B47" s="124" t="s">
        <v>569</v>
      </c>
      <c r="C47" s="261">
        <v>17462</v>
      </c>
      <c r="D47" s="261">
        <v>45164.344233000003</v>
      </c>
      <c r="E47" s="40">
        <v>5224</v>
      </c>
      <c r="F47" s="40">
        <v>1823.9767890000001</v>
      </c>
      <c r="G47" s="261">
        <v>14333</v>
      </c>
      <c r="H47" s="261">
        <f t="shared" si="0"/>
        <v>43340.367444000003</v>
      </c>
      <c r="J47" s="261"/>
      <c r="K47" s="261"/>
    </row>
    <row r="48" spans="1:11" ht="12.95" customHeight="1" x14ac:dyDescent="0.2">
      <c r="A48" s="126">
        <v>49</v>
      </c>
      <c r="B48" s="124" t="s">
        <v>1780</v>
      </c>
      <c r="C48" s="261">
        <v>7168</v>
      </c>
      <c r="D48" s="261">
        <v>2966.8731520000001</v>
      </c>
      <c r="E48" s="40">
        <v>2554</v>
      </c>
      <c r="F48" s="40">
        <v>212.934292</v>
      </c>
      <c r="G48" s="261">
        <v>5419</v>
      </c>
      <c r="H48" s="261">
        <f t="shared" si="0"/>
        <v>2753.9388600000002</v>
      </c>
      <c r="J48" s="261"/>
      <c r="K48" s="261"/>
    </row>
    <row r="49" spans="1:11" ht="12.95" customHeight="1" x14ac:dyDescent="0.2">
      <c r="A49" s="32" t="s">
        <v>1781</v>
      </c>
      <c r="B49" s="124" t="s">
        <v>591</v>
      </c>
      <c r="C49" s="261">
        <v>5478</v>
      </c>
      <c r="D49" s="261">
        <v>1171.4867710000001</v>
      </c>
      <c r="E49" s="40">
        <v>2104</v>
      </c>
      <c r="F49" s="40">
        <v>129.69692499999999</v>
      </c>
      <c r="G49" s="261">
        <v>4041</v>
      </c>
      <c r="H49" s="261">
        <f t="shared" si="0"/>
        <v>1041.7898460000001</v>
      </c>
      <c r="J49" s="261"/>
      <c r="K49" s="261"/>
    </row>
    <row r="50" spans="1:11" ht="12.95" customHeight="1" x14ac:dyDescent="0.2">
      <c r="A50" s="32" t="s">
        <v>1454</v>
      </c>
      <c r="B50" s="124" t="s">
        <v>1455</v>
      </c>
      <c r="C50" s="261">
        <v>5345</v>
      </c>
      <c r="D50" s="261">
        <v>15073.244314</v>
      </c>
      <c r="E50" s="40">
        <v>1651</v>
      </c>
      <c r="F50" s="40">
        <v>737.01622999999995</v>
      </c>
      <c r="G50" s="261">
        <v>4561</v>
      </c>
      <c r="H50" s="261">
        <f t="shared" si="0"/>
        <v>14336.228084</v>
      </c>
      <c r="J50" s="261"/>
      <c r="K50" s="261"/>
    </row>
    <row r="51" spans="1:11" ht="12.95" customHeight="1" x14ac:dyDescent="0.2">
      <c r="A51" s="126">
        <v>53</v>
      </c>
      <c r="B51" s="124" t="s">
        <v>1456</v>
      </c>
      <c r="C51" s="261">
        <v>798</v>
      </c>
      <c r="D51" s="261">
        <v>2485.0229890000001</v>
      </c>
      <c r="E51" s="40">
        <v>232</v>
      </c>
      <c r="F51" s="40">
        <v>119.56568799999999</v>
      </c>
      <c r="G51" s="261">
        <v>638</v>
      </c>
      <c r="H51" s="261">
        <f t="shared" si="0"/>
        <v>2365.4573009999999</v>
      </c>
      <c r="J51" s="261"/>
      <c r="K51" s="261"/>
    </row>
    <row r="52" spans="1:11" ht="12.95" customHeight="1" x14ac:dyDescent="0.2">
      <c r="A52" s="32" t="s">
        <v>1763</v>
      </c>
      <c r="B52" s="124" t="s">
        <v>2585</v>
      </c>
      <c r="C52" s="261">
        <v>3620</v>
      </c>
      <c r="D52" s="261">
        <v>350.47828299999998</v>
      </c>
      <c r="E52" s="40">
        <v>1047</v>
      </c>
      <c r="F52" s="40">
        <v>45.398569999999999</v>
      </c>
      <c r="G52" s="261">
        <v>2790</v>
      </c>
      <c r="H52" s="261">
        <f t="shared" si="0"/>
        <v>305.07971299999997</v>
      </c>
      <c r="J52" s="261"/>
      <c r="K52" s="261"/>
    </row>
    <row r="53" spans="1:11" ht="12.95" customHeight="1" x14ac:dyDescent="0.2">
      <c r="A53" s="126">
        <v>55</v>
      </c>
      <c r="B53" s="124" t="s">
        <v>1457</v>
      </c>
      <c r="C53" s="261">
        <v>1475</v>
      </c>
      <c r="D53" s="261">
        <v>105.194592</v>
      </c>
      <c r="E53" s="40">
        <v>248</v>
      </c>
      <c r="F53" s="40">
        <v>18.759177000000001</v>
      </c>
      <c r="G53" s="261">
        <v>1285</v>
      </c>
      <c r="H53" s="261">
        <f t="shared" si="0"/>
        <v>86.435415000000006</v>
      </c>
      <c r="J53" s="261"/>
      <c r="K53" s="261"/>
    </row>
    <row r="54" spans="1:11" ht="12.95" customHeight="1" x14ac:dyDescent="0.2">
      <c r="A54" s="126">
        <v>56</v>
      </c>
      <c r="B54" s="124" t="s">
        <v>2617</v>
      </c>
      <c r="C54" s="261">
        <v>2145</v>
      </c>
      <c r="D54" s="261">
        <v>245.283691</v>
      </c>
      <c r="E54" s="40">
        <v>799</v>
      </c>
      <c r="F54" s="40">
        <v>26.639392999999998</v>
      </c>
      <c r="G54" s="261">
        <v>1505</v>
      </c>
      <c r="H54" s="261">
        <f t="shared" si="0"/>
        <v>218.64429799999999</v>
      </c>
      <c r="J54" s="261"/>
      <c r="K54" s="261"/>
    </row>
    <row r="55" spans="1:11" ht="12.95" customHeight="1" x14ac:dyDescent="0.2">
      <c r="A55" s="32" t="s">
        <v>1765</v>
      </c>
      <c r="B55" s="124" t="s">
        <v>1458</v>
      </c>
      <c r="C55" s="261">
        <v>15713</v>
      </c>
      <c r="D55" s="261">
        <v>5534.2448009999998</v>
      </c>
      <c r="E55" s="40">
        <v>11410</v>
      </c>
      <c r="F55" s="40">
        <v>3205.8491949999998</v>
      </c>
      <c r="G55" s="261">
        <v>9961</v>
      </c>
      <c r="H55" s="261">
        <f t="shared" si="0"/>
        <v>2328.395606</v>
      </c>
      <c r="J55" s="261"/>
      <c r="K55" s="261"/>
    </row>
    <row r="56" spans="1:11" ht="12.95" customHeight="1" x14ac:dyDescent="0.2">
      <c r="A56" s="126">
        <v>58</v>
      </c>
      <c r="B56" s="124" t="s">
        <v>2806</v>
      </c>
      <c r="C56" s="261">
        <v>2968</v>
      </c>
      <c r="D56" s="261">
        <v>2251.4219240000002</v>
      </c>
      <c r="E56" s="40">
        <v>2361</v>
      </c>
      <c r="F56" s="40">
        <v>1603.6876850000001</v>
      </c>
      <c r="G56" s="261">
        <v>2294</v>
      </c>
      <c r="H56" s="261">
        <f t="shared" si="0"/>
        <v>647.73423900000012</v>
      </c>
      <c r="J56" s="261"/>
      <c r="K56" s="261"/>
    </row>
    <row r="57" spans="1:11" ht="12.95" customHeight="1" x14ac:dyDescent="0.2">
      <c r="A57" s="126">
        <v>61</v>
      </c>
      <c r="B57" s="124" t="s">
        <v>2807</v>
      </c>
      <c r="C57" s="261">
        <v>246</v>
      </c>
      <c r="D57" s="261">
        <v>192.61943299999999</v>
      </c>
      <c r="E57" s="40">
        <v>160</v>
      </c>
      <c r="F57" s="40">
        <v>68.074732999999995</v>
      </c>
      <c r="G57" s="261">
        <v>163</v>
      </c>
      <c r="H57" s="261">
        <f t="shared" si="0"/>
        <v>124.54469999999999</v>
      </c>
      <c r="J57" s="261"/>
      <c r="K57" s="261"/>
    </row>
    <row r="58" spans="1:11" ht="12.95" customHeight="1" x14ac:dyDescent="0.2">
      <c r="A58" s="126">
        <v>62</v>
      </c>
      <c r="B58" s="124" t="s">
        <v>1537</v>
      </c>
      <c r="C58" s="261">
        <v>9128</v>
      </c>
      <c r="D58" s="261">
        <v>2227.4555460000001</v>
      </c>
      <c r="E58" s="40">
        <v>6630</v>
      </c>
      <c r="F58" s="40">
        <v>1022.374472</v>
      </c>
      <c r="G58" s="261">
        <v>5412</v>
      </c>
      <c r="H58" s="261">
        <f t="shared" si="0"/>
        <v>1205.0810740000002</v>
      </c>
      <c r="J58" s="261"/>
      <c r="K58" s="261"/>
    </row>
    <row r="59" spans="1:11" ht="12.95" customHeight="1" x14ac:dyDescent="0.2">
      <c r="A59" s="32" t="s">
        <v>1767</v>
      </c>
      <c r="B59" s="124" t="s">
        <v>3362</v>
      </c>
      <c r="C59" s="261">
        <v>1545</v>
      </c>
      <c r="D59" s="261">
        <v>4439.8122940000003</v>
      </c>
      <c r="E59" s="40">
        <v>779</v>
      </c>
      <c r="F59" s="40">
        <v>1924.8536730000001</v>
      </c>
      <c r="G59" s="261">
        <v>1142</v>
      </c>
      <c r="H59" s="261">
        <f t="shared" si="0"/>
        <v>2514.9586210000002</v>
      </c>
      <c r="J59" s="261"/>
      <c r="K59" s="261"/>
    </row>
    <row r="60" spans="1:11" ht="12.95" customHeight="1" x14ac:dyDescent="0.2">
      <c r="A60" s="32" t="s">
        <v>1769</v>
      </c>
      <c r="B60" s="124" t="s">
        <v>2375</v>
      </c>
      <c r="C60" s="261">
        <v>7467</v>
      </c>
      <c r="D60" s="261">
        <v>2114.9973060000002</v>
      </c>
      <c r="E60" s="40">
        <v>4060</v>
      </c>
      <c r="F60" s="40">
        <v>1261.316853</v>
      </c>
      <c r="G60" s="261">
        <v>5306</v>
      </c>
      <c r="H60" s="261">
        <f t="shared" si="0"/>
        <v>853.68045300000017</v>
      </c>
      <c r="J60" s="261"/>
      <c r="K60" s="261"/>
    </row>
    <row r="61" spans="1:11" ht="12.95" customHeight="1" x14ac:dyDescent="0.2">
      <c r="A61" s="126" t="s">
        <v>2809</v>
      </c>
      <c r="B61" s="124" t="s">
        <v>2810</v>
      </c>
      <c r="C61" s="261">
        <v>5788</v>
      </c>
      <c r="D61" s="261">
        <v>1199.278943</v>
      </c>
      <c r="E61" s="40">
        <v>3446</v>
      </c>
      <c r="F61" s="40">
        <v>655.30869099999995</v>
      </c>
      <c r="G61" s="261">
        <v>3980</v>
      </c>
      <c r="H61" s="261">
        <f t="shared" si="0"/>
        <v>543.97025200000007</v>
      </c>
      <c r="J61" s="261"/>
      <c r="K61" s="261"/>
    </row>
    <row r="62" spans="1:11" ht="12.95" customHeight="1" x14ac:dyDescent="0.2">
      <c r="A62" s="32" t="s">
        <v>1770</v>
      </c>
      <c r="B62" s="124" t="s">
        <v>2387</v>
      </c>
      <c r="C62" s="261">
        <v>25769</v>
      </c>
      <c r="D62" s="261">
        <v>12465.229891000001</v>
      </c>
      <c r="E62" s="40">
        <v>14859</v>
      </c>
      <c r="F62" s="40">
        <v>6133.1790579999997</v>
      </c>
      <c r="G62" s="261">
        <v>17042</v>
      </c>
      <c r="H62" s="261">
        <f t="shared" si="0"/>
        <v>6332.0508330000011</v>
      </c>
      <c r="J62" s="261"/>
      <c r="K62" s="261"/>
    </row>
    <row r="63" spans="1:11" ht="12.95" customHeight="1" x14ac:dyDescent="0.2">
      <c r="A63" s="126">
        <v>69</v>
      </c>
      <c r="B63" s="124" t="s">
        <v>2389</v>
      </c>
      <c r="C63" s="261">
        <v>2856</v>
      </c>
      <c r="D63" s="261">
        <v>79.520797999999999</v>
      </c>
      <c r="E63" s="40">
        <v>456</v>
      </c>
      <c r="F63" s="40">
        <v>12.902631</v>
      </c>
      <c r="G63" s="261">
        <v>2487</v>
      </c>
      <c r="H63" s="261">
        <f t="shared" si="0"/>
        <v>66.618167</v>
      </c>
      <c r="J63" s="261"/>
      <c r="K63" s="261"/>
    </row>
    <row r="64" spans="1:11" ht="12.95" customHeight="1" x14ac:dyDescent="0.2">
      <c r="A64" s="126">
        <v>70</v>
      </c>
      <c r="B64" s="124" t="s">
        <v>2811</v>
      </c>
      <c r="C64" s="261">
        <v>5609</v>
      </c>
      <c r="D64" s="261">
        <v>7846.8620719999999</v>
      </c>
      <c r="E64" s="40">
        <v>3339</v>
      </c>
      <c r="F64" s="40">
        <v>4218.1182769999996</v>
      </c>
      <c r="G64" s="261">
        <v>3721</v>
      </c>
      <c r="H64" s="261">
        <f t="shared" si="0"/>
        <v>3628.7437950000003</v>
      </c>
      <c r="J64" s="261"/>
      <c r="K64" s="261"/>
    </row>
    <row r="65" spans="1:11" ht="12.95" customHeight="1" x14ac:dyDescent="0.2">
      <c r="A65" s="126">
        <v>71</v>
      </c>
      <c r="B65" s="124" t="s">
        <v>2812</v>
      </c>
      <c r="C65" s="261">
        <v>7208</v>
      </c>
      <c r="D65" s="261">
        <v>2692.6579830000001</v>
      </c>
      <c r="E65" s="40">
        <v>4443</v>
      </c>
      <c r="F65" s="40">
        <v>977.99163499999997</v>
      </c>
      <c r="G65" s="261">
        <v>4677</v>
      </c>
      <c r="H65" s="261">
        <f t="shared" si="0"/>
        <v>1714.6663480000002</v>
      </c>
      <c r="J65" s="261"/>
      <c r="K65" s="261"/>
    </row>
    <row r="66" spans="1:11" ht="12.95" customHeight="1" x14ac:dyDescent="0.2">
      <c r="A66" s="126">
        <v>73</v>
      </c>
      <c r="B66" s="124" t="s">
        <v>1604</v>
      </c>
      <c r="C66" s="261">
        <v>3925</v>
      </c>
      <c r="D66" s="261">
        <v>368.88847500000003</v>
      </c>
      <c r="E66" s="40">
        <v>2774</v>
      </c>
      <c r="F66" s="40">
        <v>237.02006399999999</v>
      </c>
      <c r="G66" s="261">
        <v>2207</v>
      </c>
      <c r="H66" s="261">
        <f t="shared" si="0"/>
        <v>131.86841100000004</v>
      </c>
      <c r="J66" s="261"/>
      <c r="K66" s="261"/>
    </row>
    <row r="67" spans="1:11" ht="12.95" customHeight="1" x14ac:dyDescent="0.2">
      <c r="A67" s="32" t="s">
        <v>1697</v>
      </c>
      <c r="B67" s="124" t="s">
        <v>2813</v>
      </c>
      <c r="C67" s="261">
        <v>15311</v>
      </c>
      <c r="D67" s="261">
        <v>7968.2247809999999</v>
      </c>
      <c r="E67" s="40">
        <v>6251</v>
      </c>
      <c r="F67" s="40">
        <v>2271.3411110000002</v>
      </c>
      <c r="G67" s="261">
        <v>11449</v>
      </c>
      <c r="H67" s="261">
        <f t="shared" si="0"/>
        <v>5696.8836699999993</v>
      </c>
      <c r="J67" s="261"/>
      <c r="K67" s="261"/>
    </row>
    <row r="68" spans="1:11" ht="12.95" customHeight="1" x14ac:dyDescent="0.2">
      <c r="A68" s="126">
        <v>77</v>
      </c>
      <c r="B68" s="124" t="s">
        <v>2814</v>
      </c>
      <c r="C68" s="261">
        <v>3392</v>
      </c>
      <c r="D68" s="261">
        <v>2530.4202909999999</v>
      </c>
      <c r="E68" s="40">
        <v>2362</v>
      </c>
      <c r="F68" s="40">
        <v>1256.4121689999999</v>
      </c>
      <c r="G68" s="261">
        <v>2014</v>
      </c>
      <c r="H68" s="261">
        <f t="shared" si="0"/>
        <v>1274.008122</v>
      </c>
      <c r="J68" s="261"/>
      <c r="K68" s="261"/>
    </row>
    <row r="69" spans="1:11" ht="12.95" customHeight="1" x14ac:dyDescent="0.2">
      <c r="A69" s="32" t="s">
        <v>2815</v>
      </c>
      <c r="B69" s="124" t="s">
        <v>2816</v>
      </c>
      <c r="C69" s="40">
        <v>0</v>
      </c>
      <c r="D69" s="40">
        <v>0</v>
      </c>
      <c r="E69" s="40">
        <v>0</v>
      </c>
      <c r="F69" s="40">
        <v>0</v>
      </c>
      <c r="G69" s="40">
        <v>0</v>
      </c>
      <c r="H69" s="261">
        <f t="shared" si="0"/>
        <v>0</v>
      </c>
      <c r="J69" s="261"/>
      <c r="K69" s="261"/>
    </row>
    <row r="70" spans="1:11" ht="12.95" customHeight="1" x14ac:dyDescent="0.2">
      <c r="A70" s="32" t="s">
        <v>1773</v>
      </c>
      <c r="B70" s="124" t="s">
        <v>2817</v>
      </c>
      <c r="C70" s="40">
        <v>1706</v>
      </c>
      <c r="D70" s="40">
        <v>119.116911</v>
      </c>
      <c r="E70" s="40">
        <v>604</v>
      </c>
      <c r="F70" s="40">
        <v>16.119471000000001</v>
      </c>
      <c r="G70" s="40">
        <v>1350</v>
      </c>
      <c r="H70" s="261">
        <f t="shared" si="0"/>
        <v>102.99744</v>
      </c>
      <c r="J70" s="261"/>
      <c r="K70" s="261"/>
    </row>
    <row r="71" spans="1:11" ht="12.95" customHeight="1" x14ac:dyDescent="0.2">
      <c r="A71" s="32" t="s">
        <v>1775</v>
      </c>
      <c r="B71" s="124" t="s">
        <v>2818</v>
      </c>
      <c r="C71" s="261">
        <v>1757</v>
      </c>
      <c r="D71" s="261">
        <v>304.07901399999997</v>
      </c>
      <c r="E71" s="40">
        <v>760</v>
      </c>
      <c r="F71" s="40">
        <v>136.018246</v>
      </c>
      <c r="G71" s="261">
        <v>1327</v>
      </c>
      <c r="H71" s="261">
        <f t="shared" si="0"/>
        <v>168.06076799999997</v>
      </c>
      <c r="J71" s="261"/>
      <c r="K71" s="261"/>
    </row>
    <row r="72" spans="1:11" ht="12.95" customHeight="1" x14ac:dyDescent="0.2">
      <c r="A72" s="32" t="s">
        <v>1777</v>
      </c>
      <c r="B72" s="124" t="s">
        <v>2819</v>
      </c>
      <c r="C72" s="261">
        <v>4383</v>
      </c>
      <c r="D72" s="261">
        <v>278.25867499999998</v>
      </c>
      <c r="E72" s="40">
        <v>2370</v>
      </c>
      <c r="F72" s="40">
        <v>122.323065</v>
      </c>
      <c r="G72" s="261">
        <v>2862</v>
      </c>
      <c r="H72" s="261">
        <f t="shared" si="0"/>
        <v>155.93561</v>
      </c>
      <c r="J72" s="261"/>
      <c r="K72" s="261"/>
    </row>
    <row r="73" spans="1:11" ht="12.95" customHeight="1" x14ac:dyDescent="0.2">
      <c r="A73" s="32" t="s">
        <v>1779</v>
      </c>
      <c r="B73" s="124" t="s">
        <v>2820</v>
      </c>
      <c r="C73" s="261">
        <v>9946</v>
      </c>
      <c r="D73" s="261">
        <v>1299.278004</v>
      </c>
      <c r="E73" s="40">
        <v>5737</v>
      </c>
      <c r="F73" s="40">
        <v>626.40941999999995</v>
      </c>
      <c r="G73" s="261">
        <v>6416</v>
      </c>
      <c r="H73" s="261">
        <f t="shared" si="0"/>
        <v>672.86858400000006</v>
      </c>
      <c r="J73" s="261"/>
      <c r="K73" s="261"/>
    </row>
    <row r="74" spans="1:11" ht="12.95" customHeight="1" x14ac:dyDescent="0.2">
      <c r="A74" s="128"/>
      <c r="B74" s="129"/>
      <c r="C74" s="125"/>
      <c r="D74" s="125"/>
      <c r="E74" s="125"/>
      <c r="F74" s="125"/>
      <c r="G74" s="125"/>
      <c r="H74" s="125"/>
      <c r="I74" s="125"/>
      <c r="J74" s="32"/>
    </row>
    <row r="75" spans="1:11" ht="12.95" customHeight="1" x14ac:dyDescent="0.2">
      <c r="A75" s="36"/>
      <c r="B75" s="36"/>
      <c r="C75" s="125"/>
      <c r="D75" s="125"/>
      <c r="E75" s="125"/>
      <c r="F75" s="125"/>
      <c r="G75" s="125"/>
      <c r="H75" s="125"/>
      <c r="I75" s="125"/>
      <c r="J75" s="32"/>
    </row>
    <row r="76" spans="1:11" ht="12.75" customHeight="1" x14ac:dyDescent="0.2">
      <c r="A76" s="32" t="s">
        <v>3407</v>
      </c>
      <c r="C76" s="125"/>
      <c r="D76" s="125"/>
      <c r="E76" s="125"/>
      <c r="F76" s="125"/>
      <c r="G76" s="125"/>
      <c r="H76" s="125"/>
      <c r="I76" s="125"/>
    </row>
    <row r="77" spans="1:11" ht="12.75" customHeight="1" x14ac:dyDescent="0.2">
      <c r="A77" s="32" t="s">
        <v>3409</v>
      </c>
      <c r="C77" s="125"/>
      <c r="D77" s="125"/>
      <c r="E77" s="125"/>
      <c r="F77" s="125"/>
      <c r="G77" s="125"/>
      <c r="H77" s="125"/>
      <c r="I77" s="125"/>
    </row>
    <row r="78" spans="1:11" x14ac:dyDescent="0.2">
      <c r="C78" s="125"/>
      <c r="D78" s="125"/>
      <c r="E78" s="125"/>
      <c r="F78" s="125"/>
      <c r="G78" s="125"/>
      <c r="H78" s="125"/>
      <c r="I78" s="125"/>
    </row>
    <row r="79" spans="1:11" x14ac:dyDescent="0.2">
      <c r="C79" s="125"/>
      <c r="D79" s="125"/>
      <c r="E79" s="125"/>
      <c r="F79" s="125"/>
      <c r="G79" s="125"/>
      <c r="H79" s="125"/>
      <c r="I79" s="125"/>
    </row>
    <row r="80" spans="1:11" x14ac:dyDescent="0.2">
      <c r="C80" s="125"/>
      <c r="D80" s="125"/>
      <c r="E80" s="125"/>
      <c r="F80" s="125"/>
      <c r="G80" s="125"/>
      <c r="H80" s="125"/>
      <c r="I80" s="125"/>
    </row>
    <row r="81" spans="3:9" x14ac:dyDescent="0.2">
      <c r="C81" s="125"/>
      <c r="D81" s="125"/>
      <c r="E81" s="125"/>
      <c r="F81" s="125"/>
      <c r="G81" s="125"/>
      <c r="H81" s="125"/>
      <c r="I81" s="125"/>
    </row>
  </sheetData>
  <sheetProtection selectLockedCells="1" selectUnlockedCells="1"/>
  <mergeCells count="6">
    <mergeCell ref="A4:A7"/>
    <mergeCell ref="B4:B7"/>
    <mergeCell ref="C4:D6"/>
    <mergeCell ref="E5:F6"/>
    <mergeCell ref="G5:H6"/>
    <mergeCell ref="E4:H4"/>
  </mergeCells>
  <pageMargins left="0.6692913385826772" right="0.6692913385826772" top="0.6692913385826772" bottom="0.6692913385826772" header="0.51181102362204722" footer="0.39370078740157483"/>
  <pageSetup paperSize="9" scale="65" fitToWidth="2" orientation="portrait" horizontalDpi="96" r:id="rId1"/>
  <headerFooter alignWithMargins="0">
    <oddFooter xml:space="preserve">&amp;R
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 enableFormatConditionsCalculation="0"/>
  <dimension ref="A1:I76"/>
  <sheetViews>
    <sheetView zoomScaleNormal="100" zoomScaleSheetLayoutView="100" zoomScalePageLayoutView="62" workbookViewId="0">
      <selection activeCell="N40" sqref="N40"/>
    </sheetView>
  </sheetViews>
  <sheetFormatPr baseColWidth="10" defaultRowHeight="12.75" x14ac:dyDescent="0.2"/>
  <cols>
    <col min="1" max="1" width="11" style="32" customWidth="1"/>
    <col min="2" max="2" width="52.5703125" style="32" customWidth="1"/>
    <col min="3" max="3" width="11.85546875" style="32" customWidth="1"/>
    <col min="4" max="5" width="12.140625" style="32" customWidth="1"/>
    <col min="6" max="6" width="10.85546875" style="32" customWidth="1"/>
    <col min="7" max="7" width="10.7109375" style="32" customWidth="1"/>
    <col min="8" max="8" width="11.28515625" style="32" customWidth="1"/>
    <col min="9" max="9" width="9.5703125" style="32" customWidth="1"/>
    <col min="10" max="16384" width="11.42578125" style="245"/>
  </cols>
  <sheetData>
    <row r="1" spans="1:9" s="250" customFormat="1" ht="15.75" x14ac:dyDescent="0.2">
      <c r="A1" s="156" t="s">
        <v>2559</v>
      </c>
      <c r="B1" s="276"/>
      <c r="C1" s="276"/>
      <c r="D1" s="276"/>
      <c r="E1" s="276"/>
      <c r="F1" s="276"/>
      <c r="G1" s="277"/>
      <c r="H1" s="277"/>
      <c r="I1" s="277"/>
    </row>
    <row r="2" spans="1:9" s="250" customFormat="1" ht="15.75" x14ac:dyDescent="0.2">
      <c r="A2" s="502" t="s">
        <v>3379</v>
      </c>
      <c r="B2" s="502"/>
      <c r="C2" s="502"/>
      <c r="D2" s="502"/>
      <c r="E2" s="502"/>
      <c r="F2" s="502"/>
      <c r="G2" s="503"/>
      <c r="H2" s="503"/>
      <c r="I2" s="503"/>
    </row>
    <row r="3" spans="1:9" x14ac:dyDescent="0.2">
      <c r="A3" s="130"/>
      <c r="B3" s="131"/>
      <c r="C3" s="132"/>
      <c r="D3" s="132"/>
      <c r="E3" s="132"/>
      <c r="F3" s="132"/>
      <c r="G3" s="351"/>
      <c r="H3" s="133"/>
      <c r="I3" s="133"/>
    </row>
    <row r="4" spans="1:9" ht="16.5" customHeight="1" x14ac:dyDescent="0.2">
      <c r="A4" s="487" t="s">
        <v>389</v>
      </c>
      <c r="B4" s="490" t="s">
        <v>825</v>
      </c>
      <c r="C4" s="479" t="s">
        <v>2876</v>
      </c>
      <c r="D4" s="480"/>
      <c r="E4" s="506"/>
      <c r="F4" s="479" t="s">
        <v>2877</v>
      </c>
      <c r="G4" s="480"/>
      <c r="H4" s="480"/>
      <c r="I4" s="480"/>
    </row>
    <row r="5" spans="1:9" ht="49.5" customHeight="1" x14ac:dyDescent="0.2">
      <c r="A5" s="488"/>
      <c r="B5" s="504"/>
      <c r="C5" s="483" t="s">
        <v>2827</v>
      </c>
      <c r="D5" s="487"/>
      <c r="E5" s="487" t="s">
        <v>2878</v>
      </c>
      <c r="F5" s="483" t="s">
        <v>2827</v>
      </c>
      <c r="G5" s="487"/>
      <c r="H5" s="108" t="s">
        <v>2871</v>
      </c>
      <c r="I5" s="108"/>
    </row>
    <row r="6" spans="1:9" ht="16.5" customHeight="1" x14ac:dyDescent="0.2">
      <c r="A6" s="488"/>
      <c r="B6" s="504"/>
      <c r="C6" s="499"/>
      <c r="D6" s="489"/>
      <c r="E6" s="489"/>
      <c r="F6" s="499"/>
      <c r="G6" s="489"/>
      <c r="H6" s="134" t="s">
        <v>2872</v>
      </c>
      <c r="I6" s="134" t="s">
        <v>2873</v>
      </c>
    </row>
    <row r="7" spans="1:9" ht="16.5" customHeight="1" x14ac:dyDescent="0.2">
      <c r="A7" s="489"/>
      <c r="B7" s="505"/>
      <c r="C7" s="135" t="s">
        <v>396</v>
      </c>
      <c r="D7" s="499" t="s">
        <v>1443</v>
      </c>
      <c r="E7" s="489"/>
      <c r="F7" s="136" t="s">
        <v>396</v>
      </c>
      <c r="G7" s="137" t="s">
        <v>1443</v>
      </c>
      <c r="H7" s="138"/>
      <c r="I7" s="138"/>
    </row>
    <row r="8" spans="1:9" x14ac:dyDescent="0.2">
      <c r="A8" s="36"/>
      <c r="B8" s="139"/>
      <c r="C8" s="140"/>
      <c r="D8" s="141"/>
      <c r="E8" s="141"/>
      <c r="F8" s="140"/>
      <c r="G8" s="141"/>
      <c r="H8" s="141"/>
      <c r="I8" s="141"/>
    </row>
    <row r="9" spans="1:9" x14ac:dyDescent="0.2">
      <c r="A9" s="142" t="s">
        <v>397</v>
      </c>
      <c r="B9" s="124" t="s">
        <v>839</v>
      </c>
      <c r="C9" s="40">
        <v>239227</v>
      </c>
      <c r="D9" s="40">
        <v>564581.10619099997</v>
      </c>
      <c r="E9" s="40">
        <v>563993.31860799994</v>
      </c>
      <c r="F9" s="40">
        <v>520681</v>
      </c>
      <c r="G9" s="40">
        <v>523319.651556</v>
      </c>
      <c r="H9" s="40">
        <v>467474.54542400001</v>
      </c>
      <c r="I9" s="40">
        <v>51756.256047000003</v>
      </c>
    </row>
    <row r="10" spans="1:9" x14ac:dyDescent="0.2">
      <c r="A10" s="142" t="s">
        <v>1749</v>
      </c>
      <c r="B10" s="124" t="s">
        <v>841</v>
      </c>
      <c r="C10" s="40">
        <v>3622</v>
      </c>
      <c r="D10" s="40">
        <v>1428.0325210000001</v>
      </c>
      <c r="E10" s="40">
        <v>1427.7009190000001</v>
      </c>
      <c r="F10" s="40">
        <v>12033</v>
      </c>
      <c r="G10" s="40">
        <v>1346.8304310000001</v>
      </c>
      <c r="H10" s="40">
        <v>367.55587600000001</v>
      </c>
      <c r="I10" s="40">
        <v>973.019048</v>
      </c>
    </row>
    <row r="11" spans="1:9" x14ac:dyDescent="0.2">
      <c r="A11" s="142" t="s">
        <v>1750</v>
      </c>
      <c r="B11" s="124" t="s">
        <v>3053</v>
      </c>
      <c r="C11" s="40">
        <v>478</v>
      </c>
      <c r="D11" s="40">
        <v>1496.5424969999999</v>
      </c>
      <c r="E11" s="40">
        <v>1494.098303</v>
      </c>
      <c r="F11" s="40">
        <v>622</v>
      </c>
      <c r="G11" s="40">
        <v>665.37402699999996</v>
      </c>
      <c r="H11" s="40">
        <v>656.86868100000004</v>
      </c>
      <c r="I11" s="40">
        <v>7.4921519999999999</v>
      </c>
    </row>
    <row r="12" spans="1:9" x14ac:dyDescent="0.2">
      <c r="A12" s="142" t="s">
        <v>1751</v>
      </c>
      <c r="B12" s="124" t="s">
        <v>1978</v>
      </c>
      <c r="C12" s="40">
        <v>65489</v>
      </c>
      <c r="D12" s="40">
        <v>386576.47133999999</v>
      </c>
      <c r="E12" s="40">
        <v>386334.88927799999</v>
      </c>
      <c r="F12" s="40">
        <v>86663</v>
      </c>
      <c r="G12" s="40">
        <v>274276.64528200001</v>
      </c>
      <c r="H12" s="40">
        <v>257317.651679</v>
      </c>
      <c r="I12" s="40">
        <v>16536.630387000001</v>
      </c>
    </row>
    <row r="13" spans="1:9" x14ac:dyDescent="0.2">
      <c r="A13" s="144">
        <v>10</v>
      </c>
      <c r="B13" s="124" t="s">
        <v>398</v>
      </c>
      <c r="C13" s="40">
        <v>3051</v>
      </c>
      <c r="D13" s="40">
        <v>27069.668055999999</v>
      </c>
      <c r="E13" s="40">
        <v>27060.675235999999</v>
      </c>
      <c r="F13" s="40">
        <v>6035</v>
      </c>
      <c r="G13" s="40">
        <v>19799.570100000001</v>
      </c>
      <c r="H13" s="40">
        <v>5148.3264239999999</v>
      </c>
      <c r="I13" s="40">
        <v>14589.860756</v>
      </c>
    </row>
    <row r="14" spans="1:9" x14ac:dyDescent="0.2">
      <c r="A14" s="144">
        <v>16</v>
      </c>
      <c r="B14" s="124" t="s">
        <v>2629</v>
      </c>
      <c r="C14" s="40">
        <v>2250</v>
      </c>
      <c r="D14" s="40">
        <v>3404.4934920000001</v>
      </c>
      <c r="E14" s="40">
        <v>3404.3794119999998</v>
      </c>
      <c r="F14" s="40">
        <v>4257</v>
      </c>
      <c r="G14" s="40">
        <v>2379.3851410000002</v>
      </c>
      <c r="H14" s="40">
        <v>2311.7926179999999</v>
      </c>
      <c r="I14" s="40">
        <v>52.284920999999997</v>
      </c>
    </row>
    <row r="15" spans="1:9" x14ac:dyDescent="0.2">
      <c r="A15" s="144">
        <v>17</v>
      </c>
      <c r="B15" s="124" t="s">
        <v>498</v>
      </c>
      <c r="C15" s="40">
        <v>1295</v>
      </c>
      <c r="D15" s="40">
        <v>9504.1287840000005</v>
      </c>
      <c r="E15" s="40">
        <v>9491.4037219999991</v>
      </c>
      <c r="F15" s="40">
        <v>1344</v>
      </c>
      <c r="G15" s="40">
        <v>6773.3585590000002</v>
      </c>
      <c r="H15" s="40">
        <v>6763.0990400000001</v>
      </c>
      <c r="I15" s="40">
        <v>6.4592340000000004</v>
      </c>
    </row>
    <row r="16" spans="1:9" x14ac:dyDescent="0.2">
      <c r="A16" s="144">
        <v>18</v>
      </c>
      <c r="B16" s="124" t="s">
        <v>2630</v>
      </c>
      <c r="C16" s="40">
        <v>3706</v>
      </c>
      <c r="D16" s="40">
        <v>1463.4685440000001</v>
      </c>
      <c r="E16" s="40">
        <v>1463.3315110000001</v>
      </c>
      <c r="F16" s="40">
        <v>3211</v>
      </c>
      <c r="G16" s="40">
        <v>1211.142699</v>
      </c>
      <c r="H16" s="40">
        <v>1186.3122719999999</v>
      </c>
      <c r="I16" s="40">
        <v>3.8293810000000001</v>
      </c>
    </row>
    <row r="17" spans="1:9" x14ac:dyDescent="0.2">
      <c r="A17" s="144">
        <v>19</v>
      </c>
      <c r="B17" s="124" t="s">
        <v>2631</v>
      </c>
      <c r="C17" s="40">
        <v>62</v>
      </c>
      <c r="D17" s="40">
        <v>8824.3063490000004</v>
      </c>
      <c r="E17" s="40">
        <v>8823.8009770000008</v>
      </c>
      <c r="F17" s="40">
        <v>70</v>
      </c>
      <c r="G17" s="40">
        <v>20017.772931</v>
      </c>
      <c r="H17" s="40">
        <v>19206.326719000001</v>
      </c>
      <c r="I17" s="40">
        <v>787.90939800000001</v>
      </c>
    </row>
    <row r="18" spans="1:9" x14ac:dyDescent="0.2">
      <c r="A18" s="144">
        <v>20</v>
      </c>
      <c r="B18" s="124" t="s">
        <v>890</v>
      </c>
      <c r="C18" s="40">
        <v>2401</v>
      </c>
      <c r="D18" s="40">
        <v>39281.239882000002</v>
      </c>
      <c r="E18" s="40">
        <v>39276.441142999996</v>
      </c>
      <c r="F18" s="40">
        <v>2433</v>
      </c>
      <c r="G18" s="40">
        <v>24414.528068</v>
      </c>
      <c r="H18" s="40">
        <v>24109.771411000002</v>
      </c>
      <c r="I18" s="40">
        <v>271.60007400000001</v>
      </c>
    </row>
    <row r="19" spans="1:9" x14ac:dyDescent="0.2">
      <c r="A19" s="144">
        <v>21</v>
      </c>
      <c r="B19" s="124" t="s">
        <v>2632</v>
      </c>
      <c r="C19" s="40">
        <v>563</v>
      </c>
      <c r="D19" s="40">
        <v>13148.632423999999</v>
      </c>
      <c r="E19" s="40">
        <v>13144.403276999999</v>
      </c>
      <c r="F19" s="40">
        <v>555</v>
      </c>
      <c r="G19" s="40">
        <v>9807.2433280000005</v>
      </c>
      <c r="H19" s="40">
        <v>9691.5008340000004</v>
      </c>
      <c r="I19" s="40">
        <v>107.21385600000001</v>
      </c>
    </row>
    <row r="20" spans="1:9" x14ac:dyDescent="0.2">
      <c r="A20" s="144">
        <v>22</v>
      </c>
      <c r="B20" s="124" t="s">
        <v>3168</v>
      </c>
      <c r="C20" s="40">
        <v>4534</v>
      </c>
      <c r="D20" s="40">
        <v>22949.840791999999</v>
      </c>
      <c r="E20" s="40">
        <v>22947.871474</v>
      </c>
      <c r="F20" s="40">
        <v>4635</v>
      </c>
      <c r="G20" s="40">
        <v>15346.476519</v>
      </c>
      <c r="H20" s="40">
        <v>15327.644738000001</v>
      </c>
      <c r="I20" s="40">
        <v>4.3071020000000004</v>
      </c>
    </row>
    <row r="21" spans="1:9" x14ac:dyDescent="0.2">
      <c r="A21" s="144">
        <v>23</v>
      </c>
      <c r="B21" s="124" t="s">
        <v>2633</v>
      </c>
      <c r="C21" s="40">
        <v>2200</v>
      </c>
      <c r="D21" s="40">
        <v>6181.5767800000003</v>
      </c>
      <c r="E21" s="40">
        <v>6173.6194539999997</v>
      </c>
      <c r="F21" s="40">
        <v>5199</v>
      </c>
      <c r="G21" s="40">
        <v>3293.3478660000001</v>
      </c>
      <c r="H21" s="40">
        <v>3284.3789569999999</v>
      </c>
      <c r="I21" s="40">
        <v>0.50699399999999994</v>
      </c>
    </row>
    <row r="22" spans="1:9" x14ac:dyDescent="0.2">
      <c r="A22" s="144">
        <v>24</v>
      </c>
      <c r="B22" s="124" t="s">
        <v>2634</v>
      </c>
      <c r="C22" s="40">
        <v>1604</v>
      </c>
      <c r="D22" s="40">
        <v>25658.894273000002</v>
      </c>
      <c r="E22" s="40">
        <v>25648.263091000001</v>
      </c>
      <c r="F22" s="40">
        <v>1724</v>
      </c>
      <c r="G22" s="40">
        <v>19992.489046999999</v>
      </c>
      <c r="H22" s="40">
        <v>19961.889789000001</v>
      </c>
      <c r="I22" s="40">
        <v>0.33779599999999999</v>
      </c>
    </row>
    <row r="23" spans="1:9" x14ac:dyDescent="0.2">
      <c r="A23" s="144">
        <v>25</v>
      </c>
      <c r="B23" s="124" t="s">
        <v>230</v>
      </c>
      <c r="C23" s="40">
        <v>11405</v>
      </c>
      <c r="D23" s="40">
        <v>19295.535153000001</v>
      </c>
      <c r="E23" s="40">
        <v>19279.210911999999</v>
      </c>
      <c r="F23" s="40">
        <v>14302</v>
      </c>
      <c r="G23" s="40">
        <v>10840.161719</v>
      </c>
      <c r="H23" s="40">
        <v>10795.336391999999</v>
      </c>
      <c r="I23" s="40">
        <v>1.05538</v>
      </c>
    </row>
    <row r="24" spans="1:9" x14ac:dyDescent="0.2">
      <c r="A24" s="144">
        <v>26</v>
      </c>
      <c r="B24" s="124" t="s">
        <v>2635</v>
      </c>
      <c r="C24" s="40">
        <v>5307</v>
      </c>
      <c r="D24" s="40">
        <v>23347.752743000001</v>
      </c>
      <c r="E24" s="40">
        <v>23340.929033</v>
      </c>
      <c r="F24" s="40">
        <v>5673</v>
      </c>
      <c r="G24" s="40">
        <v>12963.275906999999</v>
      </c>
      <c r="H24" s="40">
        <v>12850.339502000001</v>
      </c>
      <c r="I24" s="40">
        <v>82.833239000000006</v>
      </c>
    </row>
    <row r="25" spans="1:9" x14ac:dyDescent="0.2">
      <c r="A25" s="144">
        <v>27</v>
      </c>
      <c r="B25" s="124" t="s">
        <v>2636</v>
      </c>
      <c r="C25" s="40">
        <v>3320</v>
      </c>
      <c r="D25" s="40">
        <v>15927.009683</v>
      </c>
      <c r="E25" s="40">
        <v>15901.786980999999</v>
      </c>
      <c r="F25" s="40">
        <v>3755</v>
      </c>
      <c r="G25" s="40">
        <v>11317.721643000001</v>
      </c>
      <c r="H25" s="40">
        <v>11304.43161</v>
      </c>
      <c r="I25" s="40">
        <v>0.79319600000000001</v>
      </c>
    </row>
    <row r="26" spans="1:9" x14ac:dyDescent="0.2">
      <c r="A26" s="144">
        <v>28</v>
      </c>
      <c r="B26" s="124" t="s">
        <v>2637</v>
      </c>
      <c r="C26" s="40">
        <v>10657</v>
      </c>
      <c r="D26" s="40">
        <v>43362.266334</v>
      </c>
      <c r="E26" s="40">
        <v>43332.868631999998</v>
      </c>
      <c r="F26" s="40">
        <v>11106</v>
      </c>
      <c r="G26" s="40">
        <v>23877.21371</v>
      </c>
      <c r="H26" s="40">
        <v>23827.561581000002</v>
      </c>
      <c r="I26" s="40">
        <v>2.3379590000000001</v>
      </c>
    </row>
    <row r="27" spans="1:9" x14ac:dyDescent="0.2">
      <c r="A27" s="144">
        <v>29</v>
      </c>
      <c r="B27" s="124" t="s">
        <v>1499</v>
      </c>
      <c r="C27" s="40">
        <v>1482</v>
      </c>
      <c r="D27" s="40">
        <v>97996.669257000001</v>
      </c>
      <c r="E27" s="40">
        <v>97897.611011999994</v>
      </c>
      <c r="F27" s="40">
        <v>1955</v>
      </c>
      <c r="G27" s="40">
        <v>68532.134122000003</v>
      </c>
      <c r="H27" s="40">
        <v>68506.381699000005</v>
      </c>
      <c r="I27" s="40">
        <v>0.17602899999999999</v>
      </c>
    </row>
    <row r="28" spans="1:9" x14ac:dyDescent="0.2">
      <c r="A28" s="144">
        <v>30</v>
      </c>
      <c r="B28" s="124" t="s">
        <v>2638</v>
      </c>
      <c r="C28" s="40">
        <v>535</v>
      </c>
      <c r="D28" s="40">
        <v>10970.420898</v>
      </c>
      <c r="E28" s="40">
        <v>10968.227871999999</v>
      </c>
      <c r="F28" s="40">
        <v>816</v>
      </c>
      <c r="G28" s="40">
        <v>7804.6669300000003</v>
      </c>
      <c r="H28" s="40">
        <v>7792.2803759999997</v>
      </c>
      <c r="I28" s="40">
        <v>1.221973</v>
      </c>
    </row>
    <row r="29" spans="1:9" x14ac:dyDescent="0.2">
      <c r="A29" s="144">
        <v>31</v>
      </c>
      <c r="B29" s="124" t="s">
        <v>675</v>
      </c>
      <c r="C29" s="40">
        <v>1506</v>
      </c>
      <c r="D29" s="40">
        <v>3006.8421229999999</v>
      </c>
      <c r="E29" s="40">
        <v>3005.1310739999999</v>
      </c>
      <c r="F29" s="40">
        <v>3910</v>
      </c>
      <c r="G29" s="40">
        <v>2231.7911130000002</v>
      </c>
      <c r="H29" s="40">
        <v>2226.1394009999999</v>
      </c>
      <c r="I29" s="40">
        <v>0.20067499999999999</v>
      </c>
    </row>
    <row r="30" spans="1:9" x14ac:dyDescent="0.2">
      <c r="A30" s="142" t="s">
        <v>1753</v>
      </c>
      <c r="B30" s="124" t="s">
        <v>2639</v>
      </c>
      <c r="C30" s="40">
        <v>882</v>
      </c>
      <c r="D30" s="40">
        <v>594.83412099999998</v>
      </c>
      <c r="E30" s="40">
        <v>594.33457899999996</v>
      </c>
      <c r="F30" s="40">
        <v>3478</v>
      </c>
      <c r="G30" s="40">
        <v>2416.0218599999998</v>
      </c>
      <c r="H30" s="40">
        <v>2355.704236</v>
      </c>
      <c r="I30" s="40">
        <v>58.727620999999999</v>
      </c>
    </row>
    <row r="31" spans="1:9" x14ac:dyDescent="0.2">
      <c r="A31" s="144" t="s">
        <v>2640</v>
      </c>
      <c r="B31" s="124" t="s">
        <v>2729</v>
      </c>
      <c r="C31" s="40">
        <v>758</v>
      </c>
      <c r="D31" s="40">
        <v>409.78814499999999</v>
      </c>
      <c r="E31" s="40">
        <v>409.59157099999999</v>
      </c>
      <c r="F31" s="40">
        <v>2852</v>
      </c>
      <c r="G31" s="40">
        <v>2181.040313</v>
      </c>
      <c r="H31" s="40">
        <v>2136.515594</v>
      </c>
      <c r="I31" s="40">
        <v>43.240268999999998</v>
      </c>
    </row>
    <row r="32" spans="1:9" x14ac:dyDescent="0.2">
      <c r="A32" s="144" t="s">
        <v>2641</v>
      </c>
      <c r="B32" s="124" t="s">
        <v>2642</v>
      </c>
      <c r="C32" s="40">
        <v>59</v>
      </c>
      <c r="D32" s="40">
        <v>8.9567840000000007</v>
      </c>
      <c r="E32" s="40">
        <v>8.6261709999999994</v>
      </c>
      <c r="F32" s="40">
        <v>359</v>
      </c>
      <c r="G32" s="40">
        <v>52.466988000000001</v>
      </c>
      <c r="H32" s="40">
        <v>40.44688</v>
      </c>
      <c r="I32" s="40">
        <v>11.949875</v>
      </c>
    </row>
    <row r="33" spans="1:9" x14ac:dyDescent="0.2">
      <c r="A33" s="142" t="s">
        <v>1755</v>
      </c>
      <c r="B33" s="124" t="s">
        <v>2761</v>
      </c>
      <c r="C33" s="40">
        <v>1434</v>
      </c>
      <c r="D33" s="40">
        <v>2515.6266420000002</v>
      </c>
      <c r="E33" s="40">
        <v>2515.6154969999998</v>
      </c>
      <c r="F33" s="40">
        <v>1983</v>
      </c>
      <c r="G33" s="40">
        <v>1664.0437449999999</v>
      </c>
      <c r="H33" s="40">
        <v>1627.0623169999999</v>
      </c>
      <c r="I33" s="40">
        <v>6.7608819999999996</v>
      </c>
    </row>
    <row r="34" spans="1:9" x14ac:dyDescent="0.2">
      <c r="A34" s="142" t="s">
        <v>1757</v>
      </c>
      <c r="B34" s="124" t="s">
        <v>3001</v>
      </c>
      <c r="C34" s="40">
        <v>8159</v>
      </c>
      <c r="D34" s="40">
        <v>1622.7673500000001</v>
      </c>
      <c r="E34" s="40">
        <v>1615.1674680000001</v>
      </c>
      <c r="F34" s="40">
        <v>41809</v>
      </c>
      <c r="G34" s="40">
        <v>2834.7701080000002</v>
      </c>
      <c r="H34" s="40">
        <v>2807.358925</v>
      </c>
      <c r="I34" s="40">
        <v>6.1026009999999999</v>
      </c>
    </row>
    <row r="35" spans="1:9" x14ac:dyDescent="0.2">
      <c r="A35" s="144">
        <v>41</v>
      </c>
      <c r="B35" s="99" t="s">
        <v>3003</v>
      </c>
      <c r="C35" s="40">
        <v>503</v>
      </c>
      <c r="D35" s="40">
        <v>176.65909400000001</v>
      </c>
      <c r="E35" s="40">
        <v>176.599695</v>
      </c>
      <c r="F35" s="40">
        <v>2600</v>
      </c>
      <c r="G35" s="40">
        <v>403.25039400000003</v>
      </c>
      <c r="H35" s="40">
        <v>400.60159800000002</v>
      </c>
      <c r="I35" s="40">
        <v>0.55220499999999995</v>
      </c>
    </row>
    <row r="36" spans="1:9" x14ac:dyDescent="0.2">
      <c r="A36" s="144">
        <v>42</v>
      </c>
      <c r="B36" s="124" t="s">
        <v>2988</v>
      </c>
      <c r="C36" s="40">
        <v>384</v>
      </c>
      <c r="D36" s="40">
        <v>117.700823</v>
      </c>
      <c r="E36" s="40">
        <v>117.700823</v>
      </c>
      <c r="F36" s="40">
        <v>1126</v>
      </c>
      <c r="G36" s="40">
        <v>194.01205999999999</v>
      </c>
      <c r="H36" s="40">
        <v>193.07879800000001</v>
      </c>
      <c r="I36" s="40">
        <v>0.29588999999999999</v>
      </c>
    </row>
    <row r="37" spans="1:9" x14ac:dyDescent="0.2">
      <c r="A37" s="144">
        <v>43</v>
      </c>
      <c r="B37" s="124" t="s">
        <v>2643</v>
      </c>
      <c r="C37" s="40">
        <v>7272</v>
      </c>
      <c r="D37" s="40">
        <v>1328.4074330000001</v>
      </c>
      <c r="E37" s="40">
        <v>1320.8669500000001</v>
      </c>
      <c r="F37" s="40">
        <v>38083</v>
      </c>
      <c r="G37" s="40">
        <v>2237.507654</v>
      </c>
      <c r="H37" s="40">
        <v>2213.6785289999998</v>
      </c>
      <c r="I37" s="40">
        <v>5.2545060000000001</v>
      </c>
    </row>
    <row r="38" spans="1:9" x14ac:dyDescent="0.2">
      <c r="A38" s="142" t="s">
        <v>1759</v>
      </c>
      <c r="B38" s="124" t="s">
        <v>2644</v>
      </c>
      <c r="C38" s="40">
        <v>106062</v>
      </c>
      <c r="D38" s="40">
        <v>152780.04626900001</v>
      </c>
      <c r="E38" s="40">
        <v>152560.57421699999</v>
      </c>
      <c r="F38" s="40">
        <v>227958</v>
      </c>
      <c r="G38" s="40">
        <v>219608.559752</v>
      </c>
      <c r="H38" s="40">
        <v>184261.79641899999</v>
      </c>
      <c r="I38" s="40">
        <v>32631.192576000001</v>
      </c>
    </row>
    <row r="39" spans="1:9" x14ac:dyDescent="0.2">
      <c r="A39" s="144">
        <v>45</v>
      </c>
      <c r="B39" s="124" t="s">
        <v>2645</v>
      </c>
      <c r="C39" s="40">
        <v>22825</v>
      </c>
      <c r="D39" s="40">
        <v>10616.801819</v>
      </c>
      <c r="E39" s="40">
        <v>10468.171754000001</v>
      </c>
      <c r="F39" s="40">
        <v>31039</v>
      </c>
      <c r="G39" s="40">
        <v>27054.012290999999</v>
      </c>
      <c r="H39" s="40">
        <v>26953.878517000001</v>
      </c>
      <c r="I39" s="40">
        <v>4.4221690000000002</v>
      </c>
    </row>
    <row r="40" spans="1:9" x14ac:dyDescent="0.2">
      <c r="A40" s="144">
        <v>46</v>
      </c>
      <c r="B40" s="124" t="s">
        <v>2646</v>
      </c>
      <c r="C40" s="40">
        <v>47852</v>
      </c>
      <c r="D40" s="40">
        <v>128265.243323</v>
      </c>
      <c r="E40" s="40">
        <v>128200.038474</v>
      </c>
      <c r="F40" s="40">
        <v>65926</v>
      </c>
      <c r="G40" s="40">
        <v>163643.05792799999</v>
      </c>
      <c r="H40" s="40">
        <v>133920.812584</v>
      </c>
      <c r="I40" s="40">
        <v>27222.122619999998</v>
      </c>
    </row>
    <row r="41" spans="1:9" x14ac:dyDescent="0.2">
      <c r="A41" s="144" t="s">
        <v>1447</v>
      </c>
      <c r="B41" s="124" t="s">
        <v>1942</v>
      </c>
      <c r="C41" s="40">
        <v>4157</v>
      </c>
      <c r="D41" s="40">
        <v>14867.651852999999</v>
      </c>
      <c r="E41" s="40">
        <v>14864.063699</v>
      </c>
      <c r="F41" s="40">
        <v>6639</v>
      </c>
      <c r="G41" s="40">
        <v>27386.925866000001</v>
      </c>
      <c r="H41" s="40">
        <v>6198.2912530000003</v>
      </c>
      <c r="I41" s="40">
        <v>20522.565148000001</v>
      </c>
    </row>
    <row r="42" spans="1:9" x14ac:dyDescent="0.2">
      <c r="A42" s="144" t="s">
        <v>1448</v>
      </c>
      <c r="B42" s="124" t="s">
        <v>1449</v>
      </c>
      <c r="C42" s="40">
        <v>10599</v>
      </c>
      <c r="D42" s="40">
        <v>44111.842439</v>
      </c>
      <c r="E42" s="40">
        <v>44091.980108999996</v>
      </c>
      <c r="F42" s="40">
        <v>13406</v>
      </c>
      <c r="G42" s="40">
        <v>46428.118584000003</v>
      </c>
      <c r="H42" s="40">
        <v>44987.623986999999</v>
      </c>
      <c r="I42" s="40">
        <v>750.29386899999997</v>
      </c>
    </row>
    <row r="43" spans="1:9" x14ac:dyDescent="0.2">
      <c r="A43" s="144" t="s">
        <v>1450</v>
      </c>
      <c r="B43" s="124" t="s">
        <v>2948</v>
      </c>
      <c r="C43" s="40">
        <v>1842</v>
      </c>
      <c r="D43" s="40">
        <v>14333.951682999999</v>
      </c>
      <c r="E43" s="40">
        <v>14333.922173000001</v>
      </c>
      <c r="F43" s="40">
        <v>1976</v>
      </c>
      <c r="G43" s="40">
        <v>15047.211012</v>
      </c>
      <c r="H43" s="40">
        <v>15024.031437</v>
      </c>
      <c r="I43" s="40">
        <v>1.5308919999999999</v>
      </c>
    </row>
    <row r="44" spans="1:9" x14ac:dyDescent="0.2">
      <c r="A44" s="144" t="s">
        <v>1451</v>
      </c>
      <c r="B44" s="124" t="s">
        <v>2954</v>
      </c>
      <c r="C44" s="40">
        <v>8519</v>
      </c>
      <c r="D44" s="40">
        <v>11523.290112000001</v>
      </c>
      <c r="E44" s="40">
        <v>11510.960300000001</v>
      </c>
      <c r="F44" s="40">
        <v>10086</v>
      </c>
      <c r="G44" s="40">
        <v>13634.498528</v>
      </c>
      <c r="H44" s="40">
        <v>13468.798507</v>
      </c>
      <c r="I44" s="40">
        <v>34.171712999999997</v>
      </c>
    </row>
    <row r="45" spans="1:9" x14ac:dyDescent="0.2">
      <c r="A45" s="144">
        <v>47</v>
      </c>
      <c r="B45" s="124" t="s">
        <v>1452</v>
      </c>
      <c r="C45" s="40">
        <v>35385</v>
      </c>
      <c r="D45" s="40">
        <v>13898.001127</v>
      </c>
      <c r="E45" s="40">
        <v>13892.363988999999</v>
      </c>
      <c r="F45" s="40">
        <v>130993</v>
      </c>
      <c r="G45" s="40">
        <v>28911.489533</v>
      </c>
      <c r="H45" s="40">
        <v>23387.105318000002</v>
      </c>
      <c r="I45" s="40">
        <v>5404.6477869999999</v>
      </c>
    </row>
    <row r="46" spans="1:9" x14ac:dyDescent="0.2">
      <c r="A46" s="144" t="s">
        <v>1453</v>
      </c>
      <c r="B46" s="124" t="s">
        <v>1002</v>
      </c>
      <c r="C46" s="40">
        <v>3971</v>
      </c>
      <c r="D46" s="40">
        <v>1599.1946250000001</v>
      </c>
      <c r="E46" s="40">
        <v>1598.9892339999999</v>
      </c>
      <c r="F46" s="40">
        <v>12710</v>
      </c>
      <c r="G46" s="40">
        <v>5844.1288780000004</v>
      </c>
      <c r="H46" s="40">
        <v>2522.2413689999998</v>
      </c>
      <c r="I46" s="40">
        <v>3310.3066779999999</v>
      </c>
    </row>
    <row r="47" spans="1:9" x14ac:dyDescent="0.2">
      <c r="A47" s="142" t="s">
        <v>1761</v>
      </c>
      <c r="B47" s="124" t="s">
        <v>569</v>
      </c>
      <c r="C47" s="40">
        <v>5224</v>
      </c>
      <c r="D47" s="40">
        <v>1823.9767890000001</v>
      </c>
      <c r="E47" s="40">
        <v>1729.8074469999999</v>
      </c>
      <c r="F47" s="40">
        <v>8105</v>
      </c>
      <c r="G47" s="40">
        <v>2814.483984</v>
      </c>
      <c r="H47" s="40">
        <v>2036.3608850000001</v>
      </c>
      <c r="I47" s="40">
        <v>251.97681499999999</v>
      </c>
    </row>
    <row r="48" spans="1:9" x14ac:dyDescent="0.2">
      <c r="A48" s="144">
        <v>49</v>
      </c>
      <c r="B48" s="124" t="s">
        <v>1780</v>
      </c>
      <c r="C48" s="40">
        <v>2554</v>
      </c>
      <c r="D48" s="40">
        <v>212.934292</v>
      </c>
      <c r="E48" s="40">
        <v>212.83636300000001</v>
      </c>
      <c r="F48" s="40">
        <v>4123</v>
      </c>
      <c r="G48" s="40">
        <v>600.773552</v>
      </c>
      <c r="H48" s="40">
        <v>539.008285</v>
      </c>
      <c r="I48" s="40">
        <v>58.731509000000003</v>
      </c>
    </row>
    <row r="49" spans="1:9" x14ac:dyDescent="0.2">
      <c r="A49" s="144" t="s">
        <v>1781</v>
      </c>
      <c r="B49" s="124" t="s">
        <v>591</v>
      </c>
      <c r="C49" s="40">
        <v>2104</v>
      </c>
      <c r="D49" s="40">
        <v>129.69692499999999</v>
      </c>
      <c r="E49" s="40">
        <v>129.65857500000001</v>
      </c>
      <c r="F49" s="40">
        <v>2917</v>
      </c>
      <c r="G49" s="40">
        <v>221.31616299999999</v>
      </c>
      <c r="H49" s="40">
        <v>164.25743199999999</v>
      </c>
      <c r="I49" s="40">
        <v>55.486041</v>
      </c>
    </row>
    <row r="50" spans="1:9" x14ac:dyDescent="0.2">
      <c r="A50" s="144" t="s">
        <v>1454</v>
      </c>
      <c r="B50" s="124" t="s">
        <v>1455</v>
      </c>
      <c r="C50" s="40">
        <v>1651</v>
      </c>
      <c r="D50" s="40">
        <v>737.01622999999995</v>
      </c>
      <c r="E50" s="40">
        <v>735.59428600000001</v>
      </c>
      <c r="F50" s="40">
        <v>1993</v>
      </c>
      <c r="G50" s="40">
        <v>404.8349</v>
      </c>
      <c r="H50" s="40">
        <v>385.64335</v>
      </c>
      <c r="I50" s="40">
        <v>9.5055549999999993</v>
      </c>
    </row>
    <row r="51" spans="1:9" x14ac:dyDescent="0.2">
      <c r="A51" s="144">
        <v>53</v>
      </c>
      <c r="B51" s="124" t="s">
        <v>1456</v>
      </c>
      <c r="C51" s="40">
        <v>232</v>
      </c>
      <c r="D51" s="40">
        <v>119.56568799999999</v>
      </c>
      <c r="E51" s="40">
        <v>26.977505000000001</v>
      </c>
      <c r="F51" s="40">
        <v>397</v>
      </c>
      <c r="G51" s="40">
        <v>60.835163000000001</v>
      </c>
      <c r="H51" s="40">
        <v>38.303807999999997</v>
      </c>
      <c r="I51" s="40">
        <v>1.955646</v>
      </c>
    </row>
    <row r="52" spans="1:9" x14ac:dyDescent="0.2">
      <c r="A52" s="142" t="s">
        <v>1763</v>
      </c>
      <c r="B52" s="124" t="s">
        <v>2585</v>
      </c>
      <c r="C52" s="40">
        <v>1047</v>
      </c>
      <c r="D52" s="40">
        <v>45.398569999999999</v>
      </c>
      <c r="E52" s="40">
        <v>45.313549000000002</v>
      </c>
      <c r="F52" s="40">
        <v>23392</v>
      </c>
      <c r="G52" s="40">
        <v>395.01398399999999</v>
      </c>
      <c r="H52" s="40">
        <v>251.05171799999999</v>
      </c>
      <c r="I52" s="40">
        <v>141.28195600000001</v>
      </c>
    </row>
    <row r="53" spans="1:9" x14ac:dyDescent="0.2">
      <c r="A53" s="144">
        <v>55</v>
      </c>
      <c r="B53" s="124" t="s">
        <v>1457</v>
      </c>
      <c r="C53" s="40">
        <v>248</v>
      </c>
      <c r="D53" s="40">
        <v>18.759177000000001</v>
      </c>
      <c r="E53" s="40">
        <v>18.716463000000001</v>
      </c>
      <c r="F53" s="40">
        <v>6241</v>
      </c>
      <c r="G53" s="40">
        <v>125.846717</v>
      </c>
      <c r="H53" s="40">
        <v>105.181091</v>
      </c>
      <c r="I53" s="40">
        <v>20.022914</v>
      </c>
    </row>
    <row r="54" spans="1:9" x14ac:dyDescent="0.2">
      <c r="A54" s="144">
        <v>56</v>
      </c>
      <c r="B54" s="124" t="s">
        <v>2617</v>
      </c>
      <c r="C54" s="40">
        <v>799</v>
      </c>
      <c r="D54" s="40">
        <v>26.639392999999998</v>
      </c>
      <c r="E54" s="40">
        <v>26.597086000000001</v>
      </c>
      <c r="F54" s="40">
        <v>17151</v>
      </c>
      <c r="G54" s="40">
        <v>269.16726699999998</v>
      </c>
      <c r="H54" s="40">
        <v>145.87062700000001</v>
      </c>
      <c r="I54" s="40">
        <v>121.25904199999999</v>
      </c>
    </row>
    <row r="55" spans="1:9" x14ac:dyDescent="0.2">
      <c r="A55" s="142" t="s">
        <v>1765</v>
      </c>
      <c r="B55" s="124" t="s">
        <v>1458</v>
      </c>
      <c r="C55" s="40">
        <v>11410</v>
      </c>
      <c r="D55" s="40">
        <v>3205.8491949999998</v>
      </c>
      <c r="E55" s="40">
        <v>3204.1478969999998</v>
      </c>
      <c r="F55" s="40">
        <v>17134</v>
      </c>
      <c r="G55" s="40">
        <v>5149.0682919999999</v>
      </c>
      <c r="H55" s="40">
        <v>4768.3511440000002</v>
      </c>
      <c r="I55" s="40">
        <v>350.34866699999998</v>
      </c>
    </row>
    <row r="56" spans="1:9" x14ac:dyDescent="0.2">
      <c r="A56" s="144">
        <v>58</v>
      </c>
      <c r="B56" s="124" t="s">
        <v>2806</v>
      </c>
      <c r="C56" s="40">
        <v>2361</v>
      </c>
      <c r="D56" s="40">
        <v>1603.6876850000001</v>
      </c>
      <c r="E56" s="40">
        <v>1602.7514140000001</v>
      </c>
      <c r="F56" s="40">
        <v>1790</v>
      </c>
      <c r="G56" s="40">
        <v>912.84088599999995</v>
      </c>
      <c r="H56" s="40">
        <v>571.23229800000001</v>
      </c>
      <c r="I56" s="40">
        <v>338.40265699999998</v>
      </c>
    </row>
    <row r="57" spans="1:9" x14ac:dyDescent="0.2">
      <c r="A57" s="144">
        <v>61</v>
      </c>
      <c r="B57" s="124" t="s">
        <v>2807</v>
      </c>
      <c r="C57" s="40">
        <v>160</v>
      </c>
      <c r="D57" s="40">
        <v>68.074732999999995</v>
      </c>
      <c r="E57" s="40">
        <v>68.074732999999995</v>
      </c>
      <c r="F57" s="40">
        <v>367</v>
      </c>
      <c r="G57" s="40">
        <v>2232.450163</v>
      </c>
      <c r="H57" s="40">
        <v>2222.4596470000001</v>
      </c>
      <c r="I57" s="40">
        <v>0.160132</v>
      </c>
    </row>
    <row r="58" spans="1:9" x14ac:dyDescent="0.2">
      <c r="A58" s="144">
        <v>62</v>
      </c>
      <c r="B58" s="124" t="s">
        <v>1537</v>
      </c>
      <c r="C58" s="40">
        <v>6630</v>
      </c>
      <c r="D58" s="40">
        <v>1022.374472</v>
      </c>
      <c r="E58" s="40">
        <v>1022.224315</v>
      </c>
      <c r="F58" s="40">
        <v>10974</v>
      </c>
      <c r="G58" s="40">
        <v>1396.8967640000001</v>
      </c>
      <c r="H58" s="40">
        <v>1382.41488</v>
      </c>
      <c r="I58" s="40">
        <v>1.237522</v>
      </c>
    </row>
    <row r="59" spans="1:9" x14ac:dyDescent="0.2">
      <c r="A59" s="142" t="s">
        <v>1767</v>
      </c>
      <c r="B59" s="124" t="s">
        <v>2808</v>
      </c>
      <c r="C59" s="40">
        <v>779</v>
      </c>
      <c r="D59" s="40">
        <v>1924.8536730000001</v>
      </c>
      <c r="E59" s="40">
        <v>1921.4277279999999</v>
      </c>
      <c r="F59" s="40">
        <v>1855</v>
      </c>
      <c r="G59" s="40">
        <v>1720.400494</v>
      </c>
      <c r="H59" s="40">
        <v>1433.2004469999999</v>
      </c>
      <c r="I59" s="40">
        <v>134.553562</v>
      </c>
    </row>
    <row r="60" spans="1:9" x14ac:dyDescent="0.2">
      <c r="A60" s="142" t="s">
        <v>1769</v>
      </c>
      <c r="B60" s="124" t="s">
        <v>2375</v>
      </c>
      <c r="C60" s="40">
        <v>4060</v>
      </c>
      <c r="D60" s="40">
        <v>1261.316853</v>
      </c>
      <c r="E60" s="40">
        <v>1257.0396539999999</v>
      </c>
      <c r="F60" s="40">
        <v>10483</v>
      </c>
      <c r="G60" s="40">
        <v>1082.4190369999999</v>
      </c>
      <c r="H60" s="40">
        <v>986.40065500000003</v>
      </c>
      <c r="I60" s="40">
        <v>84.355610999999996</v>
      </c>
    </row>
    <row r="61" spans="1:9" x14ac:dyDescent="0.2">
      <c r="A61" s="144" t="s">
        <v>2809</v>
      </c>
      <c r="B61" s="124" t="s">
        <v>2810</v>
      </c>
      <c r="C61" s="40">
        <v>3446</v>
      </c>
      <c r="D61" s="40">
        <v>655.30869099999995</v>
      </c>
      <c r="E61" s="40">
        <v>653.40509299999997</v>
      </c>
      <c r="F61" s="40">
        <v>8038</v>
      </c>
      <c r="G61" s="40">
        <v>743.92132600000002</v>
      </c>
      <c r="H61" s="40">
        <v>702.39773400000001</v>
      </c>
      <c r="I61" s="40">
        <v>31.052298</v>
      </c>
    </row>
    <row r="62" spans="1:9" x14ac:dyDescent="0.2">
      <c r="A62" s="142" t="s">
        <v>1770</v>
      </c>
      <c r="B62" s="124" t="s">
        <v>2387</v>
      </c>
      <c r="C62" s="40">
        <v>14859</v>
      </c>
      <c r="D62" s="40">
        <v>6133.1790579999997</v>
      </c>
      <c r="E62" s="40">
        <v>6124.9789140000003</v>
      </c>
      <c r="F62" s="40">
        <v>32908</v>
      </c>
      <c r="G62" s="40">
        <v>5397.6184629999998</v>
      </c>
      <c r="H62" s="40">
        <v>5142.9183890000004</v>
      </c>
      <c r="I62" s="40">
        <v>137.80667199999999</v>
      </c>
    </row>
    <row r="63" spans="1:9" x14ac:dyDescent="0.2">
      <c r="A63" s="144">
        <v>69</v>
      </c>
      <c r="B63" s="124" t="s">
        <v>2389</v>
      </c>
      <c r="C63" s="40">
        <v>456</v>
      </c>
      <c r="D63" s="40">
        <v>12.902631</v>
      </c>
      <c r="E63" s="40">
        <v>12.893363000000001</v>
      </c>
      <c r="F63" s="40">
        <v>2877</v>
      </c>
      <c r="G63" s="40">
        <v>39.033562000000003</v>
      </c>
      <c r="H63" s="40">
        <v>36.617521000000004</v>
      </c>
      <c r="I63" s="40">
        <v>1.9109309999999999</v>
      </c>
    </row>
    <row r="64" spans="1:9" x14ac:dyDescent="0.2">
      <c r="A64" s="144">
        <v>70</v>
      </c>
      <c r="B64" s="124" t="s">
        <v>2811</v>
      </c>
      <c r="C64" s="40">
        <v>3339</v>
      </c>
      <c r="D64" s="40">
        <v>4218.1182769999996</v>
      </c>
      <c r="E64" s="40">
        <v>4210.2893800000002</v>
      </c>
      <c r="F64" s="40">
        <v>6569</v>
      </c>
      <c r="G64" s="40">
        <v>3458.0458640000002</v>
      </c>
      <c r="H64" s="40">
        <v>3249.3087620000001</v>
      </c>
      <c r="I64" s="40">
        <v>107.90164</v>
      </c>
    </row>
    <row r="65" spans="1:9" x14ac:dyDescent="0.2">
      <c r="A65" s="144">
        <v>71</v>
      </c>
      <c r="B65" s="124" t="s">
        <v>2812</v>
      </c>
      <c r="C65" s="40">
        <v>4443</v>
      </c>
      <c r="D65" s="40">
        <v>977.99163499999997</v>
      </c>
      <c r="E65" s="40">
        <v>977.91591500000004</v>
      </c>
      <c r="F65" s="40">
        <v>8927</v>
      </c>
      <c r="G65" s="40">
        <v>1017.083634</v>
      </c>
      <c r="H65" s="40">
        <v>1009.048591</v>
      </c>
      <c r="I65" s="40">
        <v>2.1495880000000001</v>
      </c>
    </row>
    <row r="66" spans="1:9" x14ac:dyDescent="0.2">
      <c r="A66" s="144">
        <v>73</v>
      </c>
      <c r="B66" s="124" t="s">
        <v>1604</v>
      </c>
      <c r="C66" s="40">
        <v>2774</v>
      </c>
      <c r="D66" s="40">
        <v>237.02006399999999</v>
      </c>
      <c r="E66" s="40">
        <v>236.96788900000001</v>
      </c>
      <c r="F66" s="40">
        <v>5443</v>
      </c>
      <c r="G66" s="40">
        <v>350.944659</v>
      </c>
      <c r="H66" s="40">
        <v>339.657287</v>
      </c>
      <c r="I66" s="40">
        <v>8.5809650000000008</v>
      </c>
    </row>
    <row r="67" spans="1:9" x14ac:dyDescent="0.2">
      <c r="A67" s="142" t="s">
        <v>1697</v>
      </c>
      <c r="B67" s="124" t="s">
        <v>2813</v>
      </c>
      <c r="C67" s="40">
        <v>6251</v>
      </c>
      <c r="D67" s="40">
        <v>2271.3411110000002</v>
      </c>
      <c r="E67" s="40">
        <v>2268.3101729999998</v>
      </c>
      <c r="F67" s="40">
        <v>16564</v>
      </c>
      <c r="G67" s="40">
        <v>2511.4636989999999</v>
      </c>
      <c r="H67" s="40">
        <v>2186.5905929999999</v>
      </c>
      <c r="I67" s="40">
        <v>301.21120999999999</v>
      </c>
    </row>
    <row r="68" spans="1:9" x14ac:dyDescent="0.2">
      <c r="A68" s="144">
        <v>77</v>
      </c>
      <c r="B68" s="124" t="s">
        <v>2814</v>
      </c>
      <c r="C68" s="40">
        <v>2362</v>
      </c>
      <c r="D68" s="40">
        <v>1256.4121689999999</v>
      </c>
      <c r="E68" s="40">
        <v>1253.913305</v>
      </c>
      <c r="F68" s="40">
        <v>4087</v>
      </c>
      <c r="G68" s="40">
        <v>1265.117716</v>
      </c>
      <c r="H68" s="40">
        <v>1247.807139</v>
      </c>
      <c r="I68" s="40">
        <v>12.179335</v>
      </c>
    </row>
    <row r="69" spans="1:9" x14ac:dyDescent="0.2">
      <c r="A69" s="105" t="s">
        <v>2815</v>
      </c>
      <c r="B69" s="124" t="s">
        <v>2816</v>
      </c>
      <c r="C69" s="412" t="s">
        <v>3411</v>
      </c>
      <c r="D69" s="412" t="s">
        <v>3411</v>
      </c>
      <c r="E69" s="412" t="s">
        <v>3411</v>
      </c>
      <c r="F69" s="412" t="s">
        <v>3411</v>
      </c>
      <c r="G69" s="412" t="s">
        <v>3411</v>
      </c>
      <c r="H69" s="412" t="s">
        <v>3411</v>
      </c>
      <c r="I69" s="412" t="s">
        <v>3411</v>
      </c>
    </row>
    <row r="70" spans="1:9" x14ac:dyDescent="0.2">
      <c r="A70" s="142" t="s">
        <v>1773</v>
      </c>
      <c r="B70" s="124" t="s">
        <v>2817</v>
      </c>
      <c r="C70" s="40">
        <v>604</v>
      </c>
      <c r="D70" s="40">
        <v>16.119471000000001</v>
      </c>
      <c r="E70" s="40">
        <v>15.954606999999999</v>
      </c>
      <c r="F70" s="40">
        <v>2683</v>
      </c>
      <c r="G70" s="40">
        <v>108.73699000000001</v>
      </c>
      <c r="H70" s="40">
        <v>102.995057</v>
      </c>
      <c r="I70" s="40">
        <v>4.6616520000000001</v>
      </c>
    </row>
    <row r="71" spans="1:9" x14ac:dyDescent="0.2">
      <c r="A71" s="142" t="s">
        <v>1775</v>
      </c>
      <c r="B71" s="124" t="s">
        <v>2818</v>
      </c>
      <c r="C71" s="40">
        <v>760</v>
      </c>
      <c r="D71" s="40">
        <v>136.018246</v>
      </c>
      <c r="E71" s="40">
        <v>135.99688599999999</v>
      </c>
      <c r="F71" s="40">
        <v>3495</v>
      </c>
      <c r="G71" s="40">
        <v>391.75271600000002</v>
      </c>
      <c r="H71" s="40">
        <v>320.32495</v>
      </c>
      <c r="I71" s="40">
        <v>65.061212999999995</v>
      </c>
    </row>
    <row r="72" spans="1:9" x14ac:dyDescent="0.2">
      <c r="A72" s="142" t="s">
        <v>1777</v>
      </c>
      <c r="B72" s="124" t="s">
        <v>2819</v>
      </c>
      <c r="C72" s="40">
        <v>2370</v>
      </c>
      <c r="D72" s="40">
        <v>122.323065</v>
      </c>
      <c r="E72" s="40">
        <v>122.18771700000001</v>
      </c>
      <c r="F72" s="40">
        <v>7777</v>
      </c>
      <c r="G72" s="40">
        <v>222.37586899999999</v>
      </c>
      <c r="H72" s="40">
        <v>192.02215200000001</v>
      </c>
      <c r="I72" s="40">
        <v>21.962588</v>
      </c>
    </row>
    <row r="73" spans="1:9" x14ac:dyDescent="0.2">
      <c r="A73" s="142" t="s">
        <v>1779</v>
      </c>
      <c r="B73" s="124" t="s">
        <v>2820</v>
      </c>
      <c r="C73" s="40">
        <v>5737</v>
      </c>
      <c r="D73" s="40">
        <v>626.40941999999995</v>
      </c>
      <c r="E73" s="40">
        <v>625.773775</v>
      </c>
      <c r="F73" s="40">
        <v>21739</v>
      </c>
      <c r="G73" s="40">
        <v>714.07282299999997</v>
      </c>
      <c r="H73" s="40">
        <v>660.33130100000005</v>
      </c>
      <c r="I73" s="40">
        <v>43.110833999999997</v>
      </c>
    </row>
    <row r="74" spans="1:9" x14ac:dyDescent="0.2">
      <c r="A74" s="36"/>
      <c r="B74" s="36"/>
      <c r="C74" s="143"/>
      <c r="D74" s="143"/>
      <c r="E74" s="143"/>
      <c r="F74" s="143"/>
      <c r="G74" s="143"/>
      <c r="H74" s="143"/>
      <c r="I74" s="143"/>
    </row>
    <row r="75" spans="1:9" x14ac:dyDescent="0.2">
      <c r="A75" s="36" t="s">
        <v>2874</v>
      </c>
      <c r="B75" s="145"/>
      <c r="C75" s="143"/>
      <c r="D75" s="143"/>
      <c r="E75" s="143"/>
      <c r="F75" s="143"/>
      <c r="G75" s="143"/>
      <c r="H75" s="143"/>
      <c r="I75" s="143"/>
    </row>
    <row r="76" spans="1:9" x14ac:dyDescent="0.2">
      <c r="A76" s="48" t="s">
        <v>2875</v>
      </c>
      <c r="C76" s="143"/>
      <c r="D76" s="143"/>
      <c r="E76" s="143"/>
      <c r="F76" s="143"/>
      <c r="G76" s="143"/>
      <c r="H76" s="143"/>
      <c r="I76" s="143"/>
    </row>
  </sheetData>
  <sheetProtection selectLockedCells="1" selectUnlockedCells="1"/>
  <customSheetViews>
    <customSheetView guid="{3103A2BE-5920-4A4F-9995-346B80167030}" showPageBreaks="1" showRuler="0" topLeftCell="A43">
      <selection activeCell="C69" sqref="C69"/>
      <pageMargins left="0.78740157499999996" right="0.78740157499999996" top="0.984251969" bottom="0.984251969" header="0.4921259845" footer="0.4921259845"/>
      <pageSetup paperSize="9" scale="61" orientation="portrait" horizontalDpi="0" verticalDpi="0" r:id="rId1"/>
      <headerFooter alignWithMargins="0"/>
    </customSheetView>
  </customSheetViews>
  <mergeCells count="9">
    <mergeCell ref="A2:I2"/>
    <mergeCell ref="A4:A7"/>
    <mergeCell ref="B4:B7"/>
    <mergeCell ref="C4:E4"/>
    <mergeCell ref="F4:I4"/>
    <mergeCell ref="C5:D6"/>
    <mergeCell ref="E5:E6"/>
    <mergeCell ref="F5:G6"/>
    <mergeCell ref="D7:E7"/>
  </mergeCells>
  <phoneticPr fontId="12" type="noConversion"/>
  <pageMargins left="0.68" right="0.65" top="0.66" bottom="0.67" header="0.4921259845" footer="0.4921259845"/>
  <pageSetup paperSize="9" scale="61" orientation="portrait" horizontalDpi="1200" verticalDpi="1200" r:id="rId2"/>
  <headerFooter alignWithMargins="0"/>
  <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 enableFormatConditionsCalculation="0"/>
  <dimension ref="A1:G75"/>
  <sheetViews>
    <sheetView zoomScaleNormal="100" zoomScaleSheetLayoutView="91" workbookViewId="0">
      <selection activeCell="N40" sqref="N40"/>
    </sheetView>
  </sheetViews>
  <sheetFormatPr baseColWidth="10" defaultRowHeight="12.75" x14ac:dyDescent="0.2"/>
  <cols>
    <col min="1" max="1" width="11.5703125" style="32" customWidth="1"/>
    <col min="2" max="2" width="57.5703125" style="32" customWidth="1"/>
    <col min="3" max="3" width="14.28515625" style="32" customWidth="1"/>
    <col min="4" max="4" width="13.5703125" style="32" customWidth="1"/>
    <col min="5" max="5" width="13.28515625" style="32" customWidth="1"/>
    <col min="6" max="6" width="11.7109375" style="32" customWidth="1"/>
    <col min="7" max="7" width="13" style="261" customWidth="1"/>
    <col min="8" max="16384" width="11.42578125" style="245"/>
  </cols>
  <sheetData>
    <row r="1" spans="1:7" s="250" customFormat="1" ht="15.75" x14ac:dyDescent="0.2">
      <c r="A1" s="156" t="s">
        <v>2559</v>
      </c>
      <c r="B1" s="276"/>
      <c r="C1" s="276"/>
      <c r="D1" s="353"/>
      <c r="E1" s="276"/>
      <c r="F1" s="276"/>
      <c r="G1" s="277"/>
    </row>
    <row r="2" spans="1:7" s="250" customFormat="1" ht="15.75" x14ac:dyDescent="0.2">
      <c r="A2" s="502" t="s">
        <v>3380</v>
      </c>
      <c r="B2" s="502"/>
      <c r="C2" s="502"/>
      <c r="D2" s="502"/>
      <c r="E2" s="502"/>
      <c r="F2" s="502"/>
      <c r="G2" s="503"/>
    </row>
    <row r="3" spans="1:7" x14ac:dyDescent="0.2">
      <c r="A3" s="115"/>
      <c r="C3" s="115"/>
      <c r="D3" s="115"/>
      <c r="E3" s="115"/>
      <c r="F3" s="115"/>
      <c r="G3" s="146"/>
    </row>
    <row r="4" spans="1:7" ht="21" customHeight="1" x14ac:dyDescent="0.2">
      <c r="A4" s="487" t="s">
        <v>389</v>
      </c>
      <c r="B4" s="507" t="s">
        <v>825</v>
      </c>
      <c r="C4" s="510" t="s">
        <v>666</v>
      </c>
      <c r="D4" s="147" t="s">
        <v>2879</v>
      </c>
      <c r="E4" s="148"/>
      <c r="F4" s="510" t="s">
        <v>2880</v>
      </c>
      <c r="G4" s="512" t="s">
        <v>2881</v>
      </c>
    </row>
    <row r="5" spans="1:7" ht="38.25" x14ac:dyDescent="0.2">
      <c r="A5" s="488"/>
      <c r="B5" s="508"/>
      <c r="C5" s="511"/>
      <c r="D5" s="136" t="s">
        <v>304</v>
      </c>
      <c r="E5" s="136" t="s">
        <v>2882</v>
      </c>
      <c r="F5" s="511"/>
      <c r="G5" s="513"/>
    </row>
    <row r="6" spans="1:7" x14ac:dyDescent="0.2">
      <c r="A6" s="489"/>
      <c r="B6" s="509"/>
      <c r="C6" s="137" t="s">
        <v>2883</v>
      </c>
      <c r="D6" s="138"/>
      <c r="E6" s="138"/>
      <c r="F6" s="138"/>
      <c r="G6" s="138"/>
    </row>
    <row r="7" spans="1:7" x14ac:dyDescent="0.2">
      <c r="A7" s="120"/>
      <c r="B7" s="149"/>
      <c r="C7" s="150"/>
      <c r="D7" s="150"/>
      <c r="E7" s="150"/>
      <c r="F7" s="150"/>
      <c r="G7" s="150"/>
    </row>
    <row r="8" spans="1:7" x14ac:dyDescent="0.2">
      <c r="A8" s="126" t="s">
        <v>397</v>
      </c>
      <c r="B8" s="124" t="s">
        <v>839</v>
      </c>
      <c r="C8" s="40">
        <v>938446.55254399998</v>
      </c>
      <c r="D8" s="40">
        <v>845990.11600399995</v>
      </c>
      <c r="E8" s="40">
        <v>92445.592772000004</v>
      </c>
      <c r="F8" s="40">
        <v>791246.248333</v>
      </c>
      <c r="G8" s="40">
        <v>148698.087581</v>
      </c>
    </row>
    <row r="9" spans="1:7" x14ac:dyDescent="0.2">
      <c r="A9" s="126" t="s">
        <v>1749</v>
      </c>
      <c r="B9" s="124" t="s">
        <v>841</v>
      </c>
      <c r="C9" s="40">
        <v>4447.1852689999996</v>
      </c>
      <c r="D9" s="40">
        <v>4308.9972040000002</v>
      </c>
      <c r="E9" s="40">
        <v>137.97889499999999</v>
      </c>
      <c r="F9" s="40">
        <v>4626.6692560000001</v>
      </c>
      <c r="G9" s="40">
        <v>-174.62673799999999</v>
      </c>
    </row>
    <row r="10" spans="1:7" x14ac:dyDescent="0.2">
      <c r="A10" s="126" t="s">
        <v>1750</v>
      </c>
      <c r="B10" s="124" t="s">
        <v>3053</v>
      </c>
      <c r="C10" s="40">
        <v>4268.9377029999996</v>
      </c>
      <c r="D10" s="40">
        <v>4143.6085149999999</v>
      </c>
      <c r="E10" s="40">
        <v>125.329206</v>
      </c>
      <c r="F10" s="40">
        <v>3453.501612</v>
      </c>
      <c r="G10" s="40">
        <v>815.44297700000004</v>
      </c>
    </row>
    <row r="11" spans="1:7" x14ac:dyDescent="0.2">
      <c r="A11" s="126" t="s">
        <v>1751</v>
      </c>
      <c r="B11" s="124" t="s">
        <v>1978</v>
      </c>
      <c r="C11" s="40">
        <v>278275.939992</v>
      </c>
      <c r="D11" s="40">
        <v>228227.445377</v>
      </c>
      <c r="E11" s="40">
        <v>50048.025846999997</v>
      </c>
      <c r="F11" s="40">
        <v>278304.52949699998</v>
      </c>
      <c r="G11" s="40">
        <v>761.68571899999995</v>
      </c>
    </row>
    <row r="12" spans="1:7" x14ac:dyDescent="0.2">
      <c r="A12" s="126">
        <v>10</v>
      </c>
      <c r="B12" s="124" t="s">
        <v>398</v>
      </c>
      <c r="C12" s="40">
        <v>15213.59924</v>
      </c>
      <c r="D12" s="40">
        <v>13214.033729999999</v>
      </c>
      <c r="E12" s="40">
        <v>1999.6481659999999</v>
      </c>
      <c r="F12" s="40">
        <v>17862.559705</v>
      </c>
      <c r="G12" s="40">
        <v>-2636.7282140000002</v>
      </c>
    </row>
    <row r="13" spans="1:7" x14ac:dyDescent="0.2">
      <c r="A13" s="126">
        <v>16</v>
      </c>
      <c r="B13" s="124" t="s">
        <v>2629</v>
      </c>
      <c r="C13" s="40">
        <v>4142.7304679999997</v>
      </c>
      <c r="D13" s="40">
        <v>3699.8253989999998</v>
      </c>
      <c r="E13" s="40">
        <v>442.90362900000002</v>
      </c>
      <c r="F13" s="40">
        <v>3486.4169320000001</v>
      </c>
      <c r="G13" s="40">
        <v>659.22655899999995</v>
      </c>
    </row>
    <row r="14" spans="1:7" x14ac:dyDescent="0.2">
      <c r="A14" s="126">
        <v>17</v>
      </c>
      <c r="B14" s="124" t="s">
        <v>498</v>
      </c>
      <c r="C14" s="40">
        <v>6913.8777280000004</v>
      </c>
      <c r="D14" s="40">
        <v>5628.4160620000002</v>
      </c>
      <c r="E14" s="40">
        <v>1285.445007</v>
      </c>
      <c r="F14" s="40">
        <v>6343.070925</v>
      </c>
      <c r="G14" s="40">
        <v>579.375179</v>
      </c>
    </row>
    <row r="15" spans="1:7" x14ac:dyDescent="0.2">
      <c r="A15" s="126">
        <v>18</v>
      </c>
      <c r="B15" s="124" t="s">
        <v>2630</v>
      </c>
      <c r="C15" s="40">
        <v>3560.9437130000001</v>
      </c>
      <c r="D15" s="40">
        <v>3335.3325810000001</v>
      </c>
      <c r="E15" s="40">
        <v>225.665955</v>
      </c>
      <c r="F15" s="40">
        <v>2691.3835760000002</v>
      </c>
      <c r="G15" s="40">
        <v>872.05066699999998</v>
      </c>
    </row>
    <row r="16" spans="1:7" x14ac:dyDescent="0.2">
      <c r="A16" s="126">
        <v>19</v>
      </c>
      <c r="B16" s="124" t="s">
        <v>2631</v>
      </c>
      <c r="C16" s="40">
        <v>29173.230066</v>
      </c>
      <c r="D16" s="40">
        <v>25468.66317</v>
      </c>
      <c r="E16" s="40">
        <v>3704.5668959999998</v>
      </c>
      <c r="F16" s="40">
        <v>23030.366335999999</v>
      </c>
      <c r="G16" s="40">
        <v>6566.7390260000002</v>
      </c>
    </row>
    <row r="17" spans="1:7" x14ac:dyDescent="0.2">
      <c r="A17" s="126">
        <v>20</v>
      </c>
      <c r="B17" s="124" t="s">
        <v>890</v>
      </c>
      <c r="C17" s="40">
        <v>21197.192201000002</v>
      </c>
      <c r="D17" s="40">
        <v>16597.271841999998</v>
      </c>
      <c r="E17" s="40">
        <v>4599.9206530000001</v>
      </c>
      <c r="F17" s="40">
        <v>23839.682486000002</v>
      </c>
      <c r="G17" s="40">
        <v>-2638.2624129999999</v>
      </c>
    </row>
    <row r="18" spans="1:7" x14ac:dyDescent="0.2">
      <c r="A18" s="126">
        <v>21</v>
      </c>
      <c r="B18" s="124" t="s">
        <v>2632</v>
      </c>
      <c r="C18" s="40">
        <v>9861.1901049999997</v>
      </c>
      <c r="D18" s="40">
        <v>8012.2689449999998</v>
      </c>
      <c r="E18" s="40">
        <v>1848.920662</v>
      </c>
      <c r="F18" s="40">
        <v>10159.499313</v>
      </c>
      <c r="G18" s="40">
        <v>-245.73632599999999</v>
      </c>
    </row>
    <row r="19" spans="1:7" x14ac:dyDescent="0.2">
      <c r="A19" s="126">
        <v>22</v>
      </c>
      <c r="B19" s="124" t="s">
        <v>3168</v>
      </c>
      <c r="C19" s="40">
        <v>14569.052538</v>
      </c>
      <c r="D19" s="40">
        <v>11656.421797000001</v>
      </c>
      <c r="E19" s="40">
        <v>2912.566624</v>
      </c>
      <c r="F19" s="40">
        <v>13273.050561</v>
      </c>
      <c r="G19" s="40">
        <v>1491.065525</v>
      </c>
    </row>
    <row r="20" spans="1:7" x14ac:dyDescent="0.2">
      <c r="A20" s="126">
        <v>23</v>
      </c>
      <c r="B20" s="124" t="s">
        <v>2633</v>
      </c>
      <c r="C20" s="40">
        <v>8273.5796339999997</v>
      </c>
      <c r="D20" s="40">
        <v>7649.6286040000005</v>
      </c>
      <c r="E20" s="40">
        <v>624.08398999999997</v>
      </c>
      <c r="F20" s="40">
        <v>6859.1944030000004</v>
      </c>
      <c r="G20" s="40">
        <v>1415.89851</v>
      </c>
    </row>
    <row r="21" spans="1:7" x14ac:dyDescent="0.2">
      <c r="A21" s="126">
        <v>24</v>
      </c>
      <c r="B21" s="124" t="s">
        <v>2634</v>
      </c>
      <c r="C21" s="40">
        <v>19360.279243000001</v>
      </c>
      <c r="D21" s="40">
        <v>15567.387763000001</v>
      </c>
      <c r="E21" s="40">
        <v>3792.8208519999998</v>
      </c>
      <c r="F21" s="40">
        <v>18475.333138000002</v>
      </c>
      <c r="G21" s="40">
        <v>907.50891200000001</v>
      </c>
    </row>
    <row r="22" spans="1:7" x14ac:dyDescent="0.2">
      <c r="A22" s="126">
        <v>25</v>
      </c>
      <c r="B22" s="124" t="s">
        <v>230</v>
      </c>
      <c r="C22" s="40">
        <v>20609.131162999998</v>
      </c>
      <c r="D22" s="40">
        <v>18557.508951</v>
      </c>
      <c r="E22" s="40">
        <v>2051.4793599999998</v>
      </c>
      <c r="F22" s="40">
        <v>16447.6999</v>
      </c>
      <c r="G22" s="40">
        <v>4165.8891270000004</v>
      </c>
    </row>
    <row r="23" spans="1:7" x14ac:dyDescent="0.2">
      <c r="A23" s="126">
        <v>26</v>
      </c>
      <c r="B23" s="124" t="s">
        <v>2635</v>
      </c>
      <c r="C23" s="40">
        <v>16059.949267</v>
      </c>
      <c r="D23" s="40">
        <v>13612.56151</v>
      </c>
      <c r="E23" s="40">
        <v>2447.3592469999999</v>
      </c>
      <c r="F23" s="40">
        <v>16948.649238999998</v>
      </c>
      <c r="G23" s="40">
        <v>-877.56028300000003</v>
      </c>
    </row>
    <row r="24" spans="1:7" x14ac:dyDescent="0.2">
      <c r="A24" s="126">
        <v>27</v>
      </c>
      <c r="B24" s="124" t="s">
        <v>2636</v>
      </c>
      <c r="C24" s="40">
        <v>11173.065767</v>
      </c>
      <c r="D24" s="40">
        <v>9025.0454360000003</v>
      </c>
      <c r="E24" s="40">
        <v>2147.9157890000001</v>
      </c>
      <c r="F24" s="40">
        <v>10477.572961</v>
      </c>
      <c r="G24" s="40">
        <v>704.56104800000003</v>
      </c>
    </row>
    <row r="25" spans="1:7" x14ac:dyDescent="0.2">
      <c r="A25" s="126">
        <v>28</v>
      </c>
      <c r="B25" s="124" t="s">
        <v>2637</v>
      </c>
      <c r="C25" s="40">
        <v>25936.542548000001</v>
      </c>
      <c r="D25" s="40">
        <v>21408.962553000001</v>
      </c>
      <c r="E25" s="40">
        <v>4527.4308810000002</v>
      </c>
      <c r="F25" s="40">
        <v>29058.254781</v>
      </c>
      <c r="G25" s="40">
        <v>-3119.856096</v>
      </c>
    </row>
    <row r="26" spans="1:7" x14ac:dyDescent="0.2">
      <c r="A26" s="126">
        <v>29</v>
      </c>
      <c r="B26" s="124" t="s">
        <v>1499</v>
      </c>
      <c r="C26" s="40">
        <v>43682.798075999999</v>
      </c>
      <c r="D26" s="40">
        <v>30666.533264000002</v>
      </c>
      <c r="E26" s="40">
        <v>13016.221616000001</v>
      </c>
      <c r="F26" s="40">
        <v>56331.827621999997</v>
      </c>
      <c r="G26" s="40">
        <v>-12620.288189000001</v>
      </c>
    </row>
    <row r="27" spans="1:7" x14ac:dyDescent="0.2">
      <c r="A27" s="126">
        <v>30</v>
      </c>
      <c r="B27" s="124" t="s">
        <v>2638</v>
      </c>
      <c r="C27" s="40">
        <v>5011.9081299999998</v>
      </c>
      <c r="D27" s="40">
        <v>3532.2723919999999</v>
      </c>
      <c r="E27" s="40">
        <v>1479.6156089999999</v>
      </c>
      <c r="F27" s="40">
        <v>6299.819767</v>
      </c>
      <c r="G27" s="40">
        <v>-1280.6061070000001</v>
      </c>
    </row>
    <row r="28" spans="1:7" x14ac:dyDescent="0.2">
      <c r="A28" s="126">
        <v>31</v>
      </c>
      <c r="B28" s="124" t="s">
        <v>675</v>
      </c>
      <c r="C28" s="40">
        <v>3615.0631969999999</v>
      </c>
      <c r="D28" s="40">
        <v>3192.0542359999999</v>
      </c>
      <c r="E28" s="40">
        <v>422.977417</v>
      </c>
      <c r="F28" s="40">
        <v>2776.6484850000002</v>
      </c>
      <c r="G28" s="40">
        <v>838.65334299999995</v>
      </c>
    </row>
    <row r="29" spans="1:7" x14ac:dyDescent="0.2">
      <c r="A29" s="126" t="s">
        <v>1753</v>
      </c>
      <c r="B29" s="124" t="s">
        <v>2639</v>
      </c>
      <c r="C29" s="40">
        <v>94802.791222</v>
      </c>
      <c r="D29" s="40">
        <v>94350.862993000002</v>
      </c>
      <c r="E29" s="40">
        <v>451.68398400000001</v>
      </c>
      <c r="F29" s="40">
        <v>82667.148434999996</v>
      </c>
      <c r="G29" s="40">
        <v>12137.860013</v>
      </c>
    </row>
    <row r="30" spans="1:7" x14ac:dyDescent="0.2">
      <c r="A30" s="126" t="s">
        <v>2640</v>
      </c>
      <c r="B30" s="124" t="s">
        <v>2729</v>
      </c>
      <c r="C30" s="40">
        <v>82344.952411000006</v>
      </c>
      <c r="D30" s="40">
        <v>81935.867800000007</v>
      </c>
      <c r="E30" s="40">
        <v>408.954319</v>
      </c>
      <c r="F30" s="40">
        <v>71989.035273000001</v>
      </c>
      <c r="G30" s="40">
        <v>10358.246243</v>
      </c>
    </row>
    <row r="31" spans="1:7" x14ac:dyDescent="0.2">
      <c r="A31" s="126" t="s">
        <v>2641</v>
      </c>
      <c r="B31" s="124" t="s">
        <v>2642</v>
      </c>
      <c r="C31" s="40">
        <v>11348.233705000001</v>
      </c>
      <c r="D31" s="40">
        <v>11339.611312999999</v>
      </c>
      <c r="E31" s="40">
        <v>8.5212420000000009</v>
      </c>
      <c r="F31" s="40">
        <v>9801.7286939999995</v>
      </c>
      <c r="G31" s="40">
        <v>1546.566364</v>
      </c>
    </row>
    <row r="32" spans="1:7" x14ac:dyDescent="0.2">
      <c r="A32" s="126" t="s">
        <v>1755</v>
      </c>
      <c r="B32" s="124" t="s">
        <v>2761</v>
      </c>
      <c r="C32" s="40">
        <v>7495.5528990000003</v>
      </c>
      <c r="D32" s="40">
        <v>7185.8336230000004</v>
      </c>
      <c r="E32" s="40">
        <v>309.61482799999999</v>
      </c>
      <c r="F32" s="40">
        <v>6220.9509209999997</v>
      </c>
      <c r="G32" s="40">
        <v>1274.0625789999999</v>
      </c>
    </row>
    <row r="33" spans="1:7" x14ac:dyDescent="0.2">
      <c r="A33" s="126" t="s">
        <v>1757</v>
      </c>
      <c r="B33" s="124" t="s">
        <v>3001</v>
      </c>
      <c r="C33" s="40">
        <v>44639.478835000002</v>
      </c>
      <c r="D33" s="40">
        <v>44104.239480999997</v>
      </c>
      <c r="E33" s="40">
        <v>533.85956099999999</v>
      </c>
      <c r="F33" s="40">
        <v>29919.665692999999</v>
      </c>
      <c r="G33" s="40">
        <v>14713.469125</v>
      </c>
    </row>
    <row r="34" spans="1:7" x14ac:dyDescent="0.2">
      <c r="A34" s="126">
        <v>41</v>
      </c>
      <c r="B34" s="99" t="s">
        <v>3003</v>
      </c>
      <c r="C34" s="40">
        <v>13570.149853999999</v>
      </c>
      <c r="D34" s="40">
        <v>13493.470810999999</v>
      </c>
      <c r="E34" s="40">
        <v>76.151156999999998</v>
      </c>
      <c r="F34" s="40">
        <v>8638.2287739999992</v>
      </c>
      <c r="G34" s="40">
        <v>4921.790223</v>
      </c>
    </row>
    <row r="35" spans="1:7" x14ac:dyDescent="0.2">
      <c r="A35" s="126">
        <v>42</v>
      </c>
      <c r="B35" s="124" t="s">
        <v>2988</v>
      </c>
      <c r="C35" s="40">
        <v>4672.3583840000001</v>
      </c>
      <c r="D35" s="40">
        <v>4635.3149210000001</v>
      </c>
      <c r="E35" s="40">
        <v>36.719811</v>
      </c>
      <c r="F35" s="40">
        <v>3533.5584250000002</v>
      </c>
      <c r="G35" s="40">
        <v>1141.1893970000001</v>
      </c>
    </row>
    <row r="36" spans="1:7" x14ac:dyDescent="0.2">
      <c r="A36" s="126">
        <v>43</v>
      </c>
      <c r="B36" s="124" t="s">
        <v>2643</v>
      </c>
      <c r="C36" s="40">
        <v>26396.970597</v>
      </c>
      <c r="D36" s="40">
        <v>25975.453749</v>
      </c>
      <c r="E36" s="40">
        <v>420.98859299999998</v>
      </c>
      <c r="F36" s="40">
        <v>17747.878494000001</v>
      </c>
      <c r="G36" s="40">
        <v>8650.4895049999996</v>
      </c>
    </row>
    <row r="37" spans="1:7" x14ac:dyDescent="0.2">
      <c r="A37" s="126" t="s">
        <v>1759</v>
      </c>
      <c r="B37" s="124" t="s">
        <v>2644</v>
      </c>
      <c r="C37" s="40">
        <v>306131.70017500001</v>
      </c>
      <c r="D37" s="40">
        <v>268834.52868599998</v>
      </c>
      <c r="E37" s="40">
        <v>37295.657049000001</v>
      </c>
      <c r="F37" s="40">
        <v>263277.05362700002</v>
      </c>
      <c r="G37" s="40">
        <v>43567.042695999997</v>
      </c>
    </row>
    <row r="38" spans="1:7" x14ac:dyDescent="0.2">
      <c r="A38" s="126">
        <v>45</v>
      </c>
      <c r="B38" s="124" t="s">
        <v>2645</v>
      </c>
      <c r="C38" s="40">
        <v>38993.378951999999</v>
      </c>
      <c r="D38" s="40">
        <v>33870.935646999998</v>
      </c>
      <c r="E38" s="40">
        <v>5121.8952920000002</v>
      </c>
      <c r="F38" s="40">
        <v>31045.627699000001</v>
      </c>
      <c r="G38" s="40">
        <v>7961.3135570000004</v>
      </c>
    </row>
    <row r="39" spans="1:7" x14ac:dyDescent="0.2">
      <c r="A39" s="126">
        <v>46</v>
      </c>
      <c r="B39" s="124" t="s">
        <v>2646</v>
      </c>
      <c r="C39" s="40">
        <v>178672.44349400001</v>
      </c>
      <c r="D39" s="40">
        <v>151319.97901099999</v>
      </c>
      <c r="E39" s="40">
        <v>27351.859306999999</v>
      </c>
      <c r="F39" s="40">
        <v>158773.26420999999</v>
      </c>
      <c r="G39" s="40">
        <v>20573.414671999999</v>
      </c>
    </row>
    <row r="40" spans="1:7" x14ac:dyDescent="0.2">
      <c r="A40" s="126" t="s">
        <v>1447</v>
      </c>
      <c r="B40" s="124" t="s">
        <v>1942</v>
      </c>
      <c r="C40" s="40">
        <v>25758.105950000001</v>
      </c>
      <c r="D40" s="40">
        <v>23143.366179000001</v>
      </c>
      <c r="E40" s="40">
        <v>2614.7263010000001</v>
      </c>
      <c r="F40" s="40">
        <v>24188.000346000001</v>
      </c>
      <c r="G40" s="40">
        <v>1580.387761</v>
      </c>
    </row>
    <row r="41" spans="1:7" x14ac:dyDescent="0.2">
      <c r="A41" s="126" t="s">
        <v>1448</v>
      </c>
      <c r="B41" s="124" t="s">
        <v>1449</v>
      </c>
      <c r="C41" s="40">
        <v>40869.357135999999</v>
      </c>
      <c r="D41" s="40">
        <v>32268.926544000002</v>
      </c>
      <c r="E41" s="40">
        <v>8600.4120509999993</v>
      </c>
      <c r="F41" s="40">
        <v>35781.881316999999</v>
      </c>
      <c r="G41" s="40">
        <v>5098.5382509999999</v>
      </c>
    </row>
    <row r="42" spans="1:7" x14ac:dyDescent="0.2">
      <c r="A42" s="126" t="s">
        <v>1450</v>
      </c>
      <c r="B42" s="124" t="s">
        <v>2948</v>
      </c>
      <c r="C42" s="40">
        <v>12824.719247999999</v>
      </c>
      <c r="D42" s="40">
        <v>9970.0408829999997</v>
      </c>
      <c r="E42" s="40">
        <v>2854.6783650000002</v>
      </c>
      <c r="F42" s="40">
        <v>11698.245382999999</v>
      </c>
      <c r="G42" s="40">
        <v>1138.8458700000001</v>
      </c>
    </row>
    <row r="43" spans="1:7" x14ac:dyDescent="0.2">
      <c r="A43" s="126" t="s">
        <v>1451</v>
      </c>
      <c r="B43" s="124" t="s">
        <v>2954</v>
      </c>
      <c r="C43" s="40">
        <v>13447.242125000001</v>
      </c>
      <c r="D43" s="40">
        <v>10884.406488000001</v>
      </c>
      <c r="E43" s="40">
        <v>2562.6475519999999</v>
      </c>
      <c r="F43" s="40">
        <v>11654.880014</v>
      </c>
      <c r="G43" s="40">
        <v>1790.9845869999999</v>
      </c>
    </row>
    <row r="44" spans="1:7" x14ac:dyDescent="0.2">
      <c r="A44" s="126">
        <v>47</v>
      </c>
      <c r="B44" s="124" t="s">
        <v>1452</v>
      </c>
      <c r="C44" s="40">
        <v>88465.877729</v>
      </c>
      <c r="D44" s="40">
        <v>83643.614027999996</v>
      </c>
      <c r="E44" s="40">
        <v>4821.9024499999996</v>
      </c>
      <c r="F44" s="40">
        <v>73458.161718000003</v>
      </c>
      <c r="G44" s="40">
        <v>15032.314467</v>
      </c>
    </row>
    <row r="45" spans="1:7" x14ac:dyDescent="0.2">
      <c r="A45" s="126" t="s">
        <v>1453</v>
      </c>
      <c r="B45" s="124" t="s">
        <v>1002</v>
      </c>
      <c r="C45" s="40">
        <v>26212.269098000001</v>
      </c>
      <c r="D45" s="40">
        <v>25501.300111</v>
      </c>
      <c r="E45" s="40">
        <v>710.95100600000001</v>
      </c>
      <c r="F45" s="40">
        <v>23947.1957</v>
      </c>
      <c r="G45" s="40">
        <v>2277.2159980000001</v>
      </c>
    </row>
    <row r="46" spans="1:7" x14ac:dyDescent="0.2">
      <c r="A46" s="126" t="s">
        <v>1761</v>
      </c>
      <c r="B46" s="124" t="s">
        <v>569</v>
      </c>
      <c r="C46" s="40">
        <v>32016.883279000001</v>
      </c>
      <c r="D46" s="40">
        <v>31611.853462999999</v>
      </c>
      <c r="E46" s="40">
        <v>404.64416399999999</v>
      </c>
      <c r="F46" s="40">
        <v>25079.298510000001</v>
      </c>
      <c r="G46" s="40">
        <v>6944.9175910000004</v>
      </c>
    </row>
    <row r="47" spans="1:7" x14ac:dyDescent="0.2">
      <c r="A47" s="126">
        <v>49</v>
      </c>
      <c r="B47" s="124" t="s">
        <v>1780</v>
      </c>
      <c r="C47" s="40">
        <v>12604.053005</v>
      </c>
      <c r="D47" s="40">
        <v>12497.322853</v>
      </c>
      <c r="E47" s="40">
        <v>106.557799</v>
      </c>
      <c r="F47" s="40">
        <v>9988.8264469999995</v>
      </c>
      <c r="G47" s="40">
        <v>2621.7813160000001</v>
      </c>
    </row>
    <row r="48" spans="1:7" x14ac:dyDescent="0.2">
      <c r="A48" s="126" t="s">
        <v>1781</v>
      </c>
      <c r="B48" s="124" t="s">
        <v>591</v>
      </c>
      <c r="C48" s="40">
        <v>5976.1183970000002</v>
      </c>
      <c r="D48" s="40">
        <v>5940.8753630000001</v>
      </c>
      <c r="E48" s="40">
        <v>35.106045000000002</v>
      </c>
      <c r="F48" s="40">
        <v>3864.6362610000001</v>
      </c>
      <c r="G48" s="40">
        <v>2113.8858989999999</v>
      </c>
    </row>
    <row r="49" spans="1:7" x14ac:dyDescent="0.2">
      <c r="A49" s="126" t="s">
        <v>1454</v>
      </c>
      <c r="B49" s="124" t="s">
        <v>1455</v>
      </c>
      <c r="C49" s="40">
        <v>10298.591128</v>
      </c>
      <c r="D49" s="40">
        <v>10224.440246</v>
      </c>
      <c r="E49" s="40">
        <v>74.001558000000003</v>
      </c>
      <c r="F49" s="40">
        <v>7809.618649</v>
      </c>
      <c r="G49" s="40">
        <v>2490.5927510000001</v>
      </c>
    </row>
    <row r="50" spans="1:7" x14ac:dyDescent="0.2">
      <c r="A50" s="126">
        <v>53</v>
      </c>
      <c r="B50" s="124" t="s">
        <v>1456</v>
      </c>
      <c r="C50" s="40">
        <v>4050.0014489999999</v>
      </c>
      <c r="D50" s="40">
        <v>4042.5807709999999</v>
      </c>
      <c r="E50" s="40">
        <v>7.4144439999999996</v>
      </c>
      <c r="F50" s="40">
        <v>2491.2130280000001</v>
      </c>
      <c r="G50" s="40">
        <v>1558.974199</v>
      </c>
    </row>
    <row r="51" spans="1:7" x14ac:dyDescent="0.2">
      <c r="A51" s="126" t="s">
        <v>1763</v>
      </c>
      <c r="B51" s="124" t="s">
        <v>2585</v>
      </c>
      <c r="C51" s="40">
        <v>10434.960125</v>
      </c>
      <c r="D51" s="40">
        <v>10377.314333</v>
      </c>
      <c r="E51" s="40">
        <v>57.583801999999999</v>
      </c>
      <c r="F51" s="40">
        <v>6325.0143090000001</v>
      </c>
      <c r="G51" s="40">
        <v>4112.5613050000002</v>
      </c>
    </row>
    <row r="52" spans="1:7" x14ac:dyDescent="0.2">
      <c r="A52" s="126">
        <v>55</v>
      </c>
      <c r="B52" s="124" t="s">
        <v>1457</v>
      </c>
      <c r="C52" s="40">
        <v>3101.7744200000002</v>
      </c>
      <c r="D52" s="40">
        <v>3080.3687340000001</v>
      </c>
      <c r="E52" s="40">
        <v>21.383558000000001</v>
      </c>
      <c r="F52" s="40">
        <v>2367.727656</v>
      </c>
      <c r="G52" s="40">
        <v>735.09617400000002</v>
      </c>
    </row>
    <row r="53" spans="1:7" x14ac:dyDescent="0.2">
      <c r="A53" s="126">
        <v>56</v>
      </c>
      <c r="B53" s="124" t="s">
        <v>2617</v>
      </c>
      <c r="C53" s="40">
        <v>7333.1857049999999</v>
      </c>
      <c r="D53" s="40">
        <v>7296.9455989999997</v>
      </c>
      <c r="E53" s="40">
        <v>36.200243999999998</v>
      </c>
      <c r="F53" s="40">
        <v>3957.2866530000001</v>
      </c>
      <c r="G53" s="40">
        <v>3377.4651309999999</v>
      </c>
    </row>
    <row r="54" spans="1:7" x14ac:dyDescent="0.2">
      <c r="A54" s="126" t="s">
        <v>1765</v>
      </c>
      <c r="B54" s="124" t="s">
        <v>1458</v>
      </c>
      <c r="C54" s="40">
        <v>38518.543304999999</v>
      </c>
      <c r="D54" s="40">
        <v>37587.098848000001</v>
      </c>
      <c r="E54" s="40">
        <v>930.50992799999995</v>
      </c>
      <c r="F54" s="40">
        <v>24152.013612999999</v>
      </c>
      <c r="G54" s="40">
        <v>14358.778471</v>
      </c>
    </row>
    <row r="55" spans="1:7" x14ac:dyDescent="0.2">
      <c r="A55" s="126">
        <v>58</v>
      </c>
      <c r="B55" s="124" t="s">
        <v>2806</v>
      </c>
      <c r="C55" s="40">
        <v>5226.9611240000004</v>
      </c>
      <c r="D55" s="40">
        <v>5094.5481820000005</v>
      </c>
      <c r="E55" s="40">
        <v>132.224872</v>
      </c>
      <c r="F55" s="40">
        <v>4259.5284869999996</v>
      </c>
      <c r="G55" s="40">
        <v>967.55541900000003</v>
      </c>
    </row>
    <row r="56" spans="1:7" x14ac:dyDescent="0.2">
      <c r="A56" s="126">
        <v>61</v>
      </c>
      <c r="B56" s="124" t="s">
        <v>2807</v>
      </c>
      <c r="C56" s="40">
        <v>13373.851753999999</v>
      </c>
      <c r="D56" s="40">
        <v>12951.571758</v>
      </c>
      <c r="E56" s="40">
        <v>422.27840099999997</v>
      </c>
      <c r="F56" s="40">
        <v>8158.5235030000003</v>
      </c>
      <c r="G56" s="40">
        <v>5215.8212199999998</v>
      </c>
    </row>
    <row r="57" spans="1:7" x14ac:dyDescent="0.2">
      <c r="A57" s="126">
        <v>62</v>
      </c>
      <c r="B57" s="124" t="s">
        <v>1537</v>
      </c>
      <c r="C57" s="40">
        <v>14321.816726999999</v>
      </c>
      <c r="D57" s="40">
        <v>14058.616176</v>
      </c>
      <c r="E57" s="40">
        <v>262.74104499999999</v>
      </c>
      <c r="F57" s="40">
        <v>8364.7905780000001</v>
      </c>
      <c r="G57" s="40">
        <v>5951.0775460000004</v>
      </c>
    </row>
    <row r="58" spans="1:7" x14ac:dyDescent="0.2">
      <c r="A58" s="126" t="s">
        <v>1767</v>
      </c>
      <c r="B58" s="124" t="s">
        <v>2808</v>
      </c>
      <c r="C58" s="40">
        <v>17577.576781</v>
      </c>
      <c r="D58" s="40">
        <v>17295.783405999999</v>
      </c>
      <c r="E58" s="40">
        <v>281.74458499999997</v>
      </c>
      <c r="F58" s="40">
        <v>12869.511259999999</v>
      </c>
      <c r="G58" s="40">
        <v>4696.4751070000002</v>
      </c>
    </row>
    <row r="59" spans="1:7" x14ac:dyDescent="0.2">
      <c r="A59" s="126" t="s">
        <v>1769</v>
      </c>
      <c r="B59" s="124" t="s">
        <v>2375</v>
      </c>
      <c r="C59" s="40">
        <v>18741.938850999999</v>
      </c>
      <c r="D59" s="40">
        <v>18547.815787</v>
      </c>
      <c r="E59" s="40">
        <v>193.37518499999999</v>
      </c>
      <c r="F59" s="40">
        <v>10021.190613999999</v>
      </c>
      <c r="G59" s="40">
        <v>8722.2405190000009</v>
      </c>
    </row>
    <row r="60" spans="1:7" x14ac:dyDescent="0.2">
      <c r="A60" s="126" t="s">
        <v>2809</v>
      </c>
      <c r="B60" s="124" t="s">
        <v>2810</v>
      </c>
      <c r="C60" s="40">
        <v>12060.917076</v>
      </c>
      <c r="D60" s="40">
        <v>11924.688211999999</v>
      </c>
      <c r="E60" s="40">
        <v>135.68063799999999</v>
      </c>
      <c r="F60" s="40">
        <v>6377.0982350000004</v>
      </c>
      <c r="G60" s="40">
        <v>5684.8270869999997</v>
      </c>
    </row>
    <row r="61" spans="1:7" x14ac:dyDescent="0.2">
      <c r="A61" s="126" t="s">
        <v>1770</v>
      </c>
      <c r="B61" s="124" t="s">
        <v>2387</v>
      </c>
      <c r="C61" s="40">
        <v>41477.666216999998</v>
      </c>
      <c r="D61" s="40">
        <v>40487.475212999998</v>
      </c>
      <c r="E61" s="40">
        <v>986.851361</v>
      </c>
      <c r="F61" s="40">
        <v>21917.380152999998</v>
      </c>
      <c r="G61" s="40">
        <v>19563.775801</v>
      </c>
    </row>
    <row r="62" spans="1:7" x14ac:dyDescent="0.2">
      <c r="A62" s="126">
        <v>69</v>
      </c>
      <c r="B62" s="124" t="s">
        <v>2389</v>
      </c>
      <c r="C62" s="40">
        <v>8703.6109550000001</v>
      </c>
      <c r="D62" s="40">
        <v>8695.0968169999996</v>
      </c>
      <c r="E62" s="40">
        <v>7.1158330000000003</v>
      </c>
      <c r="F62" s="40">
        <v>2333.8139590000001</v>
      </c>
      <c r="G62" s="40">
        <v>6371.5365949999996</v>
      </c>
    </row>
    <row r="63" spans="1:7" x14ac:dyDescent="0.2">
      <c r="A63" s="126">
        <v>70</v>
      </c>
      <c r="B63" s="124" t="s">
        <v>2811</v>
      </c>
      <c r="C63" s="40">
        <v>12407.071397</v>
      </c>
      <c r="D63" s="40">
        <v>11781.926427</v>
      </c>
      <c r="E63" s="40">
        <v>624.92313999999999</v>
      </c>
      <c r="F63" s="40">
        <v>7819.4185260000004</v>
      </c>
      <c r="G63" s="40">
        <v>4588.6782899999998</v>
      </c>
    </row>
    <row r="64" spans="1:7" x14ac:dyDescent="0.2">
      <c r="A64" s="126">
        <v>71</v>
      </c>
      <c r="B64" s="124" t="s">
        <v>2812</v>
      </c>
      <c r="C64" s="40">
        <v>11404.655833999999</v>
      </c>
      <c r="D64" s="40">
        <v>11211.249538</v>
      </c>
      <c r="E64" s="40">
        <v>191.889689</v>
      </c>
      <c r="F64" s="40">
        <v>5397.284772</v>
      </c>
      <c r="G64" s="40">
        <v>6006.4658280000003</v>
      </c>
    </row>
    <row r="65" spans="1:7" x14ac:dyDescent="0.2">
      <c r="A65" s="126">
        <v>73</v>
      </c>
      <c r="B65" s="124" t="s">
        <v>1604</v>
      </c>
      <c r="C65" s="40">
        <v>5525.7783360000003</v>
      </c>
      <c r="D65" s="40">
        <v>5460.5674900000004</v>
      </c>
      <c r="E65" s="40">
        <v>65.135389000000004</v>
      </c>
      <c r="F65" s="40">
        <v>4043.2178829999998</v>
      </c>
      <c r="G65" s="40">
        <v>1483.711902</v>
      </c>
    </row>
    <row r="66" spans="1:7" x14ac:dyDescent="0.2">
      <c r="A66" s="126" t="s">
        <v>1697</v>
      </c>
      <c r="B66" s="124" t="s">
        <v>2813</v>
      </c>
      <c r="C66" s="40">
        <v>23819.286198999998</v>
      </c>
      <c r="D66" s="40">
        <v>23381.587962000001</v>
      </c>
      <c r="E66" s="40">
        <v>436.875272</v>
      </c>
      <c r="F66" s="40">
        <v>13182.014789999999</v>
      </c>
      <c r="G66" s="40">
        <v>10636.557139</v>
      </c>
    </row>
    <row r="67" spans="1:7" x14ac:dyDescent="0.2">
      <c r="A67" s="126">
        <v>77</v>
      </c>
      <c r="B67" s="124" t="s">
        <v>2814</v>
      </c>
      <c r="C67" s="40">
        <v>6294.1547179999998</v>
      </c>
      <c r="D67" s="40">
        <v>6055.8610980000003</v>
      </c>
      <c r="E67" s="40">
        <v>238.27313599999999</v>
      </c>
      <c r="F67" s="40">
        <v>5146.6263220000001</v>
      </c>
      <c r="G67" s="40">
        <v>1144.6193149999999</v>
      </c>
    </row>
    <row r="68" spans="1:7" x14ac:dyDescent="0.2">
      <c r="A68" s="126" t="s">
        <v>2815</v>
      </c>
      <c r="B68" s="124" t="s">
        <v>2816</v>
      </c>
      <c r="C68" s="412" t="s">
        <v>3411</v>
      </c>
      <c r="D68" s="412" t="s">
        <v>3411</v>
      </c>
      <c r="E68" s="412" t="s">
        <v>3411</v>
      </c>
      <c r="F68" s="412" t="s">
        <v>3411</v>
      </c>
      <c r="G68" s="412" t="s">
        <v>3411</v>
      </c>
    </row>
    <row r="69" spans="1:7" x14ac:dyDescent="0.2">
      <c r="A69" s="126" t="s">
        <v>1773</v>
      </c>
      <c r="B69" s="124" t="s">
        <v>2817</v>
      </c>
      <c r="C69" s="40">
        <v>1226.0088270000001</v>
      </c>
      <c r="D69" s="40">
        <v>1206.080109</v>
      </c>
      <c r="E69" s="40">
        <v>19.912673999999999</v>
      </c>
      <c r="F69" s="40">
        <v>521.76179500000001</v>
      </c>
      <c r="G69" s="40">
        <v>704.094651</v>
      </c>
    </row>
    <row r="70" spans="1:7" x14ac:dyDescent="0.2">
      <c r="A70" s="126" t="s">
        <v>1775</v>
      </c>
      <c r="B70" s="124" t="s">
        <v>2818</v>
      </c>
      <c r="C70" s="40">
        <v>2386.7849030000002</v>
      </c>
      <c r="D70" s="40">
        <v>2321.2742619999999</v>
      </c>
      <c r="E70" s="40">
        <v>65.419329000000005</v>
      </c>
      <c r="F70" s="40">
        <v>1562.299677</v>
      </c>
      <c r="G70" s="40">
        <v>824.16536599999995</v>
      </c>
    </row>
    <row r="71" spans="1:7" x14ac:dyDescent="0.2">
      <c r="A71" s="126" t="s">
        <v>1777</v>
      </c>
      <c r="B71" s="124" t="s">
        <v>2819</v>
      </c>
      <c r="C71" s="40">
        <v>4509.9097529999999</v>
      </c>
      <c r="D71" s="40">
        <v>4471.7995309999997</v>
      </c>
      <c r="E71" s="40">
        <v>38.027079999999998</v>
      </c>
      <c r="F71" s="40">
        <v>2834.7737780000002</v>
      </c>
      <c r="G71" s="40">
        <v>1675.2973079999999</v>
      </c>
    </row>
    <row r="72" spans="1:7" x14ac:dyDescent="0.2">
      <c r="A72" s="126" t="s">
        <v>1779</v>
      </c>
      <c r="B72" s="124" t="s">
        <v>2820</v>
      </c>
      <c r="C72" s="40">
        <v>7675.4082090000002</v>
      </c>
      <c r="D72" s="40">
        <v>7546.5172110000003</v>
      </c>
      <c r="E72" s="40">
        <v>128.500022</v>
      </c>
      <c r="F72" s="40">
        <v>4311.4707930000004</v>
      </c>
      <c r="G72" s="40">
        <v>3364.2879520000001</v>
      </c>
    </row>
    <row r="73" spans="1:7" x14ac:dyDescent="0.2">
      <c r="A73" s="36"/>
      <c r="B73" s="36"/>
      <c r="C73" s="151"/>
      <c r="D73" s="151"/>
      <c r="E73" s="151"/>
      <c r="F73" s="151"/>
      <c r="G73" s="40"/>
    </row>
    <row r="74" spans="1:7" x14ac:dyDescent="0.2">
      <c r="A74" s="48" t="s">
        <v>2884</v>
      </c>
      <c r="C74" s="151"/>
      <c r="D74" s="151"/>
      <c r="E74" s="151"/>
      <c r="F74" s="151"/>
      <c r="G74" s="40"/>
    </row>
    <row r="75" spans="1:7" x14ac:dyDescent="0.2">
      <c r="A75" s="32" t="s">
        <v>665</v>
      </c>
      <c r="C75" s="151"/>
      <c r="D75" s="151"/>
      <c r="E75" s="151"/>
      <c r="F75" s="151"/>
      <c r="G75" s="40"/>
    </row>
  </sheetData>
  <sheetProtection selectLockedCells="1" selectUnlockedCells="1"/>
  <customSheetViews>
    <customSheetView guid="{3103A2BE-5920-4A4F-9995-346B80167030}" showRuler="0">
      <pageMargins left="0.78740157499999996" right="0.78740157499999996" top="0.984251969" bottom="0.984251969" header="0.4921259845" footer="0.4921259845"/>
      <headerFooter alignWithMargins="0"/>
    </customSheetView>
  </customSheetViews>
  <mergeCells count="6">
    <mergeCell ref="A2:G2"/>
    <mergeCell ref="A4:A6"/>
    <mergeCell ref="B4:B6"/>
    <mergeCell ref="C4:C5"/>
    <mergeCell ref="F4:F5"/>
    <mergeCell ref="G4:G5"/>
  </mergeCells>
  <phoneticPr fontId="12" type="noConversion"/>
  <pageMargins left="0.66" right="0.66" top="0.65" bottom="0.66" header="0.4921259845" footer="0.4921259845"/>
  <pageSetup paperSize="9" scale="64" orientation="portrait" horizontalDpi="1200" verticalDpi="12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 enableFormatConditionsCalculation="0">
    <pageSetUpPr fitToPage="1"/>
  </sheetPr>
  <dimension ref="A1:I74"/>
  <sheetViews>
    <sheetView zoomScaleNormal="100" workbookViewId="0">
      <selection activeCell="N40" sqref="N40"/>
    </sheetView>
  </sheetViews>
  <sheetFormatPr baseColWidth="10" defaultRowHeight="15" x14ac:dyDescent="0.25"/>
  <cols>
    <col min="1" max="1" width="10.28515625" style="18" customWidth="1"/>
    <col min="2" max="2" width="60.5703125" style="18" customWidth="1"/>
    <col min="3" max="3" width="11.7109375" style="18" customWidth="1"/>
    <col min="4" max="4" width="11.85546875" style="18" customWidth="1"/>
    <col min="5" max="5" width="12.28515625" style="18" customWidth="1"/>
    <col min="6" max="6" width="12.42578125" style="18" customWidth="1"/>
    <col min="7" max="7" width="12.85546875" style="18" customWidth="1"/>
    <col min="8" max="16384" width="11.42578125" style="18"/>
  </cols>
  <sheetData>
    <row r="1" spans="1:7" s="102" customFormat="1" x14ac:dyDescent="0.2">
      <c r="A1" s="514" t="s">
        <v>2559</v>
      </c>
      <c r="B1" s="514"/>
      <c r="C1" s="514"/>
      <c r="D1" s="514"/>
      <c r="E1" s="514"/>
      <c r="F1" s="514"/>
      <c r="G1" s="515"/>
    </row>
    <row r="2" spans="1:7" s="87" customFormat="1" ht="15.75" x14ac:dyDescent="0.25">
      <c r="A2" s="502" t="s">
        <v>3381</v>
      </c>
      <c r="B2" s="502"/>
      <c r="C2" s="502"/>
      <c r="D2" s="502"/>
      <c r="E2" s="502"/>
      <c r="F2" s="502"/>
      <c r="G2" s="503"/>
    </row>
    <row r="3" spans="1:7" x14ac:dyDescent="0.25">
      <c r="A3" s="158"/>
      <c r="B3" s="158"/>
      <c r="C3" s="158"/>
      <c r="D3" s="158"/>
      <c r="E3" s="158"/>
      <c r="F3" s="158"/>
      <c r="G3" s="263"/>
    </row>
    <row r="4" spans="1:7" s="32" customFormat="1" ht="87" customHeight="1" x14ac:dyDescent="0.2">
      <c r="A4" s="487" t="s">
        <v>389</v>
      </c>
      <c r="B4" s="507" t="s">
        <v>825</v>
      </c>
      <c r="C4" s="155" t="s">
        <v>390</v>
      </c>
      <c r="D4" s="159" t="s">
        <v>1990</v>
      </c>
      <c r="E4" s="152" t="s">
        <v>1991</v>
      </c>
      <c r="F4" s="159" t="s">
        <v>1992</v>
      </c>
      <c r="G4" s="153" t="s">
        <v>1680</v>
      </c>
    </row>
    <row r="5" spans="1:7" s="32" customFormat="1" ht="12.75" x14ac:dyDescent="0.2">
      <c r="A5" s="489"/>
      <c r="B5" s="509"/>
      <c r="C5" s="160" t="s">
        <v>1441</v>
      </c>
      <c r="D5" s="160" t="s">
        <v>1443</v>
      </c>
      <c r="E5" s="160" t="s">
        <v>1993</v>
      </c>
      <c r="F5" s="137" t="s">
        <v>1443</v>
      </c>
      <c r="G5" s="137"/>
    </row>
    <row r="6" spans="1:7" s="32" customFormat="1" ht="7.5" customHeight="1" x14ac:dyDescent="0.2">
      <c r="A6" s="140"/>
      <c r="B6" s="161"/>
      <c r="C6" s="98"/>
      <c r="D6" s="98"/>
      <c r="E6" s="98"/>
      <c r="F6" s="98"/>
      <c r="G6" s="40"/>
    </row>
    <row r="7" spans="1:7" s="32" customFormat="1" ht="12.75" customHeight="1" x14ac:dyDescent="0.2">
      <c r="A7" s="126" t="s">
        <v>397</v>
      </c>
      <c r="B7" s="124" t="s">
        <v>839</v>
      </c>
      <c r="C7" s="40">
        <v>32921</v>
      </c>
      <c r="D7" s="40">
        <v>1919078.619832</v>
      </c>
      <c r="E7" s="162">
        <v>33.285167112143071</v>
      </c>
      <c r="F7" s="40">
        <v>195368.440814</v>
      </c>
      <c r="G7" s="40">
        <v>26704.250187000001</v>
      </c>
    </row>
    <row r="8" spans="1:7" s="32" customFormat="1" ht="12.75" customHeight="1" x14ac:dyDescent="0.2">
      <c r="A8" s="126" t="s">
        <v>1749</v>
      </c>
      <c r="B8" s="124" t="s">
        <v>841</v>
      </c>
      <c r="C8" s="40">
        <v>606</v>
      </c>
      <c r="D8" s="40">
        <v>4759.7713240000003</v>
      </c>
      <c r="E8" s="162">
        <v>11.536584714429763</v>
      </c>
      <c r="F8" s="40">
        <v>268.62448699999999</v>
      </c>
      <c r="G8" s="40">
        <v>-82.852693000000002</v>
      </c>
    </row>
    <row r="9" spans="1:7" s="32" customFormat="1" ht="12.75" customHeight="1" x14ac:dyDescent="0.2">
      <c r="A9" s="126" t="s">
        <v>1750</v>
      </c>
      <c r="B9" s="124" t="s">
        <v>3053</v>
      </c>
      <c r="C9" s="40">
        <v>78</v>
      </c>
      <c r="D9" s="40">
        <v>8716.3972190000004</v>
      </c>
      <c r="E9" s="162">
        <v>41.001616583611074</v>
      </c>
      <c r="F9" s="40">
        <v>407.18859600000002</v>
      </c>
      <c r="G9" s="40">
        <v>396.41985099999999</v>
      </c>
    </row>
    <row r="10" spans="1:7" s="32" customFormat="1" ht="12.75" customHeight="1" x14ac:dyDescent="0.2">
      <c r="A10" s="126" t="s">
        <v>1751</v>
      </c>
      <c r="B10" s="124" t="s">
        <v>1978</v>
      </c>
      <c r="C10" s="40">
        <v>6159</v>
      </c>
      <c r="D10" s="40">
        <v>961115.59294300003</v>
      </c>
      <c r="E10" s="162">
        <v>47.844617797773758</v>
      </c>
      <c r="F10" s="40">
        <v>147641.70799</v>
      </c>
      <c r="G10" s="40">
        <v>-8847.3719689999998</v>
      </c>
    </row>
    <row r="11" spans="1:7" s="32" customFormat="1" ht="12.75" customHeight="1" x14ac:dyDescent="0.2">
      <c r="A11" s="126">
        <v>10</v>
      </c>
      <c r="B11" s="124" t="s">
        <v>398</v>
      </c>
      <c r="C11" s="40">
        <v>578</v>
      </c>
      <c r="D11" s="40">
        <v>59059.973680000003</v>
      </c>
      <c r="E11" s="162">
        <v>31.875779013025223</v>
      </c>
      <c r="F11" s="40">
        <v>7305.6072789999998</v>
      </c>
      <c r="G11" s="40">
        <v>-1142.444223</v>
      </c>
    </row>
    <row r="12" spans="1:7" s="32" customFormat="1" ht="12.75" customHeight="1" x14ac:dyDescent="0.2">
      <c r="A12" s="126">
        <v>16</v>
      </c>
      <c r="B12" s="124" t="s">
        <v>2629</v>
      </c>
      <c r="C12" s="40">
        <v>302</v>
      </c>
      <c r="D12" s="40">
        <v>5295.7511789999999</v>
      </c>
      <c r="E12" s="162">
        <v>21.078403627019878</v>
      </c>
      <c r="F12" s="40">
        <v>513.534763</v>
      </c>
      <c r="G12" s="40">
        <v>21.611941000000002</v>
      </c>
    </row>
    <row r="13" spans="1:7" s="32" customFormat="1" ht="12.75" customHeight="1" x14ac:dyDescent="0.2">
      <c r="A13" s="126">
        <v>17</v>
      </c>
      <c r="B13" s="124" t="s">
        <v>498</v>
      </c>
      <c r="C13" s="40">
        <v>104</v>
      </c>
      <c r="D13" s="40">
        <v>14195.548696</v>
      </c>
      <c r="E13" s="162">
        <v>33.798495161930241</v>
      </c>
      <c r="F13" s="40">
        <v>2201.728525</v>
      </c>
      <c r="G13" s="40">
        <v>129.771264</v>
      </c>
    </row>
    <row r="14" spans="1:7" s="32" customFormat="1" ht="12.75" customHeight="1" x14ac:dyDescent="0.2">
      <c r="A14" s="126">
        <v>18</v>
      </c>
      <c r="B14" s="124" t="s">
        <v>2630</v>
      </c>
      <c r="C14" s="40">
        <v>212</v>
      </c>
      <c r="D14" s="40">
        <v>3414.1195010000001</v>
      </c>
      <c r="E14" s="162">
        <v>15.939437934712208</v>
      </c>
      <c r="F14" s="40">
        <v>364.870768</v>
      </c>
      <c r="G14" s="40">
        <v>59.409554999999997</v>
      </c>
    </row>
    <row r="15" spans="1:7" s="32" customFormat="1" ht="12.75" customHeight="1" x14ac:dyDescent="0.2">
      <c r="A15" s="126">
        <v>19</v>
      </c>
      <c r="B15" s="124" t="s">
        <v>2631</v>
      </c>
      <c r="C15" s="40">
        <v>10</v>
      </c>
      <c r="D15" s="40">
        <v>118547.722484</v>
      </c>
      <c r="E15" s="162">
        <v>78.152101515790946</v>
      </c>
      <c r="F15" s="40">
        <v>17419.275699000002</v>
      </c>
      <c r="G15" s="40">
        <v>4281.894918</v>
      </c>
    </row>
    <row r="16" spans="1:7" s="32" customFormat="1" ht="12.75" customHeight="1" x14ac:dyDescent="0.2">
      <c r="A16" s="126">
        <v>20</v>
      </c>
      <c r="B16" s="124" t="s">
        <v>890</v>
      </c>
      <c r="C16" s="40">
        <v>214</v>
      </c>
      <c r="D16" s="40">
        <v>87348.789701000002</v>
      </c>
      <c r="E16" s="162">
        <v>57.852436027427864</v>
      </c>
      <c r="F16" s="40">
        <v>14909.401694</v>
      </c>
      <c r="G16" s="40">
        <v>-1856.7000290000001</v>
      </c>
    </row>
    <row r="17" spans="1:7" s="32" customFormat="1" ht="12.75" customHeight="1" x14ac:dyDescent="0.2">
      <c r="A17" s="126">
        <v>21</v>
      </c>
      <c r="B17" s="124" t="s">
        <v>2632</v>
      </c>
      <c r="C17" s="40">
        <v>84</v>
      </c>
      <c r="D17" s="40">
        <v>49342.760908999997</v>
      </c>
      <c r="E17" s="162">
        <v>69.426481365097544</v>
      </c>
      <c r="F17" s="40">
        <v>4920.6775600000001</v>
      </c>
      <c r="G17" s="40">
        <v>-686.76356399999997</v>
      </c>
    </row>
    <row r="18" spans="1:7" s="32" customFormat="1" ht="12.75" customHeight="1" x14ac:dyDescent="0.2">
      <c r="A18" s="126">
        <v>22</v>
      </c>
      <c r="B18" s="124" t="s">
        <v>3168</v>
      </c>
      <c r="C18" s="40">
        <v>390</v>
      </c>
      <c r="D18" s="40">
        <v>36621.022534000003</v>
      </c>
      <c r="E18" s="162">
        <v>39.565000466065989</v>
      </c>
      <c r="F18" s="40">
        <v>6567.3585949999997</v>
      </c>
      <c r="G18" s="40">
        <v>404.20885299999998</v>
      </c>
    </row>
    <row r="19" spans="1:7" s="32" customFormat="1" ht="12.75" customHeight="1" x14ac:dyDescent="0.2">
      <c r="A19" s="126">
        <v>23</v>
      </c>
      <c r="B19" s="124" t="s">
        <v>2633</v>
      </c>
      <c r="C19" s="40">
        <v>302</v>
      </c>
      <c r="D19" s="40">
        <v>19540.814052000002</v>
      </c>
      <c r="E19" s="162">
        <v>39.556059924313459</v>
      </c>
      <c r="F19" s="40">
        <v>1227.6099369999999</v>
      </c>
      <c r="G19" s="40">
        <v>432.07759499999997</v>
      </c>
    </row>
    <row r="20" spans="1:7" s="32" customFormat="1" ht="12.75" customHeight="1" x14ac:dyDescent="0.2">
      <c r="A20" s="126">
        <v>24</v>
      </c>
      <c r="B20" s="124" t="s">
        <v>2634</v>
      </c>
      <c r="C20" s="40">
        <v>151</v>
      </c>
      <c r="D20" s="40">
        <v>49923.075101000002</v>
      </c>
      <c r="E20" s="162">
        <v>44.291810782198645</v>
      </c>
      <c r="F20" s="40">
        <v>10769.517452</v>
      </c>
      <c r="G20" s="40">
        <v>-12.309597999999999</v>
      </c>
    </row>
    <row r="21" spans="1:7" s="32" customFormat="1" ht="12.75" customHeight="1" x14ac:dyDescent="0.2">
      <c r="A21" s="126">
        <v>25</v>
      </c>
      <c r="B21" s="124" t="s">
        <v>230</v>
      </c>
      <c r="C21" s="40">
        <v>1295</v>
      </c>
      <c r="D21" s="40">
        <v>26206.775017</v>
      </c>
      <c r="E21" s="162">
        <v>20.338022379402236</v>
      </c>
      <c r="F21" s="40">
        <v>2618.8360720000001</v>
      </c>
      <c r="G21" s="40">
        <v>716.51380099999994</v>
      </c>
    </row>
    <row r="22" spans="1:7" s="32" customFormat="1" ht="12.75" customHeight="1" x14ac:dyDescent="0.2">
      <c r="A22" s="126">
        <v>26</v>
      </c>
      <c r="B22" s="124" t="s">
        <v>2635</v>
      </c>
      <c r="C22" s="40">
        <v>334</v>
      </c>
      <c r="D22" s="40">
        <v>34041.204531000003</v>
      </c>
      <c r="E22" s="162">
        <v>27.997815396582478</v>
      </c>
      <c r="F22" s="40">
        <v>3571.9723610000001</v>
      </c>
      <c r="G22" s="40">
        <v>87.645759999999996</v>
      </c>
    </row>
    <row r="23" spans="1:7" s="32" customFormat="1" ht="12.75" customHeight="1" x14ac:dyDescent="0.2">
      <c r="A23" s="126">
        <v>27</v>
      </c>
      <c r="B23" s="124" t="s">
        <v>2636</v>
      </c>
      <c r="C23" s="40">
        <v>214</v>
      </c>
      <c r="D23" s="40">
        <v>21125.702416</v>
      </c>
      <c r="E23" s="162">
        <v>28.192888167583455</v>
      </c>
      <c r="F23" s="40">
        <v>3864.0009169999998</v>
      </c>
      <c r="G23" s="40">
        <v>358.38593900000001</v>
      </c>
    </row>
    <row r="24" spans="1:7" s="32" customFormat="1" ht="12.75" customHeight="1" x14ac:dyDescent="0.2">
      <c r="A24" s="126">
        <v>28</v>
      </c>
      <c r="B24" s="124" t="s">
        <v>2637</v>
      </c>
      <c r="C24" s="40">
        <v>869</v>
      </c>
      <c r="D24" s="40">
        <v>70625.899168000004</v>
      </c>
      <c r="E24" s="162">
        <v>32.919313647915025</v>
      </c>
      <c r="F24" s="40">
        <v>8556.5280089999997</v>
      </c>
      <c r="G24" s="40">
        <v>-1658.212794</v>
      </c>
    </row>
    <row r="25" spans="1:7" s="32" customFormat="1" ht="12.75" customHeight="1" x14ac:dyDescent="0.2">
      <c r="A25" s="126">
        <v>29</v>
      </c>
      <c r="B25" s="124" t="s">
        <v>1499</v>
      </c>
      <c r="C25" s="40">
        <v>176</v>
      </c>
      <c r="D25" s="40">
        <v>316810.363985</v>
      </c>
      <c r="E25" s="162">
        <v>84.104593286700577</v>
      </c>
      <c r="F25" s="40">
        <v>56857.385060000001</v>
      </c>
      <c r="G25" s="40">
        <v>-12635.270748000001</v>
      </c>
    </row>
    <row r="26" spans="1:7" s="32" customFormat="1" ht="12.75" customHeight="1" x14ac:dyDescent="0.2">
      <c r="A26" s="126">
        <v>30</v>
      </c>
      <c r="B26" s="124" t="s">
        <v>2638</v>
      </c>
      <c r="C26" s="40">
        <v>45</v>
      </c>
      <c r="D26" s="40">
        <v>6889.2296679999999</v>
      </c>
      <c r="E26" s="162">
        <v>14.169368071800706</v>
      </c>
      <c r="F26" s="40">
        <v>1030.1953430000001</v>
      </c>
      <c r="G26" s="40">
        <v>-110.860027</v>
      </c>
    </row>
    <row r="27" spans="1:7" s="32" customFormat="1" ht="12.75" customHeight="1" x14ac:dyDescent="0.2">
      <c r="A27" s="126">
        <v>31</v>
      </c>
      <c r="B27" s="124" t="s">
        <v>675</v>
      </c>
      <c r="C27" s="40">
        <v>183</v>
      </c>
      <c r="D27" s="40">
        <v>5013.693972</v>
      </c>
      <c r="E27" s="162">
        <v>24.070369239736685</v>
      </c>
      <c r="F27" s="40">
        <v>623.40933500000006</v>
      </c>
      <c r="G27" s="40">
        <v>188.88099800000001</v>
      </c>
    </row>
    <row r="28" spans="1:7" s="32" customFormat="1" ht="12.75" customHeight="1" x14ac:dyDescent="0.2">
      <c r="A28" s="126" t="s">
        <v>1753</v>
      </c>
      <c r="B28" s="124" t="s">
        <v>2639</v>
      </c>
      <c r="C28" s="40">
        <v>469</v>
      </c>
      <c r="D28" s="40">
        <v>175696.65611899999</v>
      </c>
      <c r="E28" s="162">
        <v>52.520929788580005</v>
      </c>
      <c r="F28" s="40">
        <v>1492.1909029999999</v>
      </c>
      <c r="G28" s="40">
        <v>8129.9051129999998</v>
      </c>
    </row>
    <row r="29" spans="1:7" s="32" customFormat="1" ht="12.75" customHeight="1" x14ac:dyDescent="0.2">
      <c r="A29" s="126" t="s">
        <v>2640</v>
      </c>
      <c r="B29" s="124" t="s">
        <v>2729</v>
      </c>
      <c r="C29" s="40">
        <v>391</v>
      </c>
      <c r="D29" s="40">
        <v>152006.02142400001</v>
      </c>
      <c r="E29" s="162">
        <v>52.955905056119931</v>
      </c>
      <c r="F29" s="40">
        <v>1471.199584</v>
      </c>
      <c r="G29" s="40">
        <v>7228.0961189999998</v>
      </c>
    </row>
    <row r="30" spans="1:7" s="32" customFormat="1" ht="12.75" customHeight="1" x14ac:dyDescent="0.2">
      <c r="A30" s="126" t="s">
        <v>2641</v>
      </c>
      <c r="B30" s="124" t="s">
        <v>2642</v>
      </c>
      <c r="C30" s="40">
        <v>45</v>
      </c>
      <c r="D30" s="40">
        <v>22725.893513999999</v>
      </c>
      <c r="E30" s="162">
        <v>55.175547215503414</v>
      </c>
      <c r="F30" s="40">
        <v>18.654259</v>
      </c>
      <c r="G30" s="40">
        <v>853.82002299999999</v>
      </c>
    </row>
    <row r="31" spans="1:7" s="32" customFormat="1" ht="12.75" customHeight="1" x14ac:dyDescent="0.2">
      <c r="A31" s="126" t="s">
        <v>1755</v>
      </c>
      <c r="B31" s="124" t="s">
        <v>2761</v>
      </c>
      <c r="C31" s="40">
        <v>266</v>
      </c>
      <c r="D31" s="40">
        <v>9597.7820790000005</v>
      </c>
      <c r="E31" s="162">
        <v>21.101538847662873</v>
      </c>
      <c r="F31" s="40">
        <v>424.28591999999998</v>
      </c>
      <c r="G31" s="40">
        <v>345.59701799999999</v>
      </c>
    </row>
    <row r="32" spans="1:7" s="32" customFormat="1" ht="12.75" customHeight="1" x14ac:dyDescent="0.2">
      <c r="A32" s="126" t="s">
        <v>1757</v>
      </c>
      <c r="B32" s="124" t="s">
        <v>3001</v>
      </c>
      <c r="C32" s="40">
        <v>4307</v>
      </c>
      <c r="D32" s="40">
        <v>32145.932755000002</v>
      </c>
      <c r="E32" s="162">
        <v>12.70192417423341</v>
      </c>
      <c r="F32" s="40">
        <v>466.26335899999998</v>
      </c>
      <c r="G32" s="40">
        <v>1800.345337</v>
      </c>
    </row>
    <row r="33" spans="1:7" s="32" customFormat="1" ht="12.75" customHeight="1" x14ac:dyDescent="0.2">
      <c r="A33" s="126">
        <v>41</v>
      </c>
      <c r="B33" s="99" t="s">
        <v>3003</v>
      </c>
      <c r="C33" s="40">
        <v>793</v>
      </c>
      <c r="D33" s="40">
        <v>16934.463211999999</v>
      </c>
      <c r="E33" s="162">
        <v>23.820654237981156</v>
      </c>
      <c r="F33" s="40">
        <v>153.47123999999999</v>
      </c>
      <c r="G33" s="40">
        <v>1043.783351</v>
      </c>
    </row>
    <row r="34" spans="1:7" s="32" customFormat="1" ht="12.75" customHeight="1" x14ac:dyDescent="0.2">
      <c r="A34" s="126">
        <v>42</v>
      </c>
      <c r="B34" s="124" t="s">
        <v>2988</v>
      </c>
      <c r="C34" s="40">
        <v>222</v>
      </c>
      <c r="D34" s="40">
        <v>3646.8712009999999</v>
      </c>
      <c r="E34" s="162">
        <v>14.000473756293728</v>
      </c>
      <c r="F34" s="40">
        <v>29.175557000000001</v>
      </c>
      <c r="G34" s="40">
        <v>135.27175299999999</v>
      </c>
    </row>
    <row r="35" spans="1:7" s="32" customFormat="1" ht="12.75" customHeight="1" x14ac:dyDescent="0.2">
      <c r="A35" s="126">
        <v>43</v>
      </c>
      <c r="B35" s="124" t="s">
        <v>2643</v>
      </c>
      <c r="C35" s="40">
        <v>3292</v>
      </c>
      <c r="D35" s="40">
        <v>11564.598341999999</v>
      </c>
      <c r="E35" s="162">
        <v>7.4160789154119415</v>
      </c>
      <c r="F35" s="40">
        <v>283.61656199999999</v>
      </c>
      <c r="G35" s="40">
        <v>621.29023299999994</v>
      </c>
    </row>
    <row r="36" spans="1:7" s="32" customFormat="1" ht="12.75" customHeight="1" x14ac:dyDescent="0.2">
      <c r="A36" s="126" t="s">
        <v>1759</v>
      </c>
      <c r="B36" s="124" t="s">
        <v>2644</v>
      </c>
      <c r="C36" s="40">
        <v>5823</v>
      </c>
      <c r="D36" s="40">
        <v>400382.20966200001</v>
      </c>
      <c r="E36" s="162">
        <v>21.655902051258639</v>
      </c>
      <c r="F36" s="40">
        <v>36251.800893</v>
      </c>
      <c r="G36" s="40">
        <v>9089.5153850000006</v>
      </c>
    </row>
    <row r="37" spans="1:7" s="32" customFormat="1" ht="12.75" customHeight="1" x14ac:dyDescent="0.2">
      <c r="A37" s="126">
        <v>45</v>
      </c>
      <c r="B37" s="124" t="s">
        <v>2645</v>
      </c>
      <c r="C37" s="40">
        <v>1594</v>
      </c>
      <c r="D37" s="40">
        <v>41471.795536999998</v>
      </c>
      <c r="E37" s="162">
        <v>21.111441547281444</v>
      </c>
      <c r="F37" s="40">
        <v>5982.6132719999996</v>
      </c>
      <c r="G37" s="40">
        <v>1796.419249</v>
      </c>
    </row>
    <row r="38" spans="1:7" s="32" customFormat="1" ht="12.75" customHeight="1" x14ac:dyDescent="0.2">
      <c r="A38" s="126">
        <v>46</v>
      </c>
      <c r="B38" s="124" t="s">
        <v>2646</v>
      </c>
      <c r="C38" s="40">
        <v>2374</v>
      </c>
      <c r="D38" s="40">
        <v>230805.12598499999</v>
      </c>
      <c r="E38" s="162">
        <v>21.030965457586397</v>
      </c>
      <c r="F38" s="40">
        <v>24825.274465999999</v>
      </c>
      <c r="G38" s="40">
        <v>4601.944896</v>
      </c>
    </row>
    <row r="39" spans="1:7" s="32" customFormat="1" ht="12.75" customHeight="1" x14ac:dyDescent="0.2">
      <c r="A39" s="126" t="s">
        <v>1447</v>
      </c>
      <c r="B39" s="124" t="s">
        <v>1942</v>
      </c>
      <c r="C39" s="40">
        <v>349</v>
      </c>
      <c r="D39" s="40">
        <v>44152.959916</v>
      </c>
      <c r="E39" s="162">
        <v>19.955669469291728</v>
      </c>
      <c r="F39" s="40">
        <v>3117.4215180000001</v>
      </c>
      <c r="G39" s="40">
        <v>313.74916400000001</v>
      </c>
    </row>
    <row r="40" spans="1:7" s="32" customFormat="1" ht="12.75" customHeight="1" x14ac:dyDescent="0.2">
      <c r="A40" s="126" t="s">
        <v>1448</v>
      </c>
      <c r="B40" s="124" t="s">
        <v>1449</v>
      </c>
      <c r="C40" s="40">
        <v>465</v>
      </c>
      <c r="D40" s="40">
        <v>61119.620447000001</v>
      </c>
      <c r="E40" s="162">
        <v>26.063097734738594</v>
      </c>
      <c r="F40" s="40">
        <v>7262.0862580000003</v>
      </c>
      <c r="G40" s="40">
        <v>963.81012499999997</v>
      </c>
    </row>
    <row r="41" spans="1:7" s="32" customFormat="1" ht="12.75" customHeight="1" x14ac:dyDescent="0.2">
      <c r="A41" s="126" t="s">
        <v>1450</v>
      </c>
      <c r="B41" s="124" t="s">
        <v>2948</v>
      </c>
      <c r="C41" s="40">
        <v>65</v>
      </c>
      <c r="D41" s="40">
        <v>14970.422393000001</v>
      </c>
      <c r="E41" s="162">
        <v>21.698549279827692</v>
      </c>
      <c r="F41" s="40">
        <v>3539.6465979999998</v>
      </c>
      <c r="G41" s="40">
        <v>1041.2100809999999</v>
      </c>
    </row>
    <row r="42" spans="1:7" s="32" customFormat="1" ht="12.75" customHeight="1" x14ac:dyDescent="0.2">
      <c r="A42" s="126" t="s">
        <v>1451</v>
      </c>
      <c r="B42" s="124" t="s">
        <v>2954</v>
      </c>
      <c r="C42" s="40">
        <v>381</v>
      </c>
      <c r="D42" s="40">
        <v>10695.207467</v>
      </c>
      <c r="E42" s="162">
        <v>13.530196710514648</v>
      </c>
      <c r="F42" s="40">
        <v>1958.4267789999999</v>
      </c>
      <c r="G42" s="40">
        <v>466.20312899999999</v>
      </c>
    </row>
    <row r="43" spans="1:7" s="32" customFormat="1" ht="12.75" customHeight="1" x14ac:dyDescent="0.2">
      <c r="A43" s="126">
        <v>47</v>
      </c>
      <c r="B43" s="124" t="s">
        <v>1452</v>
      </c>
      <c r="C43" s="40">
        <v>1855</v>
      </c>
      <c r="D43" s="40">
        <v>128105.28814</v>
      </c>
      <c r="E43" s="162">
        <v>23.084513307514037</v>
      </c>
      <c r="F43" s="40">
        <v>5443.9131550000002</v>
      </c>
      <c r="G43" s="40">
        <v>2691.1512400000001</v>
      </c>
    </row>
    <row r="44" spans="1:7" s="32" customFormat="1" ht="12.75" customHeight="1" x14ac:dyDescent="0.2">
      <c r="A44" s="126" t="s">
        <v>1453</v>
      </c>
      <c r="B44" s="124" t="s">
        <v>1002</v>
      </c>
      <c r="C44" s="40">
        <v>189</v>
      </c>
      <c r="D44" s="40">
        <v>67457.696236000003</v>
      </c>
      <c r="E44" s="162">
        <v>32.19872315923611</v>
      </c>
      <c r="F44" s="40">
        <v>2076.6389469999999</v>
      </c>
      <c r="G44" s="40">
        <v>808.29432099999997</v>
      </c>
    </row>
    <row r="45" spans="1:7" s="32" customFormat="1" ht="12.75" customHeight="1" x14ac:dyDescent="0.2">
      <c r="A45" s="126" t="s">
        <v>1761</v>
      </c>
      <c r="B45" s="124" t="s">
        <v>569</v>
      </c>
      <c r="C45" s="40">
        <v>1109</v>
      </c>
      <c r="D45" s="40">
        <v>60957.315201999998</v>
      </c>
      <c r="E45" s="162">
        <v>29.819655246323219</v>
      </c>
      <c r="F45" s="40">
        <v>791.96866299999999</v>
      </c>
      <c r="G45" s="40">
        <v>1051.9560240000001</v>
      </c>
    </row>
    <row r="46" spans="1:7" s="32" customFormat="1" ht="12.75" customHeight="1" x14ac:dyDescent="0.2">
      <c r="A46" s="126">
        <v>49</v>
      </c>
      <c r="B46" s="124" t="s">
        <v>1780</v>
      </c>
      <c r="C46" s="40">
        <v>572</v>
      </c>
      <c r="D46" s="40">
        <v>8282.4406010000002</v>
      </c>
      <c r="E46" s="162">
        <v>12.074436255254861</v>
      </c>
      <c r="F46" s="40">
        <v>79.216910999999996</v>
      </c>
      <c r="G46" s="40">
        <v>75.867765000000006</v>
      </c>
    </row>
    <row r="47" spans="1:7" s="32" customFormat="1" ht="12.75" customHeight="1" x14ac:dyDescent="0.2">
      <c r="A47" s="126" t="s">
        <v>1781</v>
      </c>
      <c r="B47" s="124" t="s">
        <v>591</v>
      </c>
      <c r="C47" s="40">
        <v>376</v>
      </c>
      <c r="D47" s="40">
        <v>3466.680695</v>
      </c>
      <c r="E47" s="162">
        <v>10.886805262826247</v>
      </c>
      <c r="F47" s="40">
        <v>18.211459999999999</v>
      </c>
      <c r="G47" s="40">
        <v>179.80971700000001</v>
      </c>
    </row>
    <row r="48" spans="1:7" s="32" customFormat="1" ht="12.75" customHeight="1" x14ac:dyDescent="0.2">
      <c r="A48" s="126" t="s">
        <v>1454</v>
      </c>
      <c r="B48" s="124" t="s">
        <v>1455</v>
      </c>
      <c r="C48" s="40">
        <v>343</v>
      </c>
      <c r="D48" s="40">
        <v>16607.812819999999</v>
      </c>
      <c r="E48" s="162">
        <v>26.510116655231407</v>
      </c>
      <c r="F48" s="40">
        <v>100.859531</v>
      </c>
      <c r="G48" s="40">
        <v>546.98629900000003</v>
      </c>
    </row>
    <row r="49" spans="1:7" s="32" customFormat="1" ht="12.75" customHeight="1" x14ac:dyDescent="0.2">
      <c r="A49" s="126">
        <v>53</v>
      </c>
      <c r="B49" s="124" t="s">
        <v>1456</v>
      </c>
      <c r="C49" s="40">
        <v>32</v>
      </c>
      <c r="D49" s="40">
        <v>18021.115775999999</v>
      </c>
      <c r="E49" s="162">
        <v>72.317462763311397</v>
      </c>
      <c r="F49" s="40">
        <v>47.951613999999999</v>
      </c>
      <c r="G49" s="40">
        <v>1067.833899</v>
      </c>
    </row>
    <row r="50" spans="1:7" s="32" customFormat="1" ht="12.75" customHeight="1" x14ac:dyDescent="0.2">
      <c r="A50" s="126" t="s">
        <v>1763</v>
      </c>
      <c r="B50" s="124" t="s">
        <v>2585</v>
      </c>
      <c r="C50" s="40">
        <v>567</v>
      </c>
      <c r="D50" s="40">
        <v>6461.6181299999998</v>
      </c>
      <c r="E50" s="162">
        <v>9.1295398971226671</v>
      </c>
      <c r="F50" s="40">
        <v>48.358297999999998</v>
      </c>
      <c r="G50" s="40">
        <v>317.20680900000002</v>
      </c>
    </row>
    <row r="51" spans="1:7" s="32" customFormat="1" ht="12.75" customHeight="1" x14ac:dyDescent="0.2">
      <c r="A51" s="126">
        <v>55</v>
      </c>
      <c r="B51" s="124" t="s">
        <v>1457</v>
      </c>
      <c r="C51" s="40">
        <v>268</v>
      </c>
      <c r="D51" s="40">
        <v>2849.9917070000001</v>
      </c>
      <c r="E51" s="162">
        <v>11.567212102636795</v>
      </c>
      <c r="F51" s="40">
        <v>19.985427000000001</v>
      </c>
      <c r="G51" s="40">
        <v>28.842381</v>
      </c>
    </row>
    <row r="52" spans="1:7" s="32" customFormat="1" ht="12.75" customHeight="1" x14ac:dyDescent="0.2">
      <c r="A52" s="126">
        <v>56</v>
      </c>
      <c r="B52" s="124" t="s">
        <v>2617</v>
      </c>
      <c r="C52" s="40">
        <v>299</v>
      </c>
      <c r="D52" s="40">
        <v>3611.6264230000002</v>
      </c>
      <c r="E52" s="162">
        <v>7.8277925826997157</v>
      </c>
      <c r="F52" s="40">
        <v>28.372871</v>
      </c>
      <c r="G52" s="40">
        <v>288.36442799999998</v>
      </c>
    </row>
    <row r="53" spans="1:7" s="32" customFormat="1" ht="12.75" customHeight="1" x14ac:dyDescent="0.2">
      <c r="A53" s="126" t="s">
        <v>1765</v>
      </c>
      <c r="B53" s="124" t="s">
        <v>1458</v>
      </c>
      <c r="C53" s="40">
        <v>848</v>
      </c>
      <c r="D53" s="40">
        <v>81933.883377999999</v>
      </c>
      <c r="E53" s="162">
        <v>42.143059563879099</v>
      </c>
      <c r="F53" s="40">
        <v>2809.3953620000002</v>
      </c>
      <c r="G53" s="40">
        <v>6376.0147749999996</v>
      </c>
    </row>
    <row r="54" spans="1:7" s="32" customFormat="1" ht="12.75" customHeight="1" x14ac:dyDescent="0.2">
      <c r="A54" s="126">
        <v>58</v>
      </c>
      <c r="B54" s="124" t="s">
        <v>2806</v>
      </c>
      <c r="C54" s="40">
        <v>198</v>
      </c>
      <c r="D54" s="40">
        <v>15355.403415000001</v>
      </c>
      <c r="E54" s="162">
        <v>42.088491697480059</v>
      </c>
      <c r="F54" s="40">
        <v>461.95635299999998</v>
      </c>
      <c r="G54" s="40">
        <v>505.61787199999998</v>
      </c>
    </row>
    <row r="55" spans="1:7" s="32" customFormat="1" ht="12.75" customHeight="1" x14ac:dyDescent="0.2">
      <c r="A55" s="126">
        <v>61</v>
      </c>
      <c r="B55" s="124" t="s">
        <v>2807</v>
      </c>
      <c r="C55" s="40">
        <v>34</v>
      </c>
      <c r="D55" s="40">
        <v>50134.996120999996</v>
      </c>
      <c r="E55" s="162">
        <v>82.658482281780266</v>
      </c>
      <c r="F55" s="40">
        <v>2005.929061</v>
      </c>
      <c r="G55" s="40">
        <v>4613.9592210000001</v>
      </c>
    </row>
    <row r="56" spans="1:7" s="32" customFormat="1" ht="12.75" customHeight="1" x14ac:dyDescent="0.2">
      <c r="A56" s="126">
        <v>62</v>
      </c>
      <c r="B56" s="124" t="s">
        <v>1537</v>
      </c>
      <c r="C56" s="40">
        <v>396</v>
      </c>
      <c r="D56" s="40">
        <v>11282.559375999999</v>
      </c>
      <c r="E56" s="162">
        <v>17.08080777871433</v>
      </c>
      <c r="F56" s="40">
        <v>104.243022</v>
      </c>
      <c r="G56" s="40">
        <v>935.98787900000002</v>
      </c>
    </row>
    <row r="57" spans="1:7" s="32" customFormat="1" ht="12.75" customHeight="1" x14ac:dyDescent="0.2">
      <c r="A57" s="126" t="s">
        <v>1767</v>
      </c>
      <c r="B57" s="124" t="s">
        <v>3364</v>
      </c>
      <c r="C57" s="40">
        <v>615</v>
      </c>
      <c r="D57" s="40">
        <v>32929.531146000001</v>
      </c>
      <c r="E57" s="162">
        <v>49.428893733465344</v>
      </c>
      <c r="F57" s="40">
        <v>1032.9239030000001</v>
      </c>
      <c r="G57" s="40">
        <v>2210.5234180000002</v>
      </c>
    </row>
    <row r="58" spans="1:7" s="32" customFormat="1" ht="12.75" customHeight="1" x14ac:dyDescent="0.2">
      <c r="A58" s="126" t="s">
        <v>1769</v>
      </c>
      <c r="B58" s="124" t="s">
        <v>2375</v>
      </c>
      <c r="C58" s="40">
        <v>5818</v>
      </c>
      <c r="D58" s="40">
        <v>25098.443305000001</v>
      </c>
      <c r="E58" s="162">
        <v>18.206878919613324</v>
      </c>
      <c r="F58" s="40">
        <v>455.07573500000001</v>
      </c>
      <c r="G58" s="40">
        <v>853.84666800000002</v>
      </c>
    </row>
    <row r="59" spans="1:7" s="32" customFormat="1" ht="12.75" customHeight="1" x14ac:dyDescent="0.2">
      <c r="A59" s="126" t="s">
        <v>2809</v>
      </c>
      <c r="B59" s="124" t="s">
        <v>2810</v>
      </c>
      <c r="C59" s="40">
        <v>5153</v>
      </c>
      <c r="D59" s="40">
        <v>17917.317545999998</v>
      </c>
      <c r="E59" s="162">
        <v>19.602804248998822</v>
      </c>
      <c r="F59" s="40">
        <v>326.44299999999998</v>
      </c>
      <c r="G59" s="40">
        <v>564.23639000000003</v>
      </c>
    </row>
    <row r="60" spans="1:7" s="32" customFormat="1" ht="12.75" customHeight="1" x14ac:dyDescent="0.2">
      <c r="A60" s="126" t="s">
        <v>1770</v>
      </c>
      <c r="B60" s="124" t="s">
        <v>2387</v>
      </c>
      <c r="C60" s="40">
        <v>2848</v>
      </c>
      <c r="D60" s="40">
        <v>47370.266877000002</v>
      </c>
      <c r="E60" s="162">
        <v>21.207576615377707</v>
      </c>
      <c r="F60" s="40">
        <v>2744.5772350000002</v>
      </c>
      <c r="G60" s="40">
        <v>2941.3900520000002</v>
      </c>
    </row>
    <row r="61" spans="1:7" s="32" customFormat="1" ht="12.75" customHeight="1" x14ac:dyDescent="0.2">
      <c r="A61" s="126">
        <v>69</v>
      </c>
      <c r="B61" s="124" t="s">
        <v>2389</v>
      </c>
      <c r="C61" s="40">
        <v>219</v>
      </c>
      <c r="D61" s="40">
        <v>4468.202706</v>
      </c>
      <c r="E61" s="162">
        <v>9.9377394543669269</v>
      </c>
      <c r="F61" s="40">
        <v>1.5793699999999999</v>
      </c>
      <c r="G61" s="40">
        <v>675.63257899999996</v>
      </c>
    </row>
    <row r="62" spans="1:7" s="32" customFormat="1" ht="12.75" customHeight="1" x14ac:dyDescent="0.2">
      <c r="A62" s="126">
        <v>70</v>
      </c>
      <c r="B62" s="124" t="s">
        <v>2811</v>
      </c>
      <c r="C62" s="40">
        <v>1451</v>
      </c>
      <c r="D62" s="40">
        <v>29267.176212999999</v>
      </c>
      <c r="E62" s="162">
        <v>41.421745917103138</v>
      </c>
      <c r="F62" s="40">
        <v>2576.9056380000002</v>
      </c>
      <c r="G62" s="40">
        <v>1160.6471959999999</v>
      </c>
    </row>
    <row r="63" spans="1:7" s="32" customFormat="1" ht="12.75" customHeight="1" x14ac:dyDescent="0.2">
      <c r="A63" s="126">
        <v>71</v>
      </c>
      <c r="B63" s="124" t="s">
        <v>125</v>
      </c>
      <c r="C63" s="40">
        <v>772</v>
      </c>
      <c r="D63" s="40">
        <v>8239.2292230000003</v>
      </c>
      <c r="E63" s="162">
        <v>13.670951903065436</v>
      </c>
      <c r="F63" s="40">
        <v>77.654722000000007</v>
      </c>
      <c r="G63" s="40">
        <v>814.28915099999995</v>
      </c>
    </row>
    <row r="64" spans="1:7" s="32" customFormat="1" ht="12.75" customHeight="1" x14ac:dyDescent="0.2">
      <c r="A64" s="126">
        <v>73</v>
      </c>
      <c r="B64" s="124" t="s">
        <v>1604</v>
      </c>
      <c r="C64" s="40">
        <v>223</v>
      </c>
      <c r="D64" s="40">
        <v>3937.1335330000002</v>
      </c>
      <c r="E64" s="162">
        <v>14.142784848792987</v>
      </c>
      <c r="F64" s="40">
        <v>26.476089999999999</v>
      </c>
      <c r="G64" s="40">
        <v>191.01540900000001</v>
      </c>
    </row>
    <row r="65" spans="1:9" s="32" customFormat="1" ht="12.75" customHeight="1" x14ac:dyDescent="0.2">
      <c r="A65" s="126" t="s">
        <v>1697</v>
      </c>
      <c r="B65" s="124" t="s">
        <v>2813</v>
      </c>
      <c r="C65" s="40">
        <v>1530</v>
      </c>
      <c r="D65" s="40">
        <v>21511.632074000001</v>
      </c>
      <c r="E65" s="162">
        <v>15.961344839580381</v>
      </c>
      <c r="F65" s="40">
        <v>319.60534999999999</v>
      </c>
      <c r="G65" s="40">
        <v>1544.521344</v>
      </c>
    </row>
    <row r="66" spans="1:9" s="32" customFormat="1" ht="12.75" customHeight="1" x14ac:dyDescent="0.2">
      <c r="A66" s="126">
        <v>77</v>
      </c>
      <c r="B66" s="124" t="s">
        <v>2814</v>
      </c>
      <c r="C66" s="40">
        <v>768</v>
      </c>
      <c r="D66" s="40">
        <v>6292.4002959999998</v>
      </c>
      <c r="E66" s="162">
        <v>17.628762631612066</v>
      </c>
      <c r="F66" s="40">
        <v>167.204801</v>
      </c>
      <c r="G66" s="40">
        <v>222.58262300000001</v>
      </c>
    </row>
    <row r="67" spans="1:9" s="32" customFormat="1" ht="12.75" customHeight="1" x14ac:dyDescent="0.2">
      <c r="A67" s="126" t="s">
        <v>2815</v>
      </c>
      <c r="B67" s="124" t="s">
        <v>2816</v>
      </c>
      <c r="C67" s="412" t="s">
        <v>3411</v>
      </c>
      <c r="D67" s="412" t="s">
        <v>3411</v>
      </c>
      <c r="E67" s="412" t="s">
        <v>3411</v>
      </c>
      <c r="F67" s="412" t="s">
        <v>3411</v>
      </c>
      <c r="G67" s="412" t="s">
        <v>3411</v>
      </c>
      <c r="H67" s="40"/>
      <c r="I67" s="40"/>
    </row>
    <row r="68" spans="1:9" s="32" customFormat="1" ht="12.75" customHeight="1" x14ac:dyDescent="0.2">
      <c r="A68" s="126" t="s">
        <v>1773</v>
      </c>
      <c r="B68" s="124" t="s">
        <v>2817</v>
      </c>
      <c r="C68" s="40">
        <v>159</v>
      </c>
      <c r="D68" s="40">
        <v>1194.5188619999999</v>
      </c>
      <c r="E68" s="162">
        <v>11.573887382393568</v>
      </c>
      <c r="F68" s="40">
        <v>14.870981</v>
      </c>
      <c r="G68" s="40">
        <v>31.374514999999999</v>
      </c>
    </row>
    <row r="69" spans="1:9" s="32" customFormat="1" ht="12.75" customHeight="1" x14ac:dyDescent="0.2">
      <c r="A69" s="126" t="s">
        <v>1775</v>
      </c>
      <c r="B69" s="124" t="s">
        <v>2818</v>
      </c>
      <c r="C69" s="40">
        <v>667</v>
      </c>
      <c r="D69" s="40">
        <v>37621.065890999998</v>
      </c>
      <c r="E69" s="162">
        <v>43.283182001813344</v>
      </c>
      <c r="F69" s="40">
        <v>121.223275</v>
      </c>
      <c r="G69" s="40">
        <v>186.21670499999999</v>
      </c>
    </row>
    <row r="70" spans="1:9" s="32" customFormat="1" ht="12.75" customHeight="1" x14ac:dyDescent="0.2">
      <c r="A70" s="126" t="s">
        <v>1777</v>
      </c>
      <c r="B70" s="124" t="s">
        <v>2819</v>
      </c>
      <c r="C70" s="40">
        <v>317</v>
      </c>
      <c r="D70" s="40">
        <v>6904.1803579999996</v>
      </c>
      <c r="E70" s="162">
        <v>19.12348920221897</v>
      </c>
      <c r="F70" s="40">
        <v>13.285024999999999</v>
      </c>
      <c r="G70" s="40">
        <v>161.76932099999999</v>
      </c>
    </row>
    <row r="71" spans="1:9" s="32" customFormat="1" ht="12.75" customHeight="1" x14ac:dyDescent="0.2">
      <c r="A71" s="126" t="s">
        <v>1779</v>
      </c>
      <c r="B71" s="124" t="s">
        <v>2820</v>
      </c>
      <c r="C71" s="40">
        <v>735</v>
      </c>
      <c r="D71" s="40">
        <v>4681.8225080000002</v>
      </c>
      <c r="E71" s="162">
        <v>10.018981290378095</v>
      </c>
      <c r="F71" s="40">
        <v>65.094838999999993</v>
      </c>
      <c r="G71" s="40">
        <v>197.872514</v>
      </c>
    </row>
    <row r="72" spans="1:9" s="32" customFormat="1" ht="12.75" customHeight="1" x14ac:dyDescent="0.2">
      <c r="A72" s="36"/>
      <c r="B72" s="163"/>
      <c r="C72" s="40"/>
      <c r="D72" s="40"/>
      <c r="E72" s="40"/>
      <c r="F72" s="40"/>
      <c r="G72" s="40"/>
    </row>
    <row r="73" spans="1:9" s="32" customFormat="1" x14ac:dyDescent="0.25">
      <c r="A73" s="36" t="s">
        <v>2557</v>
      </c>
      <c r="B73" s="164"/>
      <c r="C73" s="40"/>
      <c r="D73" s="40"/>
      <c r="E73" s="40"/>
      <c r="F73" s="40"/>
      <c r="G73" s="40"/>
    </row>
    <row r="74" spans="1:9" x14ac:dyDescent="0.25">
      <c r="A74" s="30" t="s">
        <v>2558</v>
      </c>
    </row>
  </sheetData>
  <sheetProtection selectLockedCells="1" selectUnlockedCells="1"/>
  <mergeCells count="4">
    <mergeCell ref="A1:G1"/>
    <mergeCell ref="A2:G2"/>
    <mergeCell ref="A4:A5"/>
    <mergeCell ref="B4:B5"/>
  </mergeCells>
  <phoneticPr fontId="12" type="noConversion"/>
  <pageMargins left="0.67" right="0.65" top="0.66" bottom="0.67" header="0.4921259845" footer="0.4921259845"/>
  <pageSetup paperSize="9" scale="67" orientation="portrait" horizontalDpi="0" verticalDpi="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 enableFormatConditionsCalculation="0">
    <pageSetUpPr fitToPage="1"/>
  </sheetPr>
  <dimension ref="A1:F73"/>
  <sheetViews>
    <sheetView zoomScaleNormal="100" workbookViewId="0">
      <selection activeCell="N40" sqref="N40"/>
    </sheetView>
  </sheetViews>
  <sheetFormatPr baseColWidth="10" defaultRowHeight="12.75" x14ac:dyDescent="0.2"/>
  <cols>
    <col min="1" max="1" width="11.7109375" style="32" customWidth="1"/>
    <col min="2" max="2" width="63.7109375" style="32" customWidth="1"/>
    <col min="3" max="3" width="10.7109375" style="32" customWidth="1"/>
    <col min="4" max="4" width="13.140625" style="32" customWidth="1"/>
    <col min="5" max="5" width="11.7109375" style="32" customWidth="1"/>
    <col min="6" max="6" width="10.7109375" style="32" customWidth="1"/>
    <col min="7" max="16384" width="11.42578125" style="32"/>
  </cols>
  <sheetData>
    <row r="1" spans="1:6" s="260" customFormat="1" ht="15" x14ac:dyDescent="0.2">
      <c r="A1" s="514" t="s">
        <v>2559</v>
      </c>
      <c r="B1" s="514"/>
      <c r="C1" s="514"/>
      <c r="D1" s="514"/>
      <c r="E1" s="514"/>
      <c r="F1" s="514"/>
    </row>
    <row r="2" spans="1:6" ht="15" customHeight="1" x14ac:dyDescent="0.2">
      <c r="A2" s="502" t="s">
        <v>1994</v>
      </c>
      <c r="B2" s="502"/>
      <c r="C2" s="502"/>
      <c r="D2" s="502"/>
      <c r="E2" s="502"/>
      <c r="F2" s="502"/>
    </row>
    <row r="3" spans="1:6" x14ac:dyDescent="0.2">
      <c r="A3" s="516" t="s">
        <v>3383</v>
      </c>
      <c r="B3" s="516"/>
      <c r="C3" s="516"/>
      <c r="D3" s="516"/>
      <c r="E3" s="516"/>
      <c r="F3" s="516"/>
    </row>
    <row r="4" spans="1:6" ht="14.25" customHeight="1" x14ac:dyDescent="0.2">
      <c r="B4" s="165"/>
      <c r="C4" s="165"/>
      <c r="D4" s="165"/>
      <c r="E4" s="165"/>
      <c r="F4" s="165"/>
    </row>
    <row r="5" spans="1:6" ht="13.5" customHeight="1" x14ac:dyDescent="0.2">
      <c r="A5" s="487" t="s">
        <v>1995</v>
      </c>
      <c r="B5" s="517" t="s">
        <v>1996</v>
      </c>
      <c r="C5" s="490" t="s">
        <v>396</v>
      </c>
      <c r="D5" s="490" t="s">
        <v>1990</v>
      </c>
      <c r="E5" s="490" t="s">
        <v>1997</v>
      </c>
      <c r="F5" s="483" t="s">
        <v>1998</v>
      </c>
    </row>
    <row r="6" spans="1:6" ht="13.5" customHeight="1" x14ac:dyDescent="0.2">
      <c r="A6" s="488"/>
      <c r="B6" s="517"/>
      <c r="C6" s="504"/>
      <c r="D6" s="504"/>
      <c r="E6" s="504"/>
      <c r="F6" s="497"/>
    </row>
    <row r="7" spans="1:6" ht="13.5" customHeight="1" x14ac:dyDescent="0.2">
      <c r="A7" s="488"/>
      <c r="B7" s="517"/>
      <c r="C7" s="504"/>
      <c r="D7" s="504"/>
      <c r="E7" s="504"/>
      <c r="F7" s="497"/>
    </row>
    <row r="8" spans="1:6" ht="15.75" customHeight="1" x14ac:dyDescent="0.2">
      <c r="A8" s="488"/>
      <c r="B8" s="517"/>
      <c r="C8" s="505"/>
      <c r="D8" s="505"/>
      <c r="E8" s="505"/>
      <c r="F8" s="499"/>
    </row>
    <row r="9" spans="1:6" ht="13.5" customHeight="1" x14ac:dyDescent="0.2">
      <c r="A9" s="489"/>
      <c r="B9" s="518"/>
      <c r="C9" s="134" t="s">
        <v>1441</v>
      </c>
      <c r="D9" s="134"/>
      <c r="E9" s="166" t="s">
        <v>837</v>
      </c>
      <c r="F9" s="166"/>
    </row>
    <row r="10" spans="1:6" x14ac:dyDescent="0.2">
      <c r="A10" s="98"/>
      <c r="B10" s="98"/>
      <c r="C10" s="167"/>
      <c r="D10" s="168"/>
      <c r="E10" s="168"/>
      <c r="F10" s="168"/>
    </row>
    <row r="11" spans="1:6" x14ac:dyDescent="0.2">
      <c r="A11" s="169" t="s">
        <v>1999</v>
      </c>
      <c r="B11" s="124" t="s">
        <v>2000</v>
      </c>
      <c r="C11" s="40">
        <v>886695</v>
      </c>
      <c r="D11" s="40">
        <v>114037532.168</v>
      </c>
      <c r="E11" s="40">
        <v>1690814.2209999999</v>
      </c>
      <c r="F11" s="40">
        <v>9055068.8220000006</v>
      </c>
    </row>
    <row r="12" spans="1:6" ht="13.5" customHeight="1" x14ac:dyDescent="0.2">
      <c r="A12" s="169" t="s">
        <v>840</v>
      </c>
      <c r="B12" s="124" t="s">
        <v>2001</v>
      </c>
      <c r="C12" s="40">
        <v>18823</v>
      </c>
      <c r="D12" s="40">
        <v>2177462.9029999999</v>
      </c>
      <c r="E12" s="40">
        <v>30421.971000000001</v>
      </c>
      <c r="F12" s="40">
        <v>12935.277</v>
      </c>
    </row>
    <row r="13" spans="1:6" ht="13.5" customHeight="1" x14ac:dyDescent="0.2">
      <c r="A13" s="169" t="s">
        <v>1847</v>
      </c>
      <c r="B13" s="124" t="s">
        <v>3053</v>
      </c>
      <c r="C13" s="40">
        <v>152</v>
      </c>
      <c r="D13" s="40">
        <v>24479.878000000001</v>
      </c>
      <c r="E13" s="40">
        <v>675.22299999999996</v>
      </c>
      <c r="F13" s="40">
        <v>1435.357</v>
      </c>
    </row>
    <row r="14" spans="1:6" ht="13.5" customHeight="1" x14ac:dyDescent="0.2">
      <c r="A14" s="169" t="s">
        <v>1977</v>
      </c>
      <c r="B14" s="124" t="s">
        <v>1978</v>
      </c>
      <c r="C14" s="40">
        <v>42823</v>
      </c>
      <c r="D14" s="40">
        <v>6561001.5990000004</v>
      </c>
      <c r="E14" s="40">
        <v>143302.78</v>
      </c>
      <c r="F14" s="40">
        <v>371403.93099999998</v>
      </c>
    </row>
    <row r="15" spans="1:6" ht="13.5" customHeight="1" x14ac:dyDescent="0.2">
      <c r="A15" s="169" t="s">
        <v>2002</v>
      </c>
      <c r="B15" s="124" t="s">
        <v>2639</v>
      </c>
      <c r="C15" s="40">
        <v>26541</v>
      </c>
      <c r="D15" s="40">
        <v>2034238.952</v>
      </c>
      <c r="E15" s="40">
        <v>21391.102999999999</v>
      </c>
      <c r="F15" s="40">
        <v>85489.976999999999</v>
      </c>
    </row>
    <row r="16" spans="1:6" ht="13.5" customHeight="1" x14ac:dyDescent="0.2">
      <c r="A16" s="169" t="s">
        <v>2760</v>
      </c>
      <c r="B16" s="124" t="s">
        <v>2761</v>
      </c>
      <c r="C16" s="40">
        <v>1361</v>
      </c>
      <c r="D16" s="40">
        <v>231505.10399999999</v>
      </c>
      <c r="E16" s="40">
        <v>4114.4279999999999</v>
      </c>
      <c r="F16" s="40">
        <v>10805.308999999999</v>
      </c>
    </row>
    <row r="17" spans="1:6" ht="13.5" customHeight="1" x14ac:dyDescent="0.2">
      <c r="A17" s="169" t="s">
        <v>3000</v>
      </c>
      <c r="B17" s="124" t="s">
        <v>3001</v>
      </c>
      <c r="C17" s="40">
        <v>122048</v>
      </c>
      <c r="D17" s="40">
        <v>16915260.296</v>
      </c>
      <c r="E17" s="40">
        <v>85201.861999999994</v>
      </c>
      <c r="F17" s="40">
        <v>925636.23699999996</v>
      </c>
    </row>
    <row r="18" spans="1:6" ht="13.5" customHeight="1" x14ac:dyDescent="0.2">
      <c r="A18" s="169" t="s">
        <v>3283</v>
      </c>
      <c r="B18" s="124" t="s">
        <v>2644</v>
      </c>
      <c r="C18" s="40">
        <v>142666</v>
      </c>
      <c r="D18" s="40">
        <v>19258508.851</v>
      </c>
      <c r="E18" s="40">
        <v>1070827.2790000001</v>
      </c>
      <c r="F18" s="40">
        <v>988522.98300000001</v>
      </c>
    </row>
    <row r="19" spans="1:6" ht="13.5" customHeight="1" x14ac:dyDescent="0.2">
      <c r="A19" s="169" t="s">
        <v>2003</v>
      </c>
      <c r="B19" s="124" t="s">
        <v>2645</v>
      </c>
      <c r="C19" s="40">
        <v>26590</v>
      </c>
      <c r="D19" s="40">
        <v>3830891.8480000002</v>
      </c>
      <c r="E19" s="40">
        <v>136929.329</v>
      </c>
      <c r="F19" s="40">
        <v>213570.08100000001</v>
      </c>
    </row>
    <row r="20" spans="1:6" ht="13.5" customHeight="1" x14ac:dyDescent="0.2">
      <c r="A20" s="169" t="s">
        <v>2004</v>
      </c>
      <c r="B20" s="124" t="s">
        <v>2646</v>
      </c>
      <c r="C20" s="40">
        <v>29270</v>
      </c>
      <c r="D20" s="40">
        <v>4108249.6260000002</v>
      </c>
      <c r="E20" s="40">
        <v>375584.50900000002</v>
      </c>
      <c r="F20" s="40">
        <v>226022.125</v>
      </c>
    </row>
    <row r="21" spans="1:6" ht="13.5" customHeight="1" x14ac:dyDescent="0.2">
      <c r="A21" s="169" t="s">
        <v>2005</v>
      </c>
      <c r="B21" s="124" t="s">
        <v>1452</v>
      </c>
      <c r="C21" s="40">
        <v>86806</v>
      </c>
      <c r="D21" s="40">
        <v>11319367.377</v>
      </c>
      <c r="E21" s="40">
        <v>558313.44099999999</v>
      </c>
      <c r="F21" s="40">
        <v>548930.777</v>
      </c>
    </row>
    <row r="22" spans="1:6" ht="13.5" customHeight="1" x14ac:dyDescent="0.2">
      <c r="A22" s="169" t="s">
        <v>568</v>
      </c>
      <c r="B22" s="124" t="s">
        <v>569</v>
      </c>
      <c r="C22" s="40">
        <v>31398</v>
      </c>
      <c r="D22" s="40">
        <v>4027389.6209999998</v>
      </c>
      <c r="E22" s="40">
        <v>18403.046999999999</v>
      </c>
      <c r="F22" s="40">
        <v>268520.64899999998</v>
      </c>
    </row>
    <row r="23" spans="1:6" ht="13.5" customHeight="1" x14ac:dyDescent="0.2">
      <c r="A23" s="169" t="s">
        <v>2584</v>
      </c>
      <c r="B23" s="124" t="s">
        <v>2585</v>
      </c>
      <c r="C23" s="40">
        <v>77664</v>
      </c>
      <c r="D23" s="40">
        <v>9018068.7300000004</v>
      </c>
      <c r="E23" s="40">
        <v>34945.968000000001</v>
      </c>
      <c r="F23" s="40">
        <v>560095.54200000002</v>
      </c>
    </row>
    <row r="24" spans="1:6" ht="13.5" customHeight="1" x14ac:dyDescent="0.2">
      <c r="A24" s="169" t="s">
        <v>2834</v>
      </c>
      <c r="B24" s="124" t="s">
        <v>1458</v>
      </c>
      <c r="C24" s="40">
        <v>37754</v>
      </c>
      <c r="D24" s="40">
        <v>4078333.1460000002</v>
      </c>
      <c r="E24" s="40">
        <v>41480.131000000001</v>
      </c>
      <c r="F24" s="40">
        <v>437622.234</v>
      </c>
    </row>
    <row r="25" spans="1:6" ht="13.5" customHeight="1" x14ac:dyDescent="0.2">
      <c r="A25" s="169" t="s">
        <v>323</v>
      </c>
      <c r="B25" s="124" t="s">
        <v>2808</v>
      </c>
      <c r="C25" s="40">
        <v>4025</v>
      </c>
      <c r="D25" s="40">
        <v>438781.859</v>
      </c>
      <c r="E25" s="40">
        <v>3423.433</v>
      </c>
      <c r="F25" s="40">
        <v>45159.428</v>
      </c>
    </row>
    <row r="26" spans="1:6" ht="13.5" customHeight="1" x14ac:dyDescent="0.2">
      <c r="A26" s="169" t="s">
        <v>2006</v>
      </c>
      <c r="B26" s="124" t="s">
        <v>2375</v>
      </c>
      <c r="C26" s="40">
        <v>44842</v>
      </c>
      <c r="D26" s="40">
        <v>4795973.2549999999</v>
      </c>
      <c r="E26" s="40">
        <v>14912.897000000001</v>
      </c>
      <c r="F26" s="40">
        <v>358737.01500000001</v>
      </c>
    </row>
    <row r="27" spans="1:6" ht="13.5" customHeight="1" x14ac:dyDescent="0.2">
      <c r="A27" s="169" t="s">
        <v>2386</v>
      </c>
      <c r="B27" s="124" t="s">
        <v>2387</v>
      </c>
      <c r="C27" s="40">
        <v>158607</v>
      </c>
      <c r="D27" s="40">
        <v>26162674.392999999</v>
      </c>
      <c r="E27" s="40">
        <v>91869.732999999993</v>
      </c>
      <c r="F27" s="40">
        <v>3385911.88</v>
      </c>
    </row>
    <row r="28" spans="1:6" ht="13.5" customHeight="1" x14ac:dyDescent="0.2">
      <c r="A28" s="169" t="s">
        <v>1643</v>
      </c>
      <c r="B28" s="124" t="s">
        <v>2813</v>
      </c>
      <c r="C28" s="40">
        <v>61679</v>
      </c>
      <c r="D28" s="40">
        <v>6833866.3289999999</v>
      </c>
      <c r="E28" s="40">
        <v>47597.021000000001</v>
      </c>
      <c r="F28" s="40">
        <v>639875.37100000004</v>
      </c>
    </row>
    <row r="29" spans="1:6" ht="13.5" customHeight="1" x14ac:dyDescent="0.2">
      <c r="A29" s="169" t="s">
        <v>2815</v>
      </c>
      <c r="B29" s="124" t="s">
        <v>2816</v>
      </c>
      <c r="C29" s="412" t="s">
        <v>3411</v>
      </c>
      <c r="D29" s="412" t="s">
        <v>3411</v>
      </c>
      <c r="E29" s="412" t="s">
        <v>3411</v>
      </c>
      <c r="F29" s="412" t="s">
        <v>3411</v>
      </c>
    </row>
    <row r="30" spans="1:6" ht="13.5" customHeight="1" x14ac:dyDescent="0.2">
      <c r="A30" s="169" t="s">
        <v>2007</v>
      </c>
      <c r="B30" s="124" t="s">
        <v>2817</v>
      </c>
      <c r="C30" s="40">
        <v>12478</v>
      </c>
      <c r="D30" s="40">
        <v>1286426.9380000001</v>
      </c>
      <c r="E30" s="40">
        <v>11191.499</v>
      </c>
      <c r="F30" s="40">
        <v>129102.448</v>
      </c>
    </row>
    <row r="31" spans="1:6" ht="13.5" customHeight="1" x14ac:dyDescent="0.2">
      <c r="A31" s="169" t="s">
        <v>2183</v>
      </c>
      <c r="B31" s="124" t="s">
        <v>2818</v>
      </c>
      <c r="C31" s="40">
        <v>9364</v>
      </c>
      <c r="D31" s="40">
        <v>1725827.476</v>
      </c>
      <c r="E31" s="40">
        <v>5990.9620000000004</v>
      </c>
      <c r="F31" s="40">
        <v>74655.907000000007</v>
      </c>
    </row>
    <row r="32" spans="1:6" ht="13.5" customHeight="1" x14ac:dyDescent="0.2">
      <c r="A32" s="169" t="s">
        <v>1945</v>
      </c>
      <c r="B32" s="124" t="s">
        <v>2819</v>
      </c>
      <c r="C32" s="40">
        <v>22946</v>
      </c>
      <c r="D32" s="40">
        <v>2247847.466</v>
      </c>
      <c r="E32" s="40">
        <v>14120.715</v>
      </c>
      <c r="F32" s="40">
        <v>164047.22</v>
      </c>
    </row>
    <row r="33" spans="1:6" x14ac:dyDescent="0.2">
      <c r="A33" s="169" t="s">
        <v>2510</v>
      </c>
      <c r="B33" s="124" t="s">
        <v>2820</v>
      </c>
      <c r="C33" s="40">
        <v>71524</v>
      </c>
      <c r="D33" s="40">
        <v>6219885.3720000004</v>
      </c>
      <c r="E33" s="40">
        <v>50944.169000000002</v>
      </c>
      <c r="F33" s="40">
        <v>595112.05700000003</v>
      </c>
    </row>
    <row r="34" spans="1:6" ht="13.5" customHeight="1" x14ac:dyDescent="0.2">
      <c r="A34" s="170"/>
      <c r="B34" s="171"/>
      <c r="C34" s="40"/>
      <c r="D34" s="40"/>
      <c r="E34" s="40"/>
      <c r="F34" s="40"/>
    </row>
    <row r="35" spans="1:6" ht="20.25" customHeight="1" x14ac:dyDescent="0.2">
      <c r="A35" s="36" t="s">
        <v>2557</v>
      </c>
      <c r="B35" s="171"/>
      <c r="C35" s="40"/>
      <c r="D35" s="40"/>
      <c r="E35" s="40"/>
      <c r="F35" s="40"/>
    </row>
    <row r="36" spans="1:6" ht="13.5" customHeight="1" x14ac:dyDescent="0.2">
      <c r="A36" s="48" t="s">
        <v>2008</v>
      </c>
      <c r="B36" s="171"/>
      <c r="C36" s="40"/>
      <c r="D36" s="40"/>
      <c r="E36" s="40"/>
      <c r="F36" s="40"/>
    </row>
    <row r="37" spans="1:6" x14ac:dyDescent="0.2">
      <c r="A37" s="32" t="s">
        <v>2009</v>
      </c>
      <c r="B37" s="145"/>
      <c r="C37" s="40"/>
      <c r="D37" s="40"/>
      <c r="E37" s="40"/>
      <c r="F37" s="40"/>
    </row>
    <row r="38" spans="1:6" ht="21.75" customHeight="1" x14ac:dyDescent="0.25">
      <c r="A38" s="87"/>
      <c r="B38" s="145"/>
      <c r="C38" s="151"/>
      <c r="D38" s="151"/>
      <c r="E38" s="151"/>
      <c r="F38" s="151"/>
    </row>
    <row r="39" spans="1:6" ht="12.75" customHeight="1" x14ac:dyDescent="0.2">
      <c r="A39" s="516" t="s">
        <v>3382</v>
      </c>
      <c r="B39" s="516"/>
      <c r="C39" s="172"/>
      <c r="D39" s="172"/>
      <c r="E39" s="172"/>
      <c r="F39" s="172"/>
    </row>
    <row r="40" spans="1:6" ht="12.75" customHeight="1" x14ac:dyDescent="0.25">
      <c r="A40" s="87"/>
      <c r="B40" s="165"/>
      <c r="C40" s="173"/>
      <c r="D40" s="173"/>
      <c r="E40" s="173"/>
      <c r="F40" s="173"/>
    </row>
    <row r="41" spans="1:6" ht="12.75" customHeight="1" x14ac:dyDescent="0.2">
      <c r="A41" s="487" t="s">
        <v>1995</v>
      </c>
      <c r="B41" s="517" t="s">
        <v>1996</v>
      </c>
      <c r="C41" s="490" t="s">
        <v>396</v>
      </c>
      <c r="D41" s="490" t="s">
        <v>1990</v>
      </c>
      <c r="E41" s="490" t="s">
        <v>1997</v>
      </c>
      <c r="F41" s="483" t="s">
        <v>1998</v>
      </c>
    </row>
    <row r="42" spans="1:6" ht="12.95" customHeight="1" x14ac:dyDescent="0.2">
      <c r="A42" s="488"/>
      <c r="B42" s="517"/>
      <c r="C42" s="504"/>
      <c r="D42" s="504"/>
      <c r="E42" s="504"/>
      <c r="F42" s="497"/>
    </row>
    <row r="43" spans="1:6" ht="12.95" customHeight="1" x14ac:dyDescent="0.2">
      <c r="A43" s="488"/>
      <c r="B43" s="517"/>
      <c r="C43" s="504"/>
      <c r="D43" s="504"/>
      <c r="E43" s="504"/>
      <c r="F43" s="497"/>
    </row>
    <row r="44" spans="1:6" ht="31.5" customHeight="1" x14ac:dyDescent="0.2">
      <c r="A44" s="488"/>
      <c r="B44" s="517"/>
      <c r="C44" s="505"/>
      <c r="D44" s="505"/>
      <c r="E44" s="505"/>
      <c r="F44" s="499"/>
    </row>
    <row r="45" spans="1:6" ht="12.95" customHeight="1" x14ac:dyDescent="0.2">
      <c r="A45" s="489"/>
      <c r="B45" s="518"/>
      <c r="C45" s="134" t="s">
        <v>1441</v>
      </c>
      <c r="D45" s="134"/>
      <c r="E45" s="166" t="s">
        <v>837</v>
      </c>
      <c r="F45" s="166"/>
    </row>
    <row r="46" spans="1:6" ht="12.95" customHeight="1" x14ac:dyDescent="0.2">
      <c r="A46" s="281"/>
      <c r="B46" s="36"/>
      <c r="C46" s="174"/>
      <c r="D46" s="175"/>
      <c r="E46" s="175"/>
      <c r="F46" s="175"/>
    </row>
    <row r="47" spans="1:6" ht="12.95" customHeight="1" x14ac:dyDescent="0.2">
      <c r="A47" s="169" t="s">
        <v>1999</v>
      </c>
      <c r="B47" s="124" t="s">
        <v>2000</v>
      </c>
      <c r="C47" s="40">
        <v>3306</v>
      </c>
      <c r="D47" s="40">
        <v>138756.01300000001</v>
      </c>
      <c r="E47" s="40">
        <v>444.23599999999999</v>
      </c>
      <c r="F47" s="40">
        <v>13265.9</v>
      </c>
    </row>
    <row r="48" spans="1:6" ht="12.95" customHeight="1" x14ac:dyDescent="0.2">
      <c r="A48" s="169" t="s">
        <v>840</v>
      </c>
      <c r="B48" s="124" t="s">
        <v>2001</v>
      </c>
      <c r="C48" s="40">
        <v>92</v>
      </c>
      <c r="D48" s="40">
        <v>3854.797</v>
      </c>
      <c r="E48" s="40">
        <v>22.7</v>
      </c>
      <c r="F48" s="40">
        <v>277.48899999999998</v>
      </c>
    </row>
    <row r="49" spans="1:6" ht="12.95" customHeight="1" x14ac:dyDescent="0.2">
      <c r="A49" s="169" t="s">
        <v>1847</v>
      </c>
      <c r="B49" s="124" t="s">
        <v>3053</v>
      </c>
      <c r="C49" s="412" t="s">
        <v>3411</v>
      </c>
      <c r="D49" s="412" t="s">
        <v>3411</v>
      </c>
      <c r="E49" s="412" t="s">
        <v>3411</v>
      </c>
      <c r="F49" s="412" t="s">
        <v>3411</v>
      </c>
    </row>
    <row r="50" spans="1:6" x14ac:dyDescent="0.2">
      <c r="A50" s="169" t="s">
        <v>1977</v>
      </c>
      <c r="B50" s="124" t="s">
        <v>1978</v>
      </c>
      <c r="C50" s="40">
        <v>61</v>
      </c>
      <c r="D50" s="40">
        <v>2015.644</v>
      </c>
      <c r="E50" s="40">
        <v>1.972</v>
      </c>
      <c r="F50" s="40">
        <v>228.58500000000001</v>
      </c>
    </row>
    <row r="51" spans="1:6" ht="13.5" customHeight="1" x14ac:dyDescent="0.2">
      <c r="A51" s="169" t="s">
        <v>2002</v>
      </c>
      <c r="B51" s="124" t="s">
        <v>2639</v>
      </c>
      <c r="C51" s="40">
        <v>6</v>
      </c>
      <c r="D51" s="40">
        <v>287.30799999999999</v>
      </c>
      <c r="E51" s="40">
        <v>1.089</v>
      </c>
      <c r="F51" s="40">
        <v>35.686999999999998</v>
      </c>
    </row>
    <row r="52" spans="1:6" ht="13.5" customHeight="1" x14ac:dyDescent="0.2">
      <c r="A52" s="169" t="s">
        <v>2760</v>
      </c>
      <c r="B52" s="124" t="s">
        <v>2761</v>
      </c>
      <c r="C52" s="40" t="s">
        <v>3410</v>
      </c>
      <c r="D52" s="40" t="s">
        <v>3410</v>
      </c>
      <c r="E52" s="412" t="s">
        <v>3411</v>
      </c>
      <c r="F52" s="40" t="s">
        <v>3410</v>
      </c>
    </row>
    <row r="53" spans="1:6" ht="13.5" customHeight="1" x14ac:dyDescent="0.2">
      <c r="A53" s="169" t="s">
        <v>3000</v>
      </c>
      <c r="B53" s="124" t="s">
        <v>3001</v>
      </c>
      <c r="C53" s="40">
        <v>35</v>
      </c>
      <c r="D53" s="40">
        <v>1452.65</v>
      </c>
      <c r="E53" s="40">
        <v>1.0940000000000001</v>
      </c>
      <c r="F53" s="40">
        <v>96.215000000000003</v>
      </c>
    </row>
    <row r="54" spans="1:6" ht="13.5" customHeight="1" x14ac:dyDescent="0.2">
      <c r="A54" s="169" t="s">
        <v>3283</v>
      </c>
      <c r="B54" s="124" t="s">
        <v>2644</v>
      </c>
      <c r="C54" s="40">
        <v>47</v>
      </c>
      <c r="D54" s="40">
        <v>1976.365</v>
      </c>
      <c r="E54" s="40">
        <v>29.161999999999999</v>
      </c>
      <c r="F54" s="40">
        <v>156.32</v>
      </c>
    </row>
    <row r="55" spans="1:6" ht="13.5" customHeight="1" x14ac:dyDescent="0.2">
      <c r="A55" s="169" t="s">
        <v>2003</v>
      </c>
      <c r="B55" s="124" t="s">
        <v>2645</v>
      </c>
      <c r="C55" s="40">
        <v>3</v>
      </c>
      <c r="D55" s="40">
        <v>162.22300000000001</v>
      </c>
      <c r="E55" s="412" t="s">
        <v>3411</v>
      </c>
      <c r="F55" s="40">
        <v>10.353999999999999</v>
      </c>
    </row>
    <row r="56" spans="1:6" ht="13.5" customHeight="1" x14ac:dyDescent="0.2">
      <c r="A56" s="169" t="s">
        <v>2004</v>
      </c>
      <c r="B56" s="124" t="s">
        <v>2646</v>
      </c>
      <c r="C56" s="40">
        <v>6</v>
      </c>
      <c r="D56" s="40">
        <v>182.42699999999999</v>
      </c>
      <c r="E56" s="412" t="s">
        <v>3411</v>
      </c>
      <c r="F56" s="40">
        <v>15.92</v>
      </c>
    </row>
    <row r="57" spans="1:6" x14ac:dyDescent="0.2">
      <c r="A57" s="169" t="s">
        <v>2005</v>
      </c>
      <c r="B57" s="124" t="s">
        <v>1452</v>
      </c>
      <c r="C57" s="40">
        <v>38</v>
      </c>
      <c r="D57" s="40">
        <v>1631.7149999999999</v>
      </c>
      <c r="E57" s="40">
        <v>29.161999999999999</v>
      </c>
      <c r="F57" s="40">
        <v>130.04599999999999</v>
      </c>
    </row>
    <row r="58" spans="1:6" ht="13.5" customHeight="1" x14ac:dyDescent="0.2">
      <c r="A58" s="169" t="s">
        <v>568</v>
      </c>
      <c r="B58" s="124" t="s">
        <v>569</v>
      </c>
      <c r="C58" s="40">
        <v>31</v>
      </c>
      <c r="D58" s="40">
        <v>1572.0229999999999</v>
      </c>
      <c r="E58" s="412" t="s">
        <v>3411</v>
      </c>
      <c r="F58" s="40">
        <v>49.058</v>
      </c>
    </row>
    <row r="59" spans="1:6" ht="13.5" customHeight="1" x14ac:dyDescent="0.2">
      <c r="A59" s="169" t="s">
        <v>2584</v>
      </c>
      <c r="B59" s="124" t="s">
        <v>2585</v>
      </c>
      <c r="C59" s="40">
        <v>167</v>
      </c>
      <c r="D59" s="40">
        <v>5737.3940000000002</v>
      </c>
      <c r="E59" s="40">
        <v>1.228</v>
      </c>
      <c r="F59" s="40">
        <v>504.09800000000001</v>
      </c>
    </row>
    <row r="60" spans="1:6" ht="13.5" customHeight="1" x14ac:dyDescent="0.2">
      <c r="A60" s="169" t="s">
        <v>2834</v>
      </c>
      <c r="B60" s="124" t="s">
        <v>1458</v>
      </c>
      <c r="C60" s="40">
        <v>56</v>
      </c>
      <c r="D60" s="40">
        <v>2276.7629999999999</v>
      </c>
      <c r="E60" s="40">
        <v>25.428999999999998</v>
      </c>
      <c r="F60" s="40">
        <v>262.36599999999999</v>
      </c>
    </row>
    <row r="61" spans="1:6" ht="13.5" customHeight="1" x14ac:dyDescent="0.2">
      <c r="A61" s="169" t="s">
        <v>323</v>
      </c>
      <c r="B61" s="124" t="s">
        <v>2808</v>
      </c>
      <c r="C61" s="40" t="s">
        <v>3410</v>
      </c>
      <c r="D61" s="40" t="s">
        <v>3410</v>
      </c>
      <c r="E61" s="412" t="s">
        <v>3411</v>
      </c>
      <c r="F61" s="40" t="s">
        <v>3410</v>
      </c>
    </row>
    <row r="62" spans="1:6" ht="13.5" customHeight="1" x14ac:dyDescent="0.2">
      <c r="A62" s="169" t="s">
        <v>2006</v>
      </c>
      <c r="B62" s="124" t="s">
        <v>2375</v>
      </c>
      <c r="C62" s="40">
        <v>20</v>
      </c>
      <c r="D62" s="40">
        <v>751.64300000000003</v>
      </c>
      <c r="E62" s="412" t="s">
        <v>3411</v>
      </c>
      <c r="F62" s="40">
        <v>50.185000000000002</v>
      </c>
    </row>
    <row r="63" spans="1:6" ht="13.5" customHeight="1" x14ac:dyDescent="0.2">
      <c r="A63" s="169" t="s">
        <v>2386</v>
      </c>
      <c r="B63" s="124" t="s">
        <v>2387</v>
      </c>
      <c r="C63" s="40">
        <v>655</v>
      </c>
      <c r="D63" s="40">
        <v>28118.088</v>
      </c>
      <c r="E63" s="40">
        <v>20.805</v>
      </c>
      <c r="F63" s="40">
        <v>4290.01</v>
      </c>
    </row>
    <row r="64" spans="1:6" ht="13.5" customHeight="1" x14ac:dyDescent="0.2">
      <c r="A64" s="169" t="s">
        <v>1643</v>
      </c>
      <c r="B64" s="124" t="s">
        <v>2813</v>
      </c>
      <c r="C64" s="40">
        <v>33</v>
      </c>
      <c r="D64" s="40">
        <v>1509.961</v>
      </c>
      <c r="E64" s="412" t="s">
        <v>3411</v>
      </c>
      <c r="F64" s="40">
        <v>200.01499999999999</v>
      </c>
    </row>
    <row r="65" spans="1:6" ht="13.5" customHeight="1" x14ac:dyDescent="0.2">
      <c r="A65" s="169" t="s">
        <v>2815</v>
      </c>
      <c r="B65" s="124" t="s">
        <v>2816</v>
      </c>
      <c r="C65" s="412" t="s">
        <v>3411</v>
      </c>
      <c r="D65" s="412" t="s">
        <v>3411</v>
      </c>
      <c r="E65" s="412" t="s">
        <v>3411</v>
      </c>
      <c r="F65" s="412" t="s">
        <v>3411</v>
      </c>
    </row>
    <row r="66" spans="1:6" ht="13.5" customHeight="1" x14ac:dyDescent="0.2">
      <c r="A66" s="169" t="s">
        <v>2007</v>
      </c>
      <c r="B66" s="124" t="s">
        <v>2817</v>
      </c>
      <c r="C66" s="40">
        <v>73</v>
      </c>
      <c r="D66" s="40">
        <v>2901.5509999999999</v>
      </c>
      <c r="E66" s="40">
        <v>0.36099999999999999</v>
      </c>
      <c r="F66" s="40">
        <v>395.13299999999998</v>
      </c>
    </row>
    <row r="67" spans="1:6" ht="13.5" customHeight="1" x14ac:dyDescent="0.2">
      <c r="A67" s="169" t="s">
        <v>2183</v>
      </c>
      <c r="B67" s="124" t="s">
        <v>2818</v>
      </c>
      <c r="C67" s="40">
        <v>32</v>
      </c>
      <c r="D67" s="40">
        <v>2865.26</v>
      </c>
      <c r="E67" s="412" t="s">
        <v>3411</v>
      </c>
      <c r="F67" s="40">
        <v>186.94200000000001</v>
      </c>
    </row>
    <row r="68" spans="1:6" ht="13.5" customHeight="1" x14ac:dyDescent="0.2">
      <c r="A68" s="282" t="s">
        <v>1945</v>
      </c>
      <c r="B68" s="124" t="s">
        <v>2819</v>
      </c>
      <c r="C68" s="40">
        <v>1792</v>
      </c>
      <c r="D68" s="40">
        <v>75745.464000000007</v>
      </c>
      <c r="E68" s="40">
        <v>227.82499999999999</v>
      </c>
      <c r="F68" s="40">
        <v>5454.3370000000004</v>
      </c>
    </row>
    <row r="69" spans="1:6" ht="13.5" customHeight="1" x14ac:dyDescent="0.2">
      <c r="A69" s="282" t="s">
        <v>2510</v>
      </c>
      <c r="B69" s="124" t="s">
        <v>2820</v>
      </c>
      <c r="C69" s="40">
        <v>203</v>
      </c>
      <c r="D69" s="40">
        <v>7585.6589999999997</v>
      </c>
      <c r="E69" s="40">
        <v>112.571</v>
      </c>
      <c r="F69" s="40">
        <v>1075.579</v>
      </c>
    </row>
    <row r="70" spans="1:6" ht="13.5" customHeight="1" x14ac:dyDescent="0.2">
      <c r="A70" s="170"/>
      <c r="B70" s="171"/>
      <c r="C70" s="40"/>
      <c r="D70" s="40"/>
      <c r="E70" s="40"/>
      <c r="F70" s="40"/>
    </row>
    <row r="71" spans="1:6" ht="21.75" customHeight="1" x14ac:dyDescent="0.2">
      <c r="A71" s="36" t="s">
        <v>2557</v>
      </c>
      <c r="B71" s="171"/>
      <c r="C71" s="40"/>
      <c r="D71" s="40"/>
      <c r="E71" s="40"/>
      <c r="F71" s="40"/>
    </row>
    <row r="72" spans="1:6" ht="13.5" customHeight="1" x14ac:dyDescent="0.2">
      <c r="A72" s="48" t="s">
        <v>2008</v>
      </c>
      <c r="B72" s="171"/>
      <c r="C72" s="40"/>
      <c r="D72" s="40"/>
      <c r="E72" s="40"/>
      <c r="F72" s="40"/>
    </row>
    <row r="73" spans="1:6" ht="13.5" customHeight="1" x14ac:dyDescent="0.2">
      <c r="A73" s="32" t="s">
        <v>2009</v>
      </c>
      <c r="B73" s="145"/>
      <c r="C73" s="40"/>
      <c r="D73" s="40"/>
      <c r="E73" s="176"/>
      <c r="F73" s="40"/>
    </row>
  </sheetData>
  <sheetProtection selectLockedCells="1" selectUnlockedCells="1"/>
  <mergeCells count="16">
    <mergeCell ref="D41:D44"/>
    <mergeCell ref="E41:E44"/>
    <mergeCell ref="F41:F44"/>
    <mergeCell ref="A39:B39"/>
    <mergeCell ref="A41:A45"/>
    <mergeCell ref="B41:B45"/>
    <mergeCell ref="C41:C44"/>
    <mergeCell ref="A1:F1"/>
    <mergeCell ref="A2:F2"/>
    <mergeCell ref="A3:F3"/>
    <mergeCell ref="A5:A9"/>
    <mergeCell ref="B5:B9"/>
    <mergeCell ref="C5:C8"/>
    <mergeCell ref="D5:D8"/>
    <mergeCell ref="E5:E8"/>
    <mergeCell ref="F5:F8"/>
  </mergeCells>
  <phoneticPr fontId="12" type="noConversion"/>
  <conditionalFormatting sqref="E73">
    <cfRule type="cellIs" dxfId="74" priority="1" stopIfTrue="1" operator="lessThan">
      <formula>0</formula>
    </cfRule>
  </conditionalFormatting>
  <pageMargins left="0.65" right="0.66" top="0.68" bottom="0.67" header="0.4921259845" footer="0.4921259845"/>
  <pageSetup paperSize="9" scale="74" orientation="portrait" horizontalDpi="0" verticalDpi="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 enableFormatConditionsCalculation="0">
    <pageSetUpPr fitToPage="1"/>
  </sheetPr>
  <dimension ref="A1:F73"/>
  <sheetViews>
    <sheetView zoomScaleNormal="100" zoomScaleSheetLayoutView="98" workbookViewId="0">
      <selection activeCell="N40" sqref="N40"/>
    </sheetView>
  </sheetViews>
  <sheetFormatPr baseColWidth="10" defaultRowHeight="12.75" x14ac:dyDescent="0.2"/>
  <cols>
    <col min="1" max="1" width="11.7109375" style="32" customWidth="1"/>
    <col min="2" max="2" width="63.7109375" style="32" customWidth="1"/>
    <col min="3" max="3" width="10.7109375" style="32" customWidth="1"/>
    <col min="4" max="5" width="11.7109375" style="32" customWidth="1"/>
    <col min="6" max="6" width="10.7109375" style="32" customWidth="1"/>
    <col min="7" max="16384" width="11.42578125" style="32"/>
  </cols>
  <sheetData>
    <row r="1" spans="1:6" s="260" customFormat="1" ht="15" x14ac:dyDescent="0.2">
      <c r="A1" s="514" t="s">
        <v>2559</v>
      </c>
      <c r="B1" s="514"/>
      <c r="C1" s="514"/>
      <c r="D1" s="514"/>
      <c r="E1" s="514"/>
      <c r="F1" s="514"/>
    </row>
    <row r="2" spans="1:6" ht="15" customHeight="1" x14ac:dyDescent="0.2">
      <c r="A2" s="502" t="s">
        <v>1994</v>
      </c>
      <c r="B2" s="502"/>
      <c r="C2" s="502"/>
      <c r="D2" s="502"/>
      <c r="E2" s="502"/>
      <c r="F2" s="502"/>
    </row>
    <row r="3" spans="1:6" ht="15" customHeight="1" x14ac:dyDescent="0.2">
      <c r="A3" s="516" t="s">
        <v>3384</v>
      </c>
      <c r="B3" s="516"/>
      <c r="C3" s="516"/>
      <c r="D3" s="516"/>
      <c r="E3" s="516"/>
      <c r="F3" s="516"/>
    </row>
    <row r="4" spans="1:6" x14ac:dyDescent="0.2">
      <c r="B4" s="177"/>
      <c r="C4" s="520"/>
      <c r="D4" s="520"/>
      <c r="E4" s="520"/>
      <c r="F4" s="520"/>
    </row>
    <row r="5" spans="1:6" ht="12.95" customHeight="1" x14ac:dyDescent="0.2">
      <c r="A5" s="487" t="s">
        <v>1995</v>
      </c>
      <c r="B5" s="519" t="s">
        <v>1996</v>
      </c>
      <c r="C5" s="490" t="s">
        <v>396</v>
      </c>
      <c r="D5" s="490" t="s">
        <v>1990</v>
      </c>
      <c r="E5" s="490" t="s">
        <v>1997</v>
      </c>
      <c r="F5" s="483" t="s">
        <v>1998</v>
      </c>
    </row>
    <row r="6" spans="1:6" ht="12.95" customHeight="1" x14ac:dyDescent="0.2">
      <c r="A6" s="488"/>
      <c r="B6" s="517"/>
      <c r="C6" s="504"/>
      <c r="D6" s="504"/>
      <c r="E6" s="504"/>
      <c r="F6" s="497"/>
    </row>
    <row r="7" spans="1:6" ht="12.95" customHeight="1" x14ac:dyDescent="0.2">
      <c r="A7" s="488"/>
      <c r="B7" s="517"/>
      <c r="C7" s="504"/>
      <c r="D7" s="504"/>
      <c r="E7" s="504"/>
      <c r="F7" s="497"/>
    </row>
    <row r="8" spans="1:6" ht="31.5" customHeight="1" x14ac:dyDescent="0.2">
      <c r="A8" s="488"/>
      <c r="B8" s="517"/>
      <c r="C8" s="505"/>
      <c r="D8" s="505"/>
      <c r="E8" s="505"/>
      <c r="F8" s="499"/>
    </row>
    <row r="9" spans="1:6" ht="12.95" customHeight="1" x14ac:dyDescent="0.2">
      <c r="A9" s="489"/>
      <c r="B9" s="518"/>
      <c r="C9" s="134" t="s">
        <v>1441</v>
      </c>
      <c r="D9" s="134"/>
      <c r="E9" s="166" t="s">
        <v>837</v>
      </c>
      <c r="F9" s="166"/>
    </row>
    <row r="10" spans="1:6" x14ac:dyDescent="0.2">
      <c r="A10" s="98"/>
      <c r="B10" s="98"/>
      <c r="C10" s="174"/>
      <c r="D10" s="175"/>
      <c r="E10" s="175"/>
      <c r="F10" s="175"/>
    </row>
    <row r="11" spans="1:6" ht="13.5" customHeight="1" x14ac:dyDescent="0.2">
      <c r="A11" s="169" t="s">
        <v>1999</v>
      </c>
      <c r="B11" s="124" t="s">
        <v>2000</v>
      </c>
      <c r="C11" s="40">
        <v>309</v>
      </c>
      <c r="D11" s="40">
        <v>72455.153000000006</v>
      </c>
      <c r="E11" s="40">
        <v>751.13599999999997</v>
      </c>
      <c r="F11" s="40">
        <v>2323</v>
      </c>
    </row>
    <row r="12" spans="1:6" ht="13.5" customHeight="1" x14ac:dyDescent="0.2">
      <c r="A12" s="169" t="s">
        <v>840</v>
      </c>
      <c r="B12" s="124" t="s">
        <v>2001</v>
      </c>
      <c r="C12" s="412" t="s">
        <v>3411</v>
      </c>
      <c r="D12" s="412" t="s">
        <v>3411</v>
      </c>
      <c r="E12" s="412" t="s">
        <v>3411</v>
      </c>
      <c r="F12" s="412" t="s">
        <v>3411</v>
      </c>
    </row>
    <row r="13" spans="1:6" ht="13.5" customHeight="1" x14ac:dyDescent="0.2">
      <c r="A13" s="169" t="s">
        <v>1847</v>
      </c>
      <c r="B13" s="124" t="s">
        <v>3053</v>
      </c>
      <c r="C13" s="412" t="s">
        <v>3411</v>
      </c>
      <c r="D13" s="412" t="s">
        <v>3411</v>
      </c>
      <c r="E13" s="412" t="s">
        <v>3411</v>
      </c>
      <c r="F13" s="412" t="s">
        <v>3411</v>
      </c>
    </row>
    <row r="14" spans="1:6" ht="13.5" customHeight="1" x14ac:dyDescent="0.2">
      <c r="A14" s="169" t="s">
        <v>1977</v>
      </c>
      <c r="B14" s="124" t="s">
        <v>1978</v>
      </c>
      <c r="C14" s="40" t="s">
        <v>3410</v>
      </c>
      <c r="D14" s="40" t="s">
        <v>3410</v>
      </c>
      <c r="E14" s="412" t="s">
        <v>3411</v>
      </c>
      <c r="F14" s="40" t="s">
        <v>3410</v>
      </c>
    </row>
    <row r="15" spans="1:6" ht="13.5" customHeight="1" x14ac:dyDescent="0.2">
      <c r="A15" s="169" t="s">
        <v>2002</v>
      </c>
      <c r="B15" s="124" t="s">
        <v>2639</v>
      </c>
      <c r="C15" s="412" t="s">
        <v>3411</v>
      </c>
      <c r="D15" s="412" t="s">
        <v>3411</v>
      </c>
      <c r="E15" s="412" t="s">
        <v>3411</v>
      </c>
      <c r="F15" s="412" t="s">
        <v>3411</v>
      </c>
    </row>
    <row r="16" spans="1:6" ht="13.5" customHeight="1" x14ac:dyDescent="0.2">
      <c r="A16" s="169" t="s">
        <v>2760</v>
      </c>
      <c r="B16" s="124" t="s">
        <v>2761</v>
      </c>
      <c r="C16" s="40">
        <v>5</v>
      </c>
      <c r="D16" s="40">
        <v>1341.095</v>
      </c>
      <c r="E16" s="40">
        <v>18.960999999999999</v>
      </c>
      <c r="F16" s="40">
        <v>62.664000000000001</v>
      </c>
    </row>
    <row r="17" spans="1:6" ht="13.5" customHeight="1" x14ac:dyDescent="0.2">
      <c r="A17" s="169" t="s">
        <v>3000</v>
      </c>
      <c r="B17" s="124" t="s">
        <v>3001</v>
      </c>
      <c r="C17" s="40" t="s">
        <v>3410</v>
      </c>
      <c r="D17" s="40" t="s">
        <v>3410</v>
      </c>
      <c r="E17" s="412" t="s">
        <v>3411</v>
      </c>
      <c r="F17" s="40" t="s">
        <v>3410</v>
      </c>
    </row>
    <row r="18" spans="1:6" ht="13.5" customHeight="1" x14ac:dyDescent="0.2">
      <c r="A18" s="169" t="s">
        <v>3283</v>
      </c>
      <c r="B18" s="124" t="s">
        <v>2644</v>
      </c>
      <c r="C18" s="40">
        <v>6</v>
      </c>
      <c r="D18" s="40">
        <v>4849.5439999999999</v>
      </c>
      <c r="E18" s="40">
        <v>708.89200000000005</v>
      </c>
      <c r="F18" s="40">
        <v>-13.661</v>
      </c>
    </row>
    <row r="19" spans="1:6" ht="13.5" customHeight="1" x14ac:dyDescent="0.2">
      <c r="A19" s="169" t="s">
        <v>2003</v>
      </c>
      <c r="B19" s="124" t="s">
        <v>2645</v>
      </c>
      <c r="C19" s="412" t="s">
        <v>3411</v>
      </c>
      <c r="D19" s="412" t="s">
        <v>3411</v>
      </c>
      <c r="E19" s="412" t="s">
        <v>3411</v>
      </c>
      <c r="F19" s="412" t="s">
        <v>3411</v>
      </c>
    </row>
    <row r="20" spans="1:6" ht="13.5" customHeight="1" x14ac:dyDescent="0.2">
      <c r="A20" s="169" t="s">
        <v>2004</v>
      </c>
      <c r="B20" s="124" t="s">
        <v>2646</v>
      </c>
      <c r="C20" s="40">
        <v>3</v>
      </c>
      <c r="D20" s="40">
        <v>2631.6390000000001</v>
      </c>
      <c r="E20" s="40">
        <v>682.60900000000004</v>
      </c>
      <c r="F20" s="40">
        <v>11.03</v>
      </c>
    </row>
    <row r="21" spans="1:6" ht="13.5" customHeight="1" x14ac:dyDescent="0.2">
      <c r="A21" s="169" t="s">
        <v>2005</v>
      </c>
      <c r="B21" s="124" t="s">
        <v>1452</v>
      </c>
      <c r="C21" s="40">
        <v>3</v>
      </c>
      <c r="D21" s="40">
        <v>2217.9050000000002</v>
      </c>
      <c r="E21" s="40">
        <v>26.283000000000001</v>
      </c>
      <c r="F21" s="40">
        <v>-24.690999999999999</v>
      </c>
    </row>
    <row r="22" spans="1:6" ht="13.5" customHeight="1" x14ac:dyDescent="0.2">
      <c r="A22" s="169" t="s">
        <v>568</v>
      </c>
      <c r="B22" s="124" t="s">
        <v>569</v>
      </c>
      <c r="C22" s="412" t="s">
        <v>3411</v>
      </c>
      <c r="D22" s="412" t="s">
        <v>3411</v>
      </c>
      <c r="E22" s="412" t="s">
        <v>3411</v>
      </c>
      <c r="F22" s="412" t="s">
        <v>3411</v>
      </c>
    </row>
    <row r="23" spans="1:6" ht="13.5" customHeight="1" x14ac:dyDescent="0.2">
      <c r="A23" s="169" t="s">
        <v>2584</v>
      </c>
      <c r="B23" s="124" t="s">
        <v>2585</v>
      </c>
      <c r="C23" s="40">
        <v>41</v>
      </c>
      <c r="D23" s="40">
        <v>1562.7170000000001</v>
      </c>
      <c r="E23" s="40">
        <v>11.9</v>
      </c>
      <c r="F23" s="40">
        <v>137.643</v>
      </c>
    </row>
    <row r="24" spans="1:6" ht="13.5" customHeight="1" x14ac:dyDescent="0.2">
      <c r="A24" s="169" t="s">
        <v>2834</v>
      </c>
      <c r="B24" s="124" t="s">
        <v>1458</v>
      </c>
      <c r="C24" s="412" t="s">
        <v>3411</v>
      </c>
      <c r="D24" s="412" t="s">
        <v>3411</v>
      </c>
      <c r="E24" s="412" t="s">
        <v>3411</v>
      </c>
      <c r="F24" s="412" t="s">
        <v>3411</v>
      </c>
    </row>
    <row r="25" spans="1:6" ht="13.5" customHeight="1" x14ac:dyDescent="0.2">
      <c r="A25" s="169" t="s">
        <v>323</v>
      </c>
      <c r="B25" s="124" t="s">
        <v>2808</v>
      </c>
      <c r="C25" s="412" t="s">
        <v>3411</v>
      </c>
      <c r="D25" s="412" t="s">
        <v>3411</v>
      </c>
      <c r="E25" s="412" t="s">
        <v>3411</v>
      </c>
      <c r="F25" s="412" t="s">
        <v>3411</v>
      </c>
    </row>
    <row r="26" spans="1:6" ht="13.5" customHeight="1" x14ac:dyDescent="0.2">
      <c r="A26" s="169" t="s">
        <v>2006</v>
      </c>
      <c r="B26" s="124" t="s">
        <v>2375</v>
      </c>
      <c r="C26" s="40" t="s">
        <v>3410</v>
      </c>
      <c r="D26" s="40" t="s">
        <v>3410</v>
      </c>
      <c r="E26" s="412" t="s">
        <v>3411</v>
      </c>
      <c r="F26" s="40" t="s">
        <v>3410</v>
      </c>
    </row>
    <row r="27" spans="1:6" ht="12.75" customHeight="1" x14ac:dyDescent="0.2">
      <c r="A27" s="169" t="s">
        <v>2386</v>
      </c>
      <c r="B27" s="124" t="s">
        <v>2387</v>
      </c>
      <c r="C27" s="40">
        <v>15</v>
      </c>
      <c r="D27" s="40">
        <v>1584</v>
      </c>
      <c r="E27" s="412" t="s">
        <v>3411</v>
      </c>
      <c r="F27" s="40">
        <v>194.34800000000001</v>
      </c>
    </row>
    <row r="28" spans="1:6" ht="12.75" customHeight="1" x14ac:dyDescent="0.2">
      <c r="A28" s="169" t="s">
        <v>1643</v>
      </c>
      <c r="B28" s="124" t="s">
        <v>2813</v>
      </c>
      <c r="C28" s="40" t="s">
        <v>3410</v>
      </c>
      <c r="D28" s="40" t="s">
        <v>3410</v>
      </c>
      <c r="E28" s="412" t="s">
        <v>3411</v>
      </c>
      <c r="F28" s="40" t="s">
        <v>3410</v>
      </c>
    </row>
    <row r="29" spans="1:6" ht="12.75" customHeight="1" x14ac:dyDescent="0.2">
      <c r="A29" s="169" t="s">
        <v>2815</v>
      </c>
      <c r="B29" s="124" t="s">
        <v>2816</v>
      </c>
      <c r="C29" s="412" t="s">
        <v>3411</v>
      </c>
      <c r="D29" s="412" t="s">
        <v>3411</v>
      </c>
      <c r="E29" s="412" t="s">
        <v>3411</v>
      </c>
      <c r="F29" s="412" t="s">
        <v>3411</v>
      </c>
    </row>
    <row r="30" spans="1:6" ht="13.5" customHeight="1" x14ac:dyDescent="0.2">
      <c r="A30" s="169" t="s">
        <v>2007</v>
      </c>
      <c r="B30" s="124" t="s">
        <v>2817</v>
      </c>
      <c r="C30" s="40">
        <v>6</v>
      </c>
      <c r="D30" s="40">
        <v>747.96299999999997</v>
      </c>
      <c r="E30" s="40">
        <v>3.2000000000000001E-2</v>
      </c>
      <c r="F30" s="40">
        <v>55.902000000000001</v>
      </c>
    </row>
    <row r="31" spans="1:6" ht="13.5" customHeight="1" x14ac:dyDescent="0.2">
      <c r="A31" s="169" t="s">
        <v>2183</v>
      </c>
      <c r="B31" s="124" t="s">
        <v>2818</v>
      </c>
      <c r="C31" s="40">
        <v>26</v>
      </c>
      <c r="D31" s="40">
        <v>39479.523000000001</v>
      </c>
      <c r="E31" s="40">
        <v>0.253</v>
      </c>
      <c r="F31" s="40">
        <v>271.79899999999998</v>
      </c>
    </row>
    <row r="32" spans="1:6" ht="13.5" customHeight="1" x14ac:dyDescent="0.2">
      <c r="A32" s="169" t="s">
        <v>1945</v>
      </c>
      <c r="B32" s="124" t="s">
        <v>2819</v>
      </c>
      <c r="C32" s="40">
        <v>149</v>
      </c>
      <c r="D32" s="40">
        <v>6117.34</v>
      </c>
      <c r="E32" s="412" t="s">
        <v>3411</v>
      </c>
      <c r="F32" s="40">
        <v>500.22</v>
      </c>
    </row>
    <row r="33" spans="1:6" ht="12" customHeight="1" x14ac:dyDescent="0.2">
      <c r="A33" s="169" t="s">
        <v>2510</v>
      </c>
      <c r="B33" s="124" t="s">
        <v>2820</v>
      </c>
      <c r="C33" s="40">
        <v>54</v>
      </c>
      <c r="D33" s="40">
        <v>16062.403</v>
      </c>
      <c r="E33" s="40">
        <v>11.098000000000001</v>
      </c>
      <c r="F33" s="40">
        <v>1068.393</v>
      </c>
    </row>
    <row r="34" spans="1:6" x14ac:dyDescent="0.2">
      <c r="A34" s="170"/>
      <c r="B34" s="171"/>
      <c r="C34" s="40"/>
      <c r="D34" s="40"/>
      <c r="E34" s="40"/>
      <c r="F34" s="40"/>
    </row>
    <row r="35" spans="1:6" ht="12.75" customHeight="1" x14ac:dyDescent="0.2">
      <c r="A35" s="36" t="s">
        <v>2557</v>
      </c>
      <c r="B35" s="145"/>
      <c r="C35" s="40"/>
      <c r="D35" s="40"/>
      <c r="E35" s="40"/>
      <c r="F35" s="40"/>
    </row>
    <row r="36" spans="1:6" x14ac:dyDescent="0.2">
      <c r="A36" s="48" t="s">
        <v>2008</v>
      </c>
      <c r="B36" s="145"/>
      <c r="C36" s="176"/>
      <c r="D36" s="176"/>
      <c r="E36" s="176"/>
      <c r="F36" s="176"/>
    </row>
    <row r="37" spans="1:6" x14ac:dyDescent="0.2">
      <c r="A37" s="32" t="s">
        <v>2009</v>
      </c>
      <c r="B37" s="145"/>
      <c r="C37" s="40"/>
      <c r="D37" s="40"/>
      <c r="E37" s="40"/>
      <c r="F37" s="40"/>
    </row>
    <row r="38" spans="1:6" ht="12.75" customHeight="1" x14ac:dyDescent="0.2">
      <c r="A38" s="36"/>
      <c r="B38" s="145"/>
      <c r="C38" s="261"/>
      <c r="D38" s="261"/>
      <c r="E38" s="261"/>
      <c r="F38" s="261"/>
    </row>
    <row r="39" spans="1:6" ht="12.95" customHeight="1" x14ac:dyDescent="0.2">
      <c r="A39" s="516" t="s">
        <v>3385</v>
      </c>
      <c r="B39" s="516"/>
      <c r="C39" s="516"/>
      <c r="D39" s="516"/>
      <c r="E39" s="516"/>
      <c r="F39" s="516"/>
    </row>
    <row r="40" spans="1:6" ht="12.95" customHeight="1" x14ac:dyDescent="0.2">
      <c r="B40" s="165"/>
      <c r="C40" s="168"/>
      <c r="D40" s="168"/>
      <c r="E40" s="168"/>
      <c r="F40" s="168"/>
    </row>
    <row r="41" spans="1:6" ht="14.25" customHeight="1" x14ac:dyDescent="0.2">
      <c r="A41" s="487" t="s">
        <v>1995</v>
      </c>
      <c r="B41" s="517" t="s">
        <v>1996</v>
      </c>
      <c r="C41" s="490" t="s">
        <v>396</v>
      </c>
      <c r="D41" s="490" t="s">
        <v>1990</v>
      </c>
      <c r="E41" s="490" t="s">
        <v>1997</v>
      </c>
      <c r="F41" s="483" t="s">
        <v>1998</v>
      </c>
    </row>
    <row r="42" spans="1:6" x14ac:dyDescent="0.2">
      <c r="A42" s="488"/>
      <c r="B42" s="517"/>
      <c r="C42" s="504"/>
      <c r="D42" s="504"/>
      <c r="E42" s="504"/>
      <c r="F42" s="497"/>
    </row>
    <row r="43" spans="1:6" x14ac:dyDescent="0.2">
      <c r="A43" s="488"/>
      <c r="B43" s="517"/>
      <c r="C43" s="504"/>
      <c r="D43" s="504"/>
      <c r="E43" s="504"/>
      <c r="F43" s="497"/>
    </row>
    <row r="44" spans="1:6" ht="16.5" customHeight="1" x14ac:dyDescent="0.2">
      <c r="A44" s="488"/>
      <c r="B44" s="517"/>
      <c r="C44" s="505"/>
      <c r="D44" s="505"/>
      <c r="E44" s="505"/>
      <c r="F44" s="499"/>
    </row>
    <row r="45" spans="1:6" ht="13.5" customHeight="1" x14ac:dyDescent="0.2">
      <c r="A45" s="489"/>
      <c r="B45" s="518"/>
      <c r="C45" s="134" t="s">
        <v>1441</v>
      </c>
      <c r="D45" s="134"/>
      <c r="E45" s="166" t="s">
        <v>837</v>
      </c>
      <c r="F45" s="166"/>
    </row>
    <row r="46" spans="1:6" ht="13.5" customHeight="1" x14ac:dyDescent="0.2">
      <c r="A46" s="98"/>
      <c r="B46" s="36"/>
      <c r="C46" s="174"/>
      <c r="D46" s="175"/>
      <c r="E46" s="175"/>
      <c r="F46" s="175"/>
    </row>
    <row r="47" spans="1:6" ht="13.5" customHeight="1" x14ac:dyDescent="0.2">
      <c r="A47" s="169" t="s">
        <v>1999</v>
      </c>
      <c r="B47" s="124" t="s">
        <v>2000</v>
      </c>
      <c r="C47" s="40">
        <v>35182</v>
      </c>
      <c r="D47" s="40">
        <v>10895919.310000001</v>
      </c>
      <c r="E47" s="40">
        <v>269440.88400000002</v>
      </c>
      <c r="F47" s="40">
        <v>-172177.46299999999</v>
      </c>
    </row>
    <row r="48" spans="1:6" ht="13.5" customHeight="1" x14ac:dyDescent="0.2">
      <c r="A48" s="169" t="s">
        <v>840</v>
      </c>
      <c r="B48" s="124" t="s">
        <v>2001</v>
      </c>
      <c r="C48" s="40">
        <v>31598</v>
      </c>
      <c r="D48" s="40">
        <v>9804362.2329999991</v>
      </c>
      <c r="E48" s="40">
        <v>235669.73800000001</v>
      </c>
      <c r="F48" s="40">
        <v>-207268.084</v>
      </c>
    </row>
    <row r="49" spans="1:6" ht="13.5" customHeight="1" x14ac:dyDescent="0.2">
      <c r="A49" s="169" t="s">
        <v>1847</v>
      </c>
      <c r="B49" s="124" t="s">
        <v>3053</v>
      </c>
      <c r="C49" s="40" t="s">
        <v>3410</v>
      </c>
      <c r="D49" s="40" t="s">
        <v>3410</v>
      </c>
      <c r="E49" s="40" t="s">
        <v>3410</v>
      </c>
      <c r="F49" s="40" t="s">
        <v>3410</v>
      </c>
    </row>
    <row r="50" spans="1:6" ht="13.5" customHeight="1" x14ac:dyDescent="0.2">
      <c r="A50" s="169" t="s">
        <v>1977</v>
      </c>
      <c r="B50" s="124" t="s">
        <v>1978</v>
      </c>
      <c r="C50" s="40">
        <v>94</v>
      </c>
      <c r="D50" s="40">
        <v>124136.988</v>
      </c>
      <c r="E50" s="40">
        <v>11109.504000000001</v>
      </c>
      <c r="F50" s="40">
        <v>-133.65899999999999</v>
      </c>
    </row>
    <row r="51" spans="1:6" ht="13.5" customHeight="1" x14ac:dyDescent="0.2">
      <c r="A51" s="169" t="s">
        <v>2002</v>
      </c>
      <c r="B51" s="124" t="s">
        <v>2639</v>
      </c>
      <c r="C51" s="40">
        <v>1162</v>
      </c>
      <c r="D51" s="40">
        <v>209638.98199999999</v>
      </c>
      <c r="E51" s="40">
        <v>1585.3019999999999</v>
      </c>
      <c r="F51" s="40">
        <v>1179.6880000000001</v>
      </c>
    </row>
    <row r="52" spans="1:6" ht="13.5" customHeight="1" x14ac:dyDescent="0.2">
      <c r="A52" s="169" t="s">
        <v>2760</v>
      </c>
      <c r="B52" s="124" t="s">
        <v>2761</v>
      </c>
      <c r="C52" s="40">
        <v>8</v>
      </c>
      <c r="D52" s="40">
        <v>7438.6469999999999</v>
      </c>
      <c r="E52" s="40">
        <v>146.00899999999999</v>
      </c>
      <c r="F52" s="40">
        <v>180.05099999999999</v>
      </c>
    </row>
    <row r="53" spans="1:6" ht="13.5" customHeight="1" x14ac:dyDescent="0.2">
      <c r="A53" s="169" t="s">
        <v>3000</v>
      </c>
      <c r="B53" s="124" t="s">
        <v>3001</v>
      </c>
      <c r="C53" s="40">
        <v>75</v>
      </c>
      <c r="D53" s="40">
        <v>27651.819</v>
      </c>
      <c r="E53" s="40">
        <v>143.30699999999999</v>
      </c>
      <c r="F53" s="40">
        <v>718.22799999999995</v>
      </c>
    </row>
    <row r="54" spans="1:6" ht="13.5" customHeight="1" x14ac:dyDescent="0.2">
      <c r="A54" s="169" t="s">
        <v>3283</v>
      </c>
      <c r="B54" s="124" t="s">
        <v>2644</v>
      </c>
      <c r="C54" s="40">
        <v>257</v>
      </c>
      <c r="D54" s="40">
        <v>145744.99799999999</v>
      </c>
      <c r="E54" s="40">
        <v>5770.9960000000001</v>
      </c>
      <c r="F54" s="40">
        <v>1349.9760000000001</v>
      </c>
    </row>
    <row r="55" spans="1:6" ht="13.5" customHeight="1" x14ac:dyDescent="0.2">
      <c r="A55" s="169" t="s">
        <v>2003</v>
      </c>
      <c r="B55" s="124" t="s">
        <v>2645</v>
      </c>
      <c r="C55" s="40">
        <v>20</v>
      </c>
      <c r="D55" s="40">
        <v>4309.991</v>
      </c>
      <c r="E55" s="40">
        <v>139.309</v>
      </c>
      <c r="F55" s="40">
        <v>122.038</v>
      </c>
    </row>
    <row r="56" spans="1:6" ht="13.5" customHeight="1" x14ac:dyDescent="0.2">
      <c r="A56" s="169" t="s">
        <v>2004</v>
      </c>
      <c r="B56" s="124" t="s">
        <v>2646</v>
      </c>
      <c r="C56" s="40">
        <v>75</v>
      </c>
      <c r="D56" s="40">
        <v>66248.047999999995</v>
      </c>
      <c r="E56" s="40">
        <v>3445.2890000000002</v>
      </c>
      <c r="F56" s="40">
        <v>364.13299999999998</v>
      </c>
    </row>
    <row r="57" spans="1:6" ht="13.5" customHeight="1" x14ac:dyDescent="0.2">
      <c r="A57" s="169" t="s">
        <v>2005</v>
      </c>
      <c r="B57" s="124" t="s">
        <v>1452</v>
      </c>
      <c r="C57" s="40">
        <v>162</v>
      </c>
      <c r="D57" s="40">
        <v>75186.959000000003</v>
      </c>
      <c r="E57" s="40">
        <v>2186.3980000000001</v>
      </c>
      <c r="F57" s="40">
        <v>863.80499999999995</v>
      </c>
    </row>
    <row r="58" spans="1:6" ht="13.5" customHeight="1" x14ac:dyDescent="0.2">
      <c r="A58" s="169" t="s">
        <v>568</v>
      </c>
      <c r="B58" s="124" t="s">
        <v>569</v>
      </c>
      <c r="C58" s="40">
        <v>28</v>
      </c>
      <c r="D58" s="40">
        <v>20885.128000000001</v>
      </c>
      <c r="E58" s="40">
        <v>0</v>
      </c>
      <c r="F58" s="40">
        <v>765.45299999999997</v>
      </c>
    </row>
    <row r="59" spans="1:6" ht="13.5" customHeight="1" x14ac:dyDescent="0.2">
      <c r="A59" s="169" t="s">
        <v>2584</v>
      </c>
      <c r="B59" s="124" t="s">
        <v>2585</v>
      </c>
      <c r="C59" s="40">
        <v>132</v>
      </c>
      <c r="D59" s="40">
        <v>26195.294999999998</v>
      </c>
      <c r="E59" s="40">
        <v>91.302000000000007</v>
      </c>
      <c r="F59" s="40">
        <v>779.01900000000001</v>
      </c>
    </row>
    <row r="60" spans="1:6" ht="13.5" customHeight="1" x14ac:dyDescent="0.2">
      <c r="A60" s="169" t="s">
        <v>2834</v>
      </c>
      <c r="B60" s="124" t="s">
        <v>1458</v>
      </c>
      <c r="C60" s="40">
        <v>15</v>
      </c>
      <c r="D60" s="40">
        <v>2777.864</v>
      </c>
      <c r="E60" s="40">
        <v>0.30499999999999999</v>
      </c>
      <c r="F60" s="40">
        <v>87.744</v>
      </c>
    </row>
    <row r="61" spans="1:6" ht="13.5" customHeight="1" x14ac:dyDescent="0.2">
      <c r="A61" s="169" t="s">
        <v>323</v>
      </c>
      <c r="B61" s="124" t="s">
        <v>2808</v>
      </c>
      <c r="C61" s="40" t="s">
        <v>3410</v>
      </c>
      <c r="D61" s="40" t="s">
        <v>3410</v>
      </c>
      <c r="E61" s="40" t="s">
        <v>3410</v>
      </c>
      <c r="F61" s="40" t="s">
        <v>3410</v>
      </c>
    </row>
    <row r="62" spans="1:6" ht="13.5" customHeight="1" x14ac:dyDescent="0.2">
      <c r="A62" s="169" t="s">
        <v>2006</v>
      </c>
      <c r="B62" s="124" t="s">
        <v>2375</v>
      </c>
      <c r="C62" s="40">
        <v>47</v>
      </c>
      <c r="D62" s="40">
        <v>12153.449000000001</v>
      </c>
      <c r="E62" s="40">
        <v>34.356000000000002</v>
      </c>
      <c r="F62" s="40">
        <v>-64.058000000000007</v>
      </c>
    </row>
    <row r="63" spans="1:6" ht="13.5" customHeight="1" x14ac:dyDescent="0.2">
      <c r="A63" s="169" t="s">
        <v>2386</v>
      </c>
      <c r="B63" s="124" t="s">
        <v>2387</v>
      </c>
      <c r="C63" s="40">
        <v>65</v>
      </c>
      <c r="D63" s="40">
        <v>11585.624</v>
      </c>
      <c r="E63" s="40">
        <v>7.98</v>
      </c>
      <c r="F63" s="40">
        <v>541.01300000000003</v>
      </c>
    </row>
    <row r="64" spans="1:6" ht="13.5" customHeight="1" x14ac:dyDescent="0.2">
      <c r="A64" s="169" t="s">
        <v>1643</v>
      </c>
      <c r="B64" s="124" t="s">
        <v>2813</v>
      </c>
      <c r="C64" s="40">
        <v>1571</v>
      </c>
      <c r="D64" s="40">
        <v>463192.47700000001</v>
      </c>
      <c r="E64" s="40">
        <v>14592.721</v>
      </c>
      <c r="F64" s="40">
        <v>27803.237000000001</v>
      </c>
    </row>
    <row r="65" spans="1:6" ht="13.5" customHeight="1" x14ac:dyDescent="0.2">
      <c r="A65" s="169" t="s">
        <v>969</v>
      </c>
      <c r="B65" s="124" t="s">
        <v>2816</v>
      </c>
      <c r="C65" s="40">
        <v>0</v>
      </c>
      <c r="D65" s="40">
        <v>0</v>
      </c>
      <c r="E65" s="40">
        <v>0</v>
      </c>
      <c r="F65" s="40">
        <v>0</v>
      </c>
    </row>
    <row r="66" spans="1:6" ht="13.5" customHeight="1" x14ac:dyDescent="0.2">
      <c r="A66" s="169" t="s">
        <v>2007</v>
      </c>
      <c r="B66" s="124" t="s">
        <v>2817</v>
      </c>
      <c r="C66" s="40">
        <v>21</v>
      </c>
      <c r="D66" s="40">
        <v>3230.4670000000001</v>
      </c>
      <c r="E66" s="40">
        <v>8.24</v>
      </c>
      <c r="F66" s="40">
        <v>255.30199999999999</v>
      </c>
    </row>
    <row r="67" spans="1:6" ht="13.5" customHeight="1" x14ac:dyDescent="0.2">
      <c r="A67" s="169" t="s">
        <v>2183</v>
      </c>
      <c r="B67" s="124" t="s">
        <v>2818</v>
      </c>
      <c r="C67" s="40">
        <v>7</v>
      </c>
      <c r="D67" s="40">
        <v>4626.8100000000004</v>
      </c>
      <c r="E67" s="40">
        <v>1.833</v>
      </c>
      <c r="F67" s="40">
        <v>75.238</v>
      </c>
    </row>
    <row r="68" spans="1:6" x14ac:dyDescent="0.2">
      <c r="A68" s="169" t="s">
        <v>1945</v>
      </c>
      <c r="B68" s="124" t="s">
        <v>2819</v>
      </c>
      <c r="C68" s="40">
        <v>16</v>
      </c>
      <c r="D68" s="40">
        <v>4110.7889999999998</v>
      </c>
      <c r="E68" s="40">
        <v>20.427</v>
      </c>
      <c r="F68" s="40">
        <v>277.07100000000003</v>
      </c>
    </row>
    <row r="69" spans="1:6" ht="13.5" customHeight="1" x14ac:dyDescent="0.2">
      <c r="A69" s="169" t="s">
        <v>2510</v>
      </c>
      <c r="B69" s="124" t="s">
        <v>2820</v>
      </c>
      <c r="C69" s="40">
        <v>78</v>
      </c>
      <c r="D69" s="40">
        <v>22982.464</v>
      </c>
      <c r="E69" s="40">
        <v>72.715999999999994</v>
      </c>
      <c r="F69" s="40">
        <v>1094.3889999999999</v>
      </c>
    </row>
    <row r="70" spans="1:6" ht="13.5" customHeight="1" x14ac:dyDescent="0.2">
      <c r="A70" s="36"/>
      <c r="B70" s="163"/>
      <c r="C70" s="40"/>
      <c r="D70" s="40"/>
      <c r="E70" s="40"/>
      <c r="F70" s="40"/>
    </row>
    <row r="71" spans="1:6" ht="13.5" customHeight="1" x14ac:dyDescent="0.2">
      <c r="A71" s="36" t="s">
        <v>2557</v>
      </c>
      <c r="B71" s="145"/>
      <c r="C71" s="40"/>
      <c r="D71" s="40"/>
      <c r="E71" s="40"/>
      <c r="F71" s="40"/>
    </row>
    <row r="72" spans="1:6" x14ac:dyDescent="0.2">
      <c r="A72" s="48" t="s">
        <v>2008</v>
      </c>
      <c r="B72" s="145"/>
      <c r="C72" s="178"/>
      <c r="D72" s="178"/>
      <c r="E72" s="178"/>
      <c r="F72" s="178"/>
    </row>
    <row r="73" spans="1:6" x14ac:dyDescent="0.2">
      <c r="A73" s="32" t="s">
        <v>2009</v>
      </c>
      <c r="B73" s="145"/>
      <c r="C73" s="261"/>
      <c r="D73" s="261"/>
      <c r="E73" s="261"/>
      <c r="F73" s="261"/>
    </row>
  </sheetData>
  <sheetProtection selectLockedCells="1" selectUnlockedCells="1"/>
  <mergeCells count="17">
    <mergeCell ref="A39:F39"/>
    <mergeCell ref="A41:A45"/>
    <mergeCell ref="B41:B45"/>
    <mergeCell ref="C41:C44"/>
    <mergeCell ref="D41:D44"/>
    <mergeCell ref="E41:E44"/>
    <mergeCell ref="F41:F44"/>
    <mergeCell ref="A1:F1"/>
    <mergeCell ref="A2:F2"/>
    <mergeCell ref="A3:F3"/>
    <mergeCell ref="A5:A9"/>
    <mergeCell ref="B5:B9"/>
    <mergeCell ref="C5:C8"/>
    <mergeCell ref="D5:D8"/>
    <mergeCell ref="E5:E8"/>
    <mergeCell ref="F5:F8"/>
    <mergeCell ref="C4:F4"/>
  </mergeCells>
  <phoneticPr fontId="12" type="noConversion"/>
  <conditionalFormatting sqref="C72:F72 C36:F36">
    <cfRule type="cellIs" dxfId="73" priority="1" stopIfTrue="1" operator="lessThan">
      <formula>0</formula>
    </cfRule>
  </conditionalFormatting>
  <pageMargins left="0.65" right="0.66" top="0.65" bottom="0.68" header="0.4921259845" footer="0.4921259845"/>
  <pageSetup paperSize="9" scale="74" orientation="portrait" horizontalDpi="1200" verticalDpi="12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 enableFormatConditionsCalculation="0">
    <pageSetUpPr fitToPage="1"/>
  </sheetPr>
  <dimension ref="A1:E56"/>
  <sheetViews>
    <sheetView zoomScale="80" zoomScaleNormal="80" zoomScaleSheetLayoutView="90" workbookViewId="0">
      <selection activeCell="N40" sqref="N40"/>
    </sheetView>
  </sheetViews>
  <sheetFormatPr baseColWidth="10" defaultColWidth="33.28515625" defaultRowHeight="15" x14ac:dyDescent="0.25"/>
  <cols>
    <col min="1" max="1" width="78.85546875" style="18" customWidth="1"/>
    <col min="2" max="5" width="21" style="18" customWidth="1"/>
    <col min="6" max="16384" width="33.28515625" style="18"/>
  </cols>
  <sheetData>
    <row r="1" spans="1:5" s="256" customFormat="1" ht="24" customHeight="1" x14ac:dyDescent="0.25">
      <c r="A1" s="521" t="s">
        <v>2559</v>
      </c>
      <c r="B1" s="521"/>
      <c r="C1" s="521"/>
      <c r="D1" s="521"/>
      <c r="E1" s="521"/>
    </row>
    <row r="2" spans="1:5" ht="24" customHeight="1" x14ac:dyDescent="0.25">
      <c r="A2" s="522" t="s">
        <v>3386</v>
      </c>
      <c r="B2" s="522"/>
      <c r="C2" s="522"/>
      <c r="D2" s="522"/>
      <c r="E2" s="522"/>
    </row>
    <row r="3" spans="1:5" s="257" customFormat="1" ht="24" customHeight="1" x14ac:dyDescent="0.25">
      <c r="A3" s="49"/>
      <c r="B3" s="528"/>
      <c r="C3" s="528"/>
      <c r="D3" s="528"/>
      <c r="E3" s="528"/>
    </row>
    <row r="4" spans="1:5" s="258" customFormat="1" ht="24" customHeight="1" x14ac:dyDescent="0.25">
      <c r="A4" s="523" t="s">
        <v>1698</v>
      </c>
      <c r="B4" s="526" t="s">
        <v>3207</v>
      </c>
      <c r="C4" s="526"/>
      <c r="D4" s="527" t="s">
        <v>3208</v>
      </c>
      <c r="E4" s="526"/>
    </row>
    <row r="5" spans="1:5" s="258" customFormat="1" ht="24" customHeight="1" x14ac:dyDescent="0.25">
      <c r="A5" s="524"/>
      <c r="B5" s="529" t="s">
        <v>3209</v>
      </c>
      <c r="C5" s="529" t="s">
        <v>3210</v>
      </c>
      <c r="D5" s="529" t="s">
        <v>3209</v>
      </c>
      <c r="E5" s="531" t="s">
        <v>3210</v>
      </c>
    </row>
    <row r="6" spans="1:5" s="258" customFormat="1" ht="27" customHeight="1" x14ac:dyDescent="0.25">
      <c r="A6" s="524"/>
      <c r="B6" s="530"/>
      <c r="C6" s="530"/>
      <c r="D6" s="530"/>
      <c r="E6" s="532"/>
    </row>
    <row r="7" spans="1:5" s="258" customFormat="1" ht="21" customHeight="1" x14ac:dyDescent="0.25">
      <c r="A7" s="525"/>
      <c r="B7" s="180" t="s">
        <v>1441</v>
      </c>
      <c r="C7" s="180" t="s">
        <v>1443</v>
      </c>
      <c r="D7" s="180" t="s">
        <v>1441</v>
      </c>
      <c r="E7" s="180" t="s">
        <v>1443</v>
      </c>
    </row>
    <row r="8" spans="1:5" s="258" customFormat="1" ht="21" customHeight="1" x14ac:dyDescent="0.25">
      <c r="A8" s="179"/>
      <c r="B8" s="183"/>
      <c r="C8" s="181"/>
      <c r="D8" s="181"/>
      <c r="E8" s="181"/>
    </row>
    <row r="9" spans="1:5" s="258" customFormat="1" ht="21" customHeight="1" x14ac:dyDescent="0.25">
      <c r="A9" s="182" t="s">
        <v>3211</v>
      </c>
      <c r="B9" s="183">
        <v>125926</v>
      </c>
      <c r="C9" s="184">
        <v>78431.724904000002</v>
      </c>
      <c r="D9" s="183">
        <v>99366</v>
      </c>
      <c r="E9" s="184">
        <v>84521.237106</v>
      </c>
    </row>
    <row r="10" spans="1:5" s="258" customFormat="1" ht="21" customHeight="1" x14ac:dyDescent="0.25">
      <c r="A10" s="182"/>
      <c r="B10" s="183"/>
      <c r="C10" s="184"/>
      <c r="D10" s="183"/>
      <c r="E10" s="184"/>
    </row>
    <row r="11" spans="1:5" s="258" customFormat="1" ht="21" customHeight="1" x14ac:dyDescent="0.25">
      <c r="A11" s="185" t="s">
        <v>3212</v>
      </c>
      <c r="B11" s="183"/>
      <c r="C11" s="183"/>
      <c r="D11" s="183"/>
      <c r="E11" s="183"/>
    </row>
    <row r="12" spans="1:5" s="258" customFormat="1" ht="21" customHeight="1" x14ac:dyDescent="0.25">
      <c r="A12" s="182" t="s">
        <v>3366</v>
      </c>
      <c r="B12" s="183">
        <v>2356</v>
      </c>
      <c r="C12" s="184">
        <v>472.88678499999997</v>
      </c>
      <c r="D12" s="183">
        <v>1357</v>
      </c>
      <c r="E12" s="184">
        <v>299.78608000000003</v>
      </c>
    </row>
    <row r="13" spans="1:5" s="256" customFormat="1" ht="21" customHeight="1" x14ac:dyDescent="0.25">
      <c r="A13" s="182" t="s">
        <v>3213</v>
      </c>
      <c r="B13" s="183">
        <v>37</v>
      </c>
      <c r="C13" s="184">
        <v>47.161709999999999</v>
      </c>
      <c r="D13" s="183">
        <v>41</v>
      </c>
      <c r="E13" s="184">
        <v>119.07283</v>
      </c>
    </row>
    <row r="14" spans="1:5" s="258" customFormat="1" ht="21" customHeight="1" x14ac:dyDescent="0.25">
      <c r="A14" s="182" t="s">
        <v>3214</v>
      </c>
      <c r="B14" s="183">
        <v>6931</v>
      </c>
      <c r="C14" s="184">
        <v>18047.445378</v>
      </c>
      <c r="D14" s="183">
        <v>6795</v>
      </c>
      <c r="E14" s="184">
        <v>32740.267828</v>
      </c>
    </row>
    <row r="15" spans="1:5" s="258" customFormat="1" ht="21" customHeight="1" x14ac:dyDescent="0.25">
      <c r="A15" s="182" t="s">
        <v>3215</v>
      </c>
      <c r="B15" s="183">
        <v>1018</v>
      </c>
      <c r="C15" s="184">
        <v>13922.716103000001</v>
      </c>
      <c r="D15" s="183">
        <v>665</v>
      </c>
      <c r="E15" s="184">
        <v>9197.3117839999995</v>
      </c>
    </row>
    <row r="16" spans="1:5" s="258" customFormat="1" ht="21" customHeight="1" x14ac:dyDescent="0.25">
      <c r="A16" s="182" t="s">
        <v>3216</v>
      </c>
      <c r="B16" s="183">
        <v>215</v>
      </c>
      <c r="C16" s="184">
        <v>675.65782999999999</v>
      </c>
      <c r="D16" s="183">
        <v>231</v>
      </c>
      <c r="E16" s="184">
        <v>433.84202900000003</v>
      </c>
    </row>
    <row r="17" spans="1:5" s="258" customFormat="1" ht="21" customHeight="1" x14ac:dyDescent="0.25">
      <c r="A17" s="182" t="s">
        <v>3217</v>
      </c>
      <c r="B17" s="183">
        <v>16530</v>
      </c>
      <c r="C17" s="184">
        <v>5994.2571209999996</v>
      </c>
      <c r="D17" s="183">
        <v>10526</v>
      </c>
      <c r="E17" s="184">
        <v>3611.3854540000002</v>
      </c>
    </row>
    <row r="18" spans="1:5" s="258" customFormat="1" ht="21" customHeight="1" x14ac:dyDescent="0.25">
      <c r="A18" s="182" t="s">
        <v>3218</v>
      </c>
      <c r="B18" s="183">
        <v>24747</v>
      </c>
      <c r="C18" s="184">
        <v>20395.980680000001</v>
      </c>
      <c r="D18" s="183">
        <v>23077</v>
      </c>
      <c r="E18" s="184">
        <v>18315.058174999998</v>
      </c>
    </row>
    <row r="19" spans="1:5" s="258" customFormat="1" ht="21" customHeight="1" x14ac:dyDescent="0.25">
      <c r="A19" s="182" t="s">
        <v>3219</v>
      </c>
      <c r="B19" s="183">
        <v>3960</v>
      </c>
      <c r="C19" s="184">
        <v>2064.7652929999999</v>
      </c>
      <c r="D19" s="183">
        <v>3175</v>
      </c>
      <c r="E19" s="184">
        <v>1862.620997</v>
      </c>
    </row>
    <row r="20" spans="1:5" s="258" customFormat="1" ht="21" customHeight="1" x14ac:dyDescent="0.25">
      <c r="A20" s="182" t="s">
        <v>3220</v>
      </c>
      <c r="B20" s="183">
        <v>5203</v>
      </c>
      <c r="C20" s="184">
        <v>11850.679167</v>
      </c>
      <c r="D20" s="183">
        <v>4872</v>
      </c>
      <c r="E20" s="184">
        <v>9926.9862190000003</v>
      </c>
    </row>
    <row r="21" spans="1:5" s="258" customFormat="1" ht="21" customHeight="1" x14ac:dyDescent="0.25">
      <c r="A21" s="182" t="s">
        <v>3221</v>
      </c>
      <c r="B21" s="183">
        <v>15584</v>
      </c>
      <c r="C21" s="184">
        <v>6480.53622</v>
      </c>
      <c r="D21" s="183">
        <v>15030</v>
      </c>
      <c r="E21" s="184">
        <v>6525.4509589999998</v>
      </c>
    </row>
    <row r="22" spans="1:5" s="258" customFormat="1" ht="21" customHeight="1" x14ac:dyDescent="0.25">
      <c r="A22" s="182" t="s">
        <v>3222</v>
      </c>
      <c r="B22" s="183">
        <v>4863</v>
      </c>
      <c r="C22" s="184">
        <v>1491.021144</v>
      </c>
      <c r="D22" s="183">
        <v>5474</v>
      </c>
      <c r="E22" s="184">
        <v>3047.3314190000001</v>
      </c>
    </row>
    <row r="23" spans="1:5" s="258" customFormat="1" ht="21" customHeight="1" x14ac:dyDescent="0.25">
      <c r="A23" s="182" t="s">
        <v>3223</v>
      </c>
      <c r="B23" s="183">
        <v>16170</v>
      </c>
      <c r="C23" s="184">
        <v>2027.5500589999999</v>
      </c>
      <c r="D23" s="183">
        <v>14329</v>
      </c>
      <c r="E23" s="184">
        <v>1650.0330140000001</v>
      </c>
    </row>
    <row r="24" spans="1:5" s="258" customFormat="1" ht="21" customHeight="1" x14ac:dyDescent="0.25">
      <c r="A24" s="182" t="s">
        <v>3224</v>
      </c>
      <c r="B24" s="183">
        <v>4906</v>
      </c>
      <c r="C24" s="184">
        <v>1551.7317929999999</v>
      </c>
      <c r="D24" s="183">
        <v>3115</v>
      </c>
      <c r="E24" s="184">
        <v>3245.5931409999998</v>
      </c>
    </row>
    <row r="25" spans="1:5" s="258" customFormat="1" ht="21" customHeight="1" x14ac:dyDescent="0.25">
      <c r="A25" s="182" t="s">
        <v>3365</v>
      </c>
      <c r="B25" s="183">
        <v>902</v>
      </c>
      <c r="C25" s="184">
        <v>980.81830200000002</v>
      </c>
      <c r="D25" s="183">
        <v>528</v>
      </c>
      <c r="E25" s="184">
        <v>688.029223</v>
      </c>
    </row>
    <row r="26" spans="1:5" s="258" customFormat="1" ht="21" customHeight="1" x14ac:dyDescent="0.25">
      <c r="A26" s="182" t="s">
        <v>3225</v>
      </c>
      <c r="B26" s="183">
        <v>6605</v>
      </c>
      <c r="C26" s="184">
        <v>3614.112635</v>
      </c>
      <c r="D26" s="183">
        <v>5278</v>
      </c>
      <c r="E26" s="184">
        <v>3228.3475570000001</v>
      </c>
    </row>
    <row r="27" spans="1:5" s="258" customFormat="1" ht="21" customHeight="1" x14ac:dyDescent="0.25">
      <c r="A27" s="182" t="s">
        <v>3226</v>
      </c>
      <c r="B27" s="183">
        <v>15569</v>
      </c>
      <c r="C27" s="184">
        <v>3871.453313</v>
      </c>
      <c r="D27" s="183">
        <v>10207</v>
      </c>
      <c r="E27" s="184">
        <v>3379.913106</v>
      </c>
    </row>
    <row r="28" spans="1:5" s="258" customFormat="1" ht="21" customHeight="1" x14ac:dyDescent="0.25">
      <c r="A28" s="182" t="s">
        <v>3227</v>
      </c>
      <c r="B28" s="183">
        <v>9737</v>
      </c>
      <c r="C28" s="184">
        <v>2923.379203</v>
      </c>
      <c r="D28" s="183">
        <v>6131</v>
      </c>
      <c r="E28" s="184">
        <v>2609.0248360000001</v>
      </c>
    </row>
    <row r="29" spans="1:5" s="259" customFormat="1" ht="21" customHeight="1" x14ac:dyDescent="0.25">
      <c r="A29" s="182" t="s">
        <v>3228</v>
      </c>
      <c r="B29" s="412" t="s">
        <v>3412</v>
      </c>
      <c r="C29" s="412" t="s">
        <v>3412</v>
      </c>
      <c r="D29" s="412" t="s">
        <v>3412</v>
      </c>
      <c r="E29" s="412" t="s">
        <v>3412</v>
      </c>
    </row>
    <row r="30" spans="1:5" s="258" customFormat="1" ht="21" customHeight="1" x14ac:dyDescent="0.25">
      <c r="A30" s="182" t="s">
        <v>3229</v>
      </c>
      <c r="B30" s="183">
        <v>1567</v>
      </c>
      <c r="C30" s="184">
        <v>112.64816</v>
      </c>
      <c r="D30" s="183">
        <v>1216</v>
      </c>
      <c r="E30" s="184">
        <v>118.529599</v>
      </c>
    </row>
    <row r="31" spans="1:5" s="258" customFormat="1" ht="21" customHeight="1" x14ac:dyDescent="0.25">
      <c r="A31" s="182" t="s">
        <v>3230</v>
      </c>
      <c r="B31" s="183">
        <v>2186</v>
      </c>
      <c r="C31" s="184">
        <v>1087.7467099999999</v>
      </c>
      <c r="D31" s="183">
        <v>1405</v>
      </c>
      <c r="E31" s="184">
        <v>754.97349899999995</v>
      </c>
    </row>
    <row r="32" spans="1:5" s="258" customFormat="1" ht="21" customHeight="1" x14ac:dyDescent="0.25">
      <c r="A32" s="182" t="s">
        <v>3231</v>
      </c>
      <c r="B32" s="183">
        <v>3084</v>
      </c>
      <c r="C32" s="184">
        <v>386.08815199999998</v>
      </c>
      <c r="D32" s="183">
        <v>1988</v>
      </c>
      <c r="E32" s="184">
        <v>328.02381800000001</v>
      </c>
    </row>
    <row r="33" spans="1:5" s="258" customFormat="1" ht="21" customHeight="1" x14ac:dyDescent="0.25">
      <c r="A33" s="182" t="s">
        <v>3232</v>
      </c>
      <c r="B33" s="183">
        <v>8503</v>
      </c>
      <c r="C33" s="184">
        <v>829.06982600000003</v>
      </c>
      <c r="D33" s="183">
        <v>7003</v>
      </c>
      <c r="E33" s="184">
        <v>754.71371399999998</v>
      </c>
    </row>
    <row r="34" spans="1:5" s="258" customFormat="1" ht="21" customHeight="1" x14ac:dyDescent="0.25">
      <c r="A34" s="186"/>
      <c r="B34" s="183"/>
      <c r="C34" s="184"/>
      <c r="D34" s="183"/>
      <c r="E34" s="184"/>
    </row>
    <row r="35" spans="1:5" s="258" customFormat="1" ht="21" customHeight="1" x14ac:dyDescent="0.25">
      <c r="A35" s="185" t="s">
        <v>1720</v>
      </c>
      <c r="B35" s="183"/>
      <c r="C35" s="184"/>
      <c r="D35" s="183"/>
      <c r="E35" s="184"/>
    </row>
    <row r="36" spans="1:5" s="258" customFormat="1" ht="21" customHeight="1" x14ac:dyDescent="0.25">
      <c r="A36" s="188" t="s">
        <v>3233</v>
      </c>
      <c r="B36" s="183">
        <v>57580</v>
      </c>
      <c r="C36" s="184">
        <v>1747.9187589999999</v>
      </c>
      <c r="D36" s="183">
        <v>43378</v>
      </c>
      <c r="E36" s="184">
        <v>1325.4995510000001</v>
      </c>
    </row>
    <row r="37" spans="1:5" s="258" customFormat="1" ht="21" customHeight="1" x14ac:dyDescent="0.25">
      <c r="A37" s="188" t="s">
        <v>191</v>
      </c>
      <c r="B37" s="183">
        <v>26501</v>
      </c>
      <c r="C37" s="184">
        <v>1867.329694</v>
      </c>
      <c r="D37" s="183">
        <v>21967</v>
      </c>
      <c r="E37" s="184">
        <v>1548.8409369999999</v>
      </c>
    </row>
    <row r="38" spans="1:5" s="258" customFormat="1" ht="21" customHeight="1" x14ac:dyDescent="0.25">
      <c r="A38" s="188" t="s">
        <v>192</v>
      </c>
      <c r="B38" s="183">
        <v>21261</v>
      </c>
      <c r="C38" s="184">
        <v>3312.04223</v>
      </c>
      <c r="D38" s="183">
        <v>17320</v>
      </c>
      <c r="E38" s="184">
        <v>2698.7423319999998</v>
      </c>
    </row>
    <row r="39" spans="1:5" s="258" customFormat="1" ht="21" customHeight="1" x14ac:dyDescent="0.25">
      <c r="A39" s="188" t="s">
        <v>193</v>
      </c>
      <c r="B39" s="183">
        <v>9006</v>
      </c>
      <c r="C39" s="184">
        <v>3147.8816999999999</v>
      </c>
      <c r="D39" s="183">
        <v>7090</v>
      </c>
      <c r="E39" s="184">
        <v>2483.6555370000001</v>
      </c>
    </row>
    <row r="40" spans="1:5" s="258" customFormat="1" ht="21" customHeight="1" x14ac:dyDescent="0.25">
      <c r="A40" s="188" t="s">
        <v>194</v>
      </c>
      <c r="B40" s="183">
        <v>5255</v>
      </c>
      <c r="C40" s="184">
        <v>3675.3489039999999</v>
      </c>
      <c r="D40" s="183">
        <v>4182</v>
      </c>
      <c r="E40" s="184">
        <v>2935.8543420000001</v>
      </c>
    </row>
    <row r="41" spans="1:5" s="258" customFormat="1" ht="21" customHeight="1" x14ac:dyDescent="0.25">
      <c r="A41" s="188" t="s">
        <v>195</v>
      </c>
      <c r="B41" s="183">
        <v>5607</v>
      </c>
      <c r="C41" s="184">
        <v>14614.251593000001</v>
      </c>
      <c r="D41" s="183">
        <v>4568</v>
      </c>
      <c r="E41" s="184">
        <v>12546.898209000001</v>
      </c>
    </row>
    <row r="42" spans="1:5" s="258" customFormat="1" ht="21" customHeight="1" x14ac:dyDescent="0.25">
      <c r="A42" s="189" t="s">
        <v>196</v>
      </c>
      <c r="B42" s="183">
        <v>716</v>
      </c>
      <c r="C42" s="184">
        <v>50066.952023999998</v>
      </c>
      <c r="D42" s="183">
        <v>861</v>
      </c>
      <c r="E42" s="184">
        <v>60981.746198000001</v>
      </c>
    </row>
    <row r="43" spans="1:5" s="258" customFormat="1" ht="21" customHeight="1" x14ac:dyDescent="0.25">
      <c r="A43" s="182"/>
      <c r="B43" s="183"/>
      <c r="C43" s="184"/>
      <c r="D43" s="183"/>
      <c r="E43" s="184"/>
    </row>
    <row r="44" spans="1:5" s="258" customFormat="1" ht="21" customHeight="1" x14ac:dyDescent="0.25">
      <c r="A44" s="190" t="s">
        <v>2711</v>
      </c>
      <c r="B44" s="183"/>
      <c r="C44" s="184"/>
      <c r="D44" s="183"/>
      <c r="E44" s="184"/>
    </row>
    <row r="45" spans="1:5" s="258" customFormat="1" ht="21" customHeight="1" x14ac:dyDescent="0.25">
      <c r="A45" s="182" t="s">
        <v>1852</v>
      </c>
      <c r="B45" s="183">
        <v>81147</v>
      </c>
      <c r="C45" s="184">
        <v>9501.0297410000003</v>
      </c>
      <c r="D45" s="183">
        <v>73014</v>
      </c>
      <c r="E45" s="184">
        <v>12263.36124</v>
      </c>
    </row>
    <row r="46" spans="1:5" s="258" customFormat="1" ht="21" customHeight="1" x14ac:dyDescent="0.25">
      <c r="A46" s="182" t="s">
        <v>99</v>
      </c>
      <c r="B46" s="183">
        <v>17435</v>
      </c>
      <c r="C46" s="184">
        <v>15223.94472</v>
      </c>
      <c r="D46" s="183">
        <v>13904</v>
      </c>
      <c r="E46" s="184">
        <v>15765.992214</v>
      </c>
    </row>
    <row r="47" spans="1:5" s="258" customFormat="1" ht="21" customHeight="1" x14ac:dyDescent="0.25">
      <c r="A47" s="182" t="s">
        <v>100</v>
      </c>
      <c r="B47" s="183">
        <v>24420</v>
      </c>
      <c r="C47" s="184">
        <v>48368.441895000004</v>
      </c>
      <c r="D47" s="183">
        <v>11074</v>
      </c>
      <c r="E47" s="184">
        <v>54775.469932</v>
      </c>
    </row>
    <row r="48" spans="1:5" s="258" customFormat="1" ht="21" customHeight="1" x14ac:dyDescent="0.25">
      <c r="A48" s="182" t="s">
        <v>1853</v>
      </c>
      <c r="B48" s="183">
        <v>2924</v>
      </c>
      <c r="C48" s="184">
        <v>5338.308548</v>
      </c>
      <c r="D48" s="183">
        <v>1374</v>
      </c>
      <c r="E48" s="184">
        <v>1716.41372</v>
      </c>
    </row>
    <row r="49" spans="1:5" s="258" customFormat="1" ht="42" customHeight="1" x14ac:dyDescent="0.25">
      <c r="A49" s="191"/>
      <c r="B49" s="187"/>
      <c r="C49" s="184"/>
      <c r="D49" s="187"/>
      <c r="E49" s="184"/>
    </row>
    <row r="50" spans="1:5" s="258" customFormat="1" ht="17.25" customHeight="1" x14ac:dyDescent="0.25">
      <c r="A50" s="192" t="s">
        <v>1194</v>
      </c>
      <c r="B50" s="187"/>
      <c r="C50" s="184"/>
      <c r="D50" s="187"/>
      <c r="E50" s="184"/>
    </row>
    <row r="51" spans="1:5" s="258" customFormat="1" ht="17.25" customHeight="1" x14ac:dyDescent="0.25">
      <c r="A51" s="192" t="s">
        <v>1195</v>
      </c>
      <c r="B51" s="187"/>
      <c r="C51" s="184"/>
      <c r="D51" s="187"/>
      <c r="E51" s="184"/>
    </row>
    <row r="52" spans="1:5" s="258" customFormat="1" ht="17.25" customHeight="1" x14ac:dyDescent="0.25">
      <c r="A52" s="193" t="s">
        <v>3418</v>
      </c>
      <c r="B52" s="187"/>
      <c r="C52" s="184"/>
      <c r="D52" s="187"/>
      <c r="E52" s="184"/>
    </row>
    <row r="53" spans="1:5" s="258" customFormat="1" ht="17.25" customHeight="1" x14ac:dyDescent="0.25">
      <c r="A53" s="192" t="s">
        <v>1196</v>
      </c>
      <c r="B53" s="187"/>
      <c r="C53" s="184"/>
      <c r="D53" s="187"/>
      <c r="E53" s="184"/>
    </row>
    <row r="54" spans="1:5" ht="17.25" customHeight="1" x14ac:dyDescent="0.25">
      <c r="A54" s="193" t="s">
        <v>1197</v>
      </c>
      <c r="B54" s="187"/>
      <c r="C54" s="184"/>
      <c r="D54" s="187"/>
      <c r="E54" s="184"/>
    </row>
    <row r="55" spans="1:5" ht="17.25" customHeight="1" x14ac:dyDescent="0.25">
      <c r="A55" s="194" t="s">
        <v>1198</v>
      </c>
      <c r="B55" s="192"/>
      <c r="C55" s="195"/>
      <c r="D55" s="87"/>
      <c r="E55" s="195"/>
    </row>
    <row r="56" spans="1:5" ht="15.75" x14ac:dyDescent="0.25">
      <c r="A56" s="193" t="s">
        <v>3361</v>
      </c>
    </row>
  </sheetData>
  <sheetProtection selectLockedCells="1" selectUnlockedCells="1"/>
  <mergeCells count="10">
    <mergeCell ref="A1:E1"/>
    <mergeCell ref="A2:E2"/>
    <mergeCell ref="A4:A7"/>
    <mergeCell ref="B4:C4"/>
    <mergeCell ref="D4:E4"/>
    <mergeCell ref="B3:E3"/>
    <mergeCell ref="B5:B6"/>
    <mergeCell ref="C5:C6"/>
    <mergeCell ref="D5:D6"/>
    <mergeCell ref="E5:E6"/>
  </mergeCells>
  <phoneticPr fontId="12" type="noConversion"/>
  <pageMargins left="0.65" right="0.68" top="0.65" bottom="0.67" header="0.51181102362204722" footer="0.51181102362204722"/>
  <pageSetup paperSize="9" scale="54" orientation="portrait" horizontalDpi="0" verticalDpi="0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 enableFormatConditionsCalculation="0">
    <pageSetUpPr fitToPage="1"/>
  </sheetPr>
  <dimension ref="A1:CJ71"/>
  <sheetViews>
    <sheetView zoomScaleNormal="100" zoomScaleSheetLayoutView="90" workbookViewId="0">
      <selection activeCell="N40" sqref="N40"/>
    </sheetView>
  </sheetViews>
  <sheetFormatPr baseColWidth="10" defaultRowHeight="15" x14ac:dyDescent="0.25"/>
  <cols>
    <col min="1" max="1" width="29.7109375" style="32" customWidth="1"/>
    <col min="2" max="2" width="14.7109375" style="18" customWidth="1"/>
    <col min="3" max="3" width="17.28515625" style="18" customWidth="1"/>
    <col min="4" max="4" width="14.7109375" style="18" customWidth="1"/>
    <col min="5" max="5" width="16.7109375" style="18" customWidth="1"/>
    <col min="6" max="6" width="14.7109375" style="18" customWidth="1"/>
    <col min="7" max="7" width="16.7109375" style="18" customWidth="1"/>
    <col min="8" max="8" width="14.7109375" style="18" customWidth="1"/>
    <col min="9" max="9" width="16.7109375" style="18" customWidth="1"/>
    <col min="10" max="16384" width="11.42578125" style="32"/>
  </cols>
  <sheetData>
    <row r="1" spans="1:88" s="102" customFormat="1" ht="18" customHeight="1" x14ac:dyDescent="0.2">
      <c r="A1" s="468" t="s">
        <v>1199</v>
      </c>
      <c r="B1" s="468"/>
      <c r="C1" s="468"/>
      <c r="D1" s="468"/>
      <c r="E1" s="468"/>
      <c r="F1" s="468"/>
      <c r="G1" s="534"/>
      <c r="H1" s="534"/>
      <c r="I1" s="534"/>
      <c r="J1" s="533"/>
      <c r="K1" s="533"/>
      <c r="L1" s="533"/>
      <c r="M1" s="533"/>
      <c r="N1" s="533"/>
      <c r="O1" s="533"/>
      <c r="P1" s="533"/>
      <c r="Q1" s="533"/>
      <c r="R1" s="533"/>
      <c r="S1" s="533"/>
      <c r="T1" s="533"/>
      <c r="U1" s="533"/>
      <c r="V1" s="533"/>
      <c r="W1" s="533"/>
      <c r="X1" s="533"/>
      <c r="Y1" s="533"/>
      <c r="Z1" s="533"/>
      <c r="AA1" s="533"/>
      <c r="AB1" s="533"/>
      <c r="AC1" s="533"/>
      <c r="AD1" s="533"/>
      <c r="AE1" s="533"/>
      <c r="AF1" s="533"/>
      <c r="AG1" s="533"/>
      <c r="AH1" s="533"/>
      <c r="AI1" s="533"/>
      <c r="AJ1" s="533"/>
      <c r="AK1" s="533"/>
      <c r="AL1" s="533"/>
      <c r="AM1" s="533"/>
      <c r="AN1" s="533"/>
      <c r="AO1" s="533"/>
      <c r="AP1" s="533"/>
      <c r="AQ1" s="533"/>
      <c r="AR1" s="533"/>
      <c r="AS1" s="533"/>
      <c r="AT1" s="533"/>
      <c r="AU1" s="533"/>
      <c r="AV1" s="533"/>
      <c r="AW1" s="533"/>
      <c r="AX1" s="533"/>
      <c r="AY1" s="533"/>
      <c r="AZ1" s="533"/>
      <c r="BA1" s="533"/>
      <c r="BB1" s="533"/>
      <c r="BC1" s="533"/>
      <c r="BD1" s="533"/>
      <c r="BE1" s="533"/>
      <c r="BF1" s="533"/>
      <c r="BG1" s="533"/>
      <c r="BH1" s="533"/>
      <c r="BI1" s="533"/>
      <c r="BJ1" s="533"/>
      <c r="BK1" s="533"/>
      <c r="BL1" s="533"/>
      <c r="BM1" s="533"/>
      <c r="BN1" s="533"/>
      <c r="BO1" s="533"/>
      <c r="BP1" s="533"/>
      <c r="BQ1" s="533"/>
      <c r="BR1" s="533"/>
      <c r="BS1" s="533"/>
      <c r="BT1" s="533"/>
      <c r="BU1" s="533"/>
      <c r="BV1" s="533"/>
      <c r="BW1" s="533"/>
      <c r="BX1" s="533"/>
      <c r="BY1" s="533"/>
      <c r="BZ1" s="533"/>
      <c r="CA1" s="533"/>
      <c r="CB1" s="533"/>
      <c r="CC1" s="533"/>
      <c r="CD1" s="533"/>
      <c r="CE1" s="533"/>
      <c r="CF1" s="533"/>
      <c r="CG1" s="533"/>
      <c r="CH1" s="533"/>
      <c r="CI1" s="533"/>
      <c r="CJ1" s="533"/>
    </row>
    <row r="2" spans="1:88" s="87" customFormat="1" ht="24" customHeight="1" x14ac:dyDescent="0.25">
      <c r="A2" s="502" t="s">
        <v>3387</v>
      </c>
      <c r="B2" s="502"/>
      <c r="C2" s="502"/>
      <c r="D2" s="502"/>
      <c r="E2" s="502"/>
      <c r="F2" s="502"/>
      <c r="G2" s="503"/>
      <c r="H2" s="503"/>
      <c r="I2" s="503"/>
    </row>
    <row r="3" spans="1:88" ht="15.75" customHeight="1" x14ac:dyDescent="0.25">
      <c r="A3" s="196"/>
      <c r="B3" s="535"/>
      <c r="C3" s="535"/>
      <c r="D3" s="535"/>
      <c r="E3" s="535"/>
      <c r="F3" s="535"/>
      <c r="G3" s="535"/>
      <c r="H3" s="535"/>
      <c r="I3" s="535"/>
    </row>
    <row r="4" spans="1:88" ht="42" customHeight="1" x14ac:dyDescent="0.2">
      <c r="A4" s="469" t="s">
        <v>1200</v>
      </c>
      <c r="B4" s="81" t="s">
        <v>1201</v>
      </c>
      <c r="C4" s="81" t="s">
        <v>1202</v>
      </c>
      <c r="D4" s="81" t="s">
        <v>1201</v>
      </c>
      <c r="E4" s="81" t="s">
        <v>1202</v>
      </c>
      <c r="F4" s="81" t="s">
        <v>1201</v>
      </c>
      <c r="G4" s="81" t="s">
        <v>1202</v>
      </c>
      <c r="H4" s="81" t="s">
        <v>1201</v>
      </c>
      <c r="I4" s="82" t="s">
        <v>1202</v>
      </c>
    </row>
    <row r="5" spans="1:88" ht="21.95" customHeight="1" x14ac:dyDescent="0.2">
      <c r="A5" s="470"/>
      <c r="B5" s="197" t="s">
        <v>1441</v>
      </c>
      <c r="C5" s="197" t="s">
        <v>837</v>
      </c>
      <c r="D5" s="197" t="s">
        <v>1441</v>
      </c>
      <c r="E5" s="197" t="s">
        <v>837</v>
      </c>
      <c r="F5" s="197" t="s">
        <v>1441</v>
      </c>
      <c r="G5" s="197" t="s">
        <v>837</v>
      </c>
      <c r="H5" s="197" t="s">
        <v>1441</v>
      </c>
      <c r="I5" s="198" t="s">
        <v>837</v>
      </c>
    </row>
    <row r="6" spans="1:88" ht="40.5" customHeight="1" x14ac:dyDescent="0.25">
      <c r="A6" s="7"/>
      <c r="B6" s="460" t="s">
        <v>1203</v>
      </c>
      <c r="C6" s="449"/>
      <c r="D6" s="460" t="s">
        <v>1204</v>
      </c>
      <c r="E6" s="449"/>
      <c r="F6" s="460" t="s">
        <v>1205</v>
      </c>
      <c r="G6" s="449"/>
      <c r="H6" s="460" t="s">
        <v>1206</v>
      </c>
      <c r="I6" s="449"/>
    </row>
    <row r="7" spans="1:88" ht="15.75" customHeight="1" x14ac:dyDescent="0.25">
      <c r="A7" s="199" t="s">
        <v>732</v>
      </c>
      <c r="B7" s="200">
        <v>896415</v>
      </c>
      <c r="C7" s="200">
        <v>28584689.798</v>
      </c>
      <c r="D7" s="200">
        <v>28590</v>
      </c>
      <c r="E7" s="200">
        <v>874830.26100000006</v>
      </c>
      <c r="F7" s="200">
        <v>195</v>
      </c>
      <c r="G7" s="200">
        <v>6438.3680000000004</v>
      </c>
      <c r="H7" s="200">
        <v>32524</v>
      </c>
      <c r="I7" s="200">
        <v>1057854.571</v>
      </c>
    </row>
    <row r="8" spans="1:88" ht="15.95" customHeight="1" x14ac:dyDescent="0.25">
      <c r="A8" s="199" t="s">
        <v>1207</v>
      </c>
      <c r="B8" s="200">
        <v>648339</v>
      </c>
      <c r="C8" s="200">
        <v>46561941.428999998</v>
      </c>
      <c r="D8" s="200">
        <v>16323</v>
      </c>
      <c r="E8" s="200">
        <v>1170458.0970000001</v>
      </c>
      <c r="F8" s="200">
        <v>145</v>
      </c>
      <c r="G8" s="200">
        <v>10075.941000000001</v>
      </c>
      <c r="H8" s="200">
        <v>30397</v>
      </c>
      <c r="I8" s="200">
        <v>2213386.2039999999</v>
      </c>
    </row>
    <row r="9" spans="1:88" ht="15.95" customHeight="1" x14ac:dyDescent="0.25">
      <c r="A9" s="199" t="s">
        <v>1208</v>
      </c>
      <c r="B9" s="200">
        <v>713519</v>
      </c>
      <c r="C9" s="200">
        <v>113719982.186</v>
      </c>
      <c r="D9" s="200">
        <v>20425</v>
      </c>
      <c r="E9" s="200">
        <v>3344338.3390000002</v>
      </c>
      <c r="F9" s="200">
        <v>240</v>
      </c>
      <c r="G9" s="200">
        <v>39868.851999999999</v>
      </c>
      <c r="H9" s="200">
        <v>44908</v>
      </c>
      <c r="I9" s="200">
        <v>7405833.4819999998</v>
      </c>
    </row>
    <row r="10" spans="1:88" ht="15.95" customHeight="1" x14ac:dyDescent="0.25">
      <c r="A10" s="199" t="s">
        <v>1209</v>
      </c>
      <c r="B10" s="200">
        <v>372876</v>
      </c>
      <c r="C10" s="200">
        <v>131797322.248</v>
      </c>
      <c r="D10" s="200">
        <v>13720</v>
      </c>
      <c r="E10" s="200">
        <v>4858062.0190000003</v>
      </c>
      <c r="F10" s="200">
        <v>204</v>
      </c>
      <c r="G10" s="200">
        <v>74304.539999999994</v>
      </c>
      <c r="H10" s="200">
        <v>34576</v>
      </c>
      <c r="I10" s="200">
        <v>12404222.261</v>
      </c>
    </row>
    <row r="11" spans="1:88" ht="15.95" customHeight="1" x14ac:dyDescent="0.25">
      <c r="A11" s="199" t="s">
        <v>1210</v>
      </c>
      <c r="B11" s="200">
        <v>252588</v>
      </c>
      <c r="C11" s="200">
        <v>177711244.49900001</v>
      </c>
      <c r="D11" s="200">
        <v>8143</v>
      </c>
      <c r="E11" s="200">
        <v>5644808.5700000003</v>
      </c>
      <c r="F11" s="200">
        <v>267</v>
      </c>
      <c r="G11" s="200">
        <v>194355.163</v>
      </c>
      <c r="H11" s="200">
        <v>29340</v>
      </c>
      <c r="I11" s="200">
        <v>20834518.519000001</v>
      </c>
    </row>
    <row r="12" spans="1:88" ht="15.95" customHeight="1" x14ac:dyDescent="0.25">
      <c r="A12" s="199" t="s">
        <v>1211</v>
      </c>
      <c r="B12" s="200">
        <v>157874</v>
      </c>
      <c r="C12" s="200">
        <v>221097884.89500001</v>
      </c>
      <c r="D12" s="200">
        <v>3920</v>
      </c>
      <c r="E12" s="200">
        <v>5371163.2719999999</v>
      </c>
      <c r="F12" s="200">
        <v>267</v>
      </c>
      <c r="G12" s="200">
        <v>389259.72600000002</v>
      </c>
      <c r="H12" s="200">
        <v>21332</v>
      </c>
      <c r="I12" s="200">
        <v>30156884.837000001</v>
      </c>
    </row>
    <row r="13" spans="1:88" ht="15.75" customHeight="1" x14ac:dyDescent="0.25">
      <c r="A13" s="199" t="s">
        <v>1212</v>
      </c>
      <c r="B13" s="200">
        <v>111075</v>
      </c>
      <c r="C13" s="200">
        <v>343265157.49000001</v>
      </c>
      <c r="D13" s="200">
        <v>2321</v>
      </c>
      <c r="E13" s="200">
        <v>6963957.9730000002</v>
      </c>
      <c r="F13" s="200">
        <v>342</v>
      </c>
      <c r="G13" s="200">
        <v>1124121.2720000001</v>
      </c>
      <c r="H13" s="200">
        <v>19181</v>
      </c>
      <c r="I13" s="200">
        <v>60941961.737999998</v>
      </c>
    </row>
    <row r="14" spans="1:88" ht="15.95" customHeight="1" x14ac:dyDescent="0.25">
      <c r="A14" s="199" t="s">
        <v>1213</v>
      </c>
      <c r="B14" s="200">
        <v>42058</v>
      </c>
      <c r="C14" s="200">
        <v>292757804.05299997</v>
      </c>
      <c r="D14" s="200">
        <v>573</v>
      </c>
      <c r="E14" s="200">
        <v>3857569.1609999998</v>
      </c>
      <c r="F14" s="200">
        <v>148</v>
      </c>
      <c r="G14" s="200">
        <v>1065487.442</v>
      </c>
      <c r="H14" s="200">
        <v>9408</v>
      </c>
      <c r="I14" s="200">
        <v>66379017.07</v>
      </c>
    </row>
    <row r="15" spans="1:88" ht="15.95" customHeight="1" x14ac:dyDescent="0.25">
      <c r="A15" s="199" t="s">
        <v>1214</v>
      </c>
      <c r="B15" s="200">
        <v>27285</v>
      </c>
      <c r="C15" s="200">
        <v>419523545.64399999</v>
      </c>
      <c r="D15" s="200">
        <v>191</v>
      </c>
      <c r="E15" s="200">
        <v>2768392.8059999999</v>
      </c>
      <c r="F15" s="200">
        <v>105</v>
      </c>
      <c r="G15" s="200">
        <v>1584648.6470000001</v>
      </c>
      <c r="H15" s="200">
        <v>7911</v>
      </c>
      <c r="I15" s="200">
        <v>123146270.48199999</v>
      </c>
    </row>
    <row r="16" spans="1:88" ht="15.95" customHeight="1" x14ac:dyDescent="0.25">
      <c r="A16" s="199" t="s">
        <v>1215</v>
      </c>
      <c r="B16" s="200">
        <v>10110</v>
      </c>
      <c r="C16" s="200">
        <v>352478589.56800002</v>
      </c>
      <c r="D16" s="200">
        <v>37</v>
      </c>
      <c r="E16" s="200">
        <v>1358904.0290000001</v>
      </c>
      <c r="F16" s="200">
        <v>25</v>
      </c>
      <c r="G16" s="200">
        <v>878375.94499999995</v>
      </c>
      <c r="H16" s="200">
        <v>3487</v>
      </c>
      <c r="I16" s="200">
        <v>121705268.411</v>
      </c>
    </row>
    <row r="17" spans="1:9" ht="15.95" customHeight="1" x14ac:dyDescent="0.25">
      <c r="A17" s="199" t="s">
        <v>1216</v>
      </c>
      <c r="B17" s="200">
        <v>5560</v>
      </c>
      <c r="C17" s="200">
        <v>386412614.91600001</v>
      </c>
      <c r="D17" s="200">
        <v>26</v>
      </c>
      <c r="E17" s="200">
        <v>1841380.301</v>
      </c>
      <c r="F17" s="200">
        <v>13</v>
      </c>
      <c r="G17" s="200">
        <v>879781.18799999997</v>
      </c>
      <c r="H17" s="200">
        <v>2060</v>
      </c>
      <c r="I17" s="200">
        <v>142931367.87400001</v>
      </c>
    </row>
    <row r="18" spans="1:9" ht="15.95" customHeight="1" x14ac:dyDescent="0.25">
      <c r="A18" s="199" t="s">
        <v>1217</v>
      </c>
      <c r="B18" s="200">
        <v>3488</v>
      </c>
      <c r="C18" s="200">
        <v>532083014.28100002</v>
      </c>
      <c r="D18" s="200">
        <v>10</v>
      </c>
      <c r="E18" s="200">
        <v>1474155.682</v>
      </c>
      <c r="F18" s="200">
        <v>8</v>
      </c>
      <c r="G18" s="200">
        <v>957460.11</v>
      </c>
      <c r="H18" s="200">
        <v>1326</v>
      </c>
      <c r="I18" s="200">
        <v>202642315.26699999</v>
      </c>
    </row>
    <row r="19" spans="1:9" ht="15.95" customHeight="1" x14ac:dyDescent="0.25">
      <c r="A19" s="199" t="s">
        <v>1218</v>
      </c>
      <c r="B19" s="200">
        <v>2351</v>
      </c>
      <c r="C19" s="405">
        <v>2719573235.79</v>
      </c>
      <c r="D19" s="200">
        <v>4</v>
      </c>
      <c r="E19" s="200">
        <v>1730041.922</v>
      </c>
      <c r="F19" s="200">
        <v>11</v>
      </c>
      <c r="G19" s="200">
        <v>14054490.013</v>
      </c>
      <c r="H19" s="200">
        <v>887</v>
      </c>
      <c r="I19" s="405">
        <v>1217008083.7639999</v>
      </c>
    </row>
    <row r="20" spans="1:9" ht="15.95" customHeight="1" x14ac:dyDescent="0.25">
      <c r="A20" s="199" t="s">
        <v>1219</v>
      </c>
      <c r="B20" s="200">
        <v>3243538</v>
      </c>
      <c r="C20" s="405">
        <v>5765567026.7969999</v>
      </c>
      <c r="D20" s="200">
        <v>94283</v>
      </c>
      <c r="E20" s="200">
        <v>41258062.431999996</v>
      </c>
      <c r="F20" s="200">
        <v>1970</v>
      </c>
      <c r="G20" s="200">
        <v>21258667.206999999</v>
      </c>
      <c r="H20" s="200">
        <v>237337</v>
      </c>
      <c r="I20" s="405">
        <v>2008826984.48</v>
      </c>
    </row>
    <row r="21" spans="1:9" ht="15" customHeight="1" x14ac:dyDescent="0.25">
      <c r="A21" s="201"/>
      <c r="B21" s="202"/>
      <c r="C21" s="202"/>
      <c r="D21" s="202"/>
      <c r="E21" s="202"/>
      <c r="F21" s="202"/>
      <c r="G21" s="202"/>
      <c r="H21" s="202"/>
      <c r="I21" s="202"/>
    </row>
    <row r="22" spans="1:9" ht="40.5" customHeight="1" x14ac:dyDescent="0.25">
      <c r="A22" s="7"/>
      <c r="B22" s="460" t="s">
        <v>1220</v>
      </c>
      <c r="C22" s="449"/>
      <c r="D22" s="460" t="s">
        <v>2455</v>
      </c>
      <c r="E22" s="449"/>
      <c r="F22" s="460" t="s">
        <v>2672</v>
      </c>
      <c r="G22" s="449"/>
      <c r="H22" s="460" t="s">
        <v>2673</v>
      </c>
      <c r="I22" s="449"/>
    </row>
    <row r="23" spans="1:9" ht="15.95" customHeight="1" x14ac:dyDescent="0.25">
      <c r="A23" s="199" t="s">
        <v>732</v>
      </c>
      <c r="B23" s="200">
        <v>2698</v>
      </c>
      <c r="C23" s="200">
        <v>86118.33</v>
      </c>
      <c r="D23" s="200">
        <v>212</v>
      </c>
      <c r="E23" s="200">
        <v>7053.9840000000004</v>
      </c>
      <c r="F23" s="200">
        <v>2435</v>
      </c>
      <c r="G23" s="200">
        <v>79874.888999999996</v>
      </c>
      <c r="H23" s="200">
        <v>5</v>
      </c>
      <c r="I23" s="200">
        <v>150.92699999999999</v>
      </c>
    </row>
    <row r="24" spans="1:9" ht="15.95" customHeight="1" x14ac:dyDescent="0.25">
      <c r="A24" s="199" t="s">
        <v>1207</v>
      </c>
      <c r="B24" s="200">
        <v>2679</v>
      </c>
      <c r="C24" s="200">
        <v>199079.943</v>
      </c>
      <c r="D24" s="200">
        <v>186</v>
      </c>
      <c r="E24" s="200">
        <v>13821.901</v>
      </c>
      <c r="F24" s="200">
        <v>2038</v>
      </c>
      <c r="G24" s="200">
        <v>146032.18700000001</v>
      </c>
      <c r="H24" s="200">
        <v>6</v>
      </c>
      <c r="I24" s="200">
        <v>434.62400000000002</v>
      </c>
    </row>
    <row r="25" spans="1:9" ht="15.95" customHeight="1" x14ac:dyDescent="0.25">
      <c r="A25" s="199" t="s">
        <v>1208</v>
      </c>
      <c r="B25" s="200">
        <v>6437</v>
      </c>
      <c r="C25" s="200">
        <v>1102639.9809999999</v>
      </c>
      <c r="D25" s="200">
        <v>294</v>
      </c>
      <c r="E25" s="200">
        <v>47781.506999999998</v>
      </c>
      <c r="F25" s="200">
        <v>2749</v>
      </c>
      <c r="G25" s="200">
        <v>450234.45299999998</v>
      </c>
      <c r="H25" s="200">
        <v>12</v>
      </c>
      <c r="I25" s="200">
        <v>2040.9549999999999</v>
      </c>
    </row>
    <row r="26" spans="1:9" ht="15.95" customHeight="1" x14ac:dyDescent="0.25">
      <c r="A26" s="199" t="s">
        <v>1209</v>
      </c>
      <c r="B26" s="200">
        <v>6390</v>
      </c>
      <c r="C26" s="200">
        <v>2305229.5219999999</v>
      </c>
      <c r="D26" s="200">
        <v>216</v>
      </c>
      <c r="E26" s="200">
        <v>78017.884000000005</v>
      </c>
      <c r="F26" s="200">
        <v>1835</v>
      </c>
      <c r="G26" s="200">
        <v>654793.38899999997</v>
      </c>
      <c r="H26" s="200">
        <v>9</v>
      </c>
      <c r="I26" s="200">
        <v>3515.8240000000001</v>
      </c>
    </row>
    <row r="27" spans="1:9" ht="15.95" customHeight="1" x14ac:dyDescent="0.25">
      <c r="A27" s="199" t="s">
        <v>1210</v>
      </c>
      <c r="B27" s="200">
        <v>5045</v>
      </c>
      <c r="C27" s="200">
        <v>3544309.0970000001</v>
      </c>
      <c r="D27" s="200">
        <v>226</v>
      </c>
      <c r="E27" s="200">
        <v>163066.17600000001</v>
      </c>
      <c r="F27" s="200">
        <v>1497</v>
      </c>
      <c r="G27" s="200">
        <v>1072085.284</v>
      </c>
      <c r="H27" s="200">
        <v>10</v>
      </c>
      <c r="I27" s="200">
        <v>7464.0590000000002</v>
      </c>
    </row>
    <row r="28" spans="1:9" ht="15.95" customHeight="1" x14ac:dyDescent="0.25">
      <c r="A28" s="199" t="s">
        <v>1211</v>
      </c>
      <c r="B28" s="200">
        <v>2823</v>
      </c>
      <c r="C28" s="200">
        <v>3886624.0860000001</v>
      </c>
      <c r="D28" s="200">
        <v>198</v>
      </c>
      <c r="E28" s="200">
        <v>284809.42700000003</v>
      </c>
      <c r="F28" s="200">
        <v>1049</v>
      </c>
      <c r="G28" s="200">
        <v>1478251.53</v>
      </c>
      <c r="H28" s="200">
        <v>13</v>
      </c>
      <c r="I28" s="200">
        <v>19086.420999999998</v>
      </c>
    </row>
    <row r="29" spans="1:9" ht="15.95" customHeight="1" x14ac:dyDescent="0.25">
      <c r="A29" s="199" t="s">
        <v>1212</v>
      </c>
      <c r="B29" s="200">
        <v>1824</v>
      </c>
      <c r="C29" s="200">
        <v>5649107.5650000004</v>
      </c>
      <c r="D29" s="200">
        <v>307</v>
      </c>
      <c r="E29" s="200">
        <v>999090.57799999998</v>
      </c>
      <c r="F29" s="200">
        <v>871</v>
      </c>
      <c r="G29" s="200">
        <v>2719983.4890000001</v>
      </c>
      <c r="H29" s="200">
        <v>20</v>
      </c>
      <c r="I29" s="200">
        <v>63806.006000000001</v>
      </c>
    </row>
    <row r="30" spans="1:9" ht="15.95" customHeight="1" x14ac:dyDescent="0.25">
      <c r="A30" s="199" t="s">
        <v>1213</v>
      </c>
      <c r="B30" s="200">
        <v>817</v>
      </c>
      <c r="C30" s="200">
        <v>5822699.074</v>
      </c>
      <c r="D30" s="200">
        <v>196</v>
      </c>
      <c r="E30" s="200">
        <v>1405591.081</v>
      </c>
      <c r="F30" s="200">
        <v>348</v>
      </c>
      <c r="G30" s="200">
        <v>2438614.5350000001</v>
      </c>
      <c r="H30" s="200">
        <v>9</v>
      </c>
      <c r="I30" s="200">
        <v>68005.307000000001</v>
      </c>
    </row>
    <row r="31" spans="1:9" ht="15.95" customHeight="1" x14ac:dyDescent="0.25">
      <c r="A31" s="199" t="s">
        <v>1214</v>
      </c>
      <c r="B31" s="200">
        <v>708</v>
      </c>
      <c r="C31" s="200">
        <v>11097787.604</v>
      </c>
      <c r="D31" s="200">
        <v>191</v>
      </c>
      <c r="E31" s="200">
        <v>3126300.986</v>
      </c>
      <c r="F31" s="200">
        <v>222</v>
      </c>
      <c r="G31" s="200">
        <v>3347692.6150000002</v>
      </c>
      <c r="H31" s="200">
        <v>10</v>
      </c>
      <c r="I31" s="200">
        <v>149005.46799999999</v>
      </c>
    </row>
    <row r="32" spans="1:9" ht="15.95" customHeight="1" x14ac:dyDescent="0.25">
      <c r="A32" s="199" t="s">
        <v>1215</v>
      </c>
      <c r="B32" s="200">
        <v>348</v>
      </c>
      <c r="C32" s="200">
        <v>12246793.251</v>
      </c>
      <c r="D32" s="200">
        <v>104</v>
      </c>
      <c r="E32" s="200">
        <v>3676984.3360000001</v>
      </c>
      <c r="F32" s="200">
        <v>73</v>
      </c>
      <c r="G32" s="200">
        <v>2458850.0610000002</v>
      </c>
      <c r="H32" s="200">
        <v>6</v>
      </c>
      <c r="I32" s="200">
        <v>188781.79</v>
      </c>
    </row>
    <row r="33" spans="1:9" ht="15.95" customHeight="1" x14ac:dyDescent="0.25">
      <c r="A33" s="199" t="s">
        <v>1216</v>
      </c>
      <c r="B33" s="200">
        <v>229</v>
      </c>
      <c r="C33" s="200">
        <v>16087226.228</v>
      </c>
      <c r="D33" s="200">
        <v>80</v>
      </c>
      <c r="E33" s="200">
        <v>5609821.9579999996</v>
      </c>
      <c r="F33" s="200">
        <v>24</v>
      </c>
      <c r="G33" s="200">
        <v>1567657.6769999999</v>
      </c>
      <c r="H33" s="200">
        <v>3</v>
      </c>
      <c r="I33" s="200">
        <v>226377.674</v>
      </c>
    </row>
    <row r="34" spans="1:9" ht="15.95" customHeight="1" x14ac:dyDescent="0.25">
      <c r="A34" s="199" t="s">
        <v>1217</v>
      </c>
      <c r="B34" s="200">
        <v>192</v>
      </c>
      <c r="C34" s="200">
        <v>29937457.09</v>
      </c>
      <c r="D34" s="200">
        <v>58</v>
      </c>
      <c r="E34" s="200">
        <v>8452232.0549999997</v>
      </c>
      <c r="F34" s="200">
        <v>18</v>
      </c>
      <c r="G34" s="200">
        <v>2654576.5430000001</v>
      </c>
      <c r="H34" s="200">
        <v>7</v>
      </c>
      <c r="I34" s="200">
        <v>1205868.611</v>
      </c>
    </row>
    <row r="35" spans="1:9" ht="15.95" customHeight="1" x14ac:dyDescent="0.25">
      <c r="A35" s="199" t="s">
        <v>1218</v>
      </c>
      <c r="B35" s="200">
        <v>133</v>
      </c>
      <c r="C35" s="200">
        <v>93316591.952000007</v>
      </c>
      <c r="D35" s="200">
        <v>32</v>
      </c>
      <c r="E35" s="200">
        <v>18135962.848999999</v>
      </c>
      <c r="F35" s="200">
        <v>5</v>
      </c>
      <c r="G35" s="200">
        <v>2350675.1269999999</v>
      </c>
      <c r="H35" s="200">
        <v>17</v>
      </c>
      <c r="I35" s="200">
        <v>149753926.47600001</v>
      </c>
    </row>
    <row r="36" spans="1:9" ht="15.95" customHeight="1" x14ac:dyDescent="0.25">
      <c r="A36" s="199" t="s">
        <v>1219</v>
      </c>
      <c r="B36" s="200">
        <v>30323</v>
      </c>
      <c r="C36" s="200">
        <v>185281663.72299999</v>
      </c>
      <c r="D36" s="200">
        <v>2300</v>
      </c>
      <c r="E36" s="200">
        <v>42000534.722000003</v>
      </c>
      <c r="F36" s="200">
        <v>13164</v>
      </c>
      <c r="G36" s="200">
        <v>21419321.778999999</v>
      </c>
      <c r="H36" s="200">
        <v>127</v>
      </c>
      <c r="I36" s="200">
        <v>151688464.14199999</v>
      </c>
    </row>
    <row r="37" spans="1:9" ht="15" customHeight="1" x14ac:dyDescent="0.25">
      <c r="A37" s="201"/>
      <c r="B37" s="202"/>
      <c r="C37" s="202"/>
      <c r="D37" s="202"/>
      <c r="E37" s="202"/>
      <c r="F37" s="202"/>
      <c r="G37" s="202"/>
      <c r="H37" s="202"/>
      <c r="I37" s="202"/>
    </row>
    <row r="38" spans="1:9" ht="43.5" customHeight="1" x14ac:dyDescent="0.25">
      <c r="A38" s="7"/>
      <c r="B38" s="460" t="s">
        <v>2674</v>
      </c>
      <c r="C38" s="449"/>
      <c r="D38" s="460" t="s">
        <v>2675</v>
      </c>
      <c r="E38" s="449"/>
      <c r="F38" s="460" t="s">
        <v>2676</v>
      </c>
      <c r="G38" s="449"/>
      <c r="H38" s="460" t="s">
        <v>2677</v>
      </c>
      <c r="I38" s="449"/>
    </row>
    <row r="39" spans="1:9" ht="15.95" customHeight="1" x14ac:dyDescent="0.25">
      <c r="A39" s="199" t="s">
        <v>732</v>
      </c>
      <c r="B39" s="200">
        <v>469</v>
      </c>
      <c r="C39" s="200">
        <v>15059.808000000001</v>
      </c>
      <c r="D39" s="200">
        <v>80</v>
      </c>
      <c r="E39" s="200">
        <v>2330.038</v>
      </c>
      <c r="F39" s="200">
        <v>602</v>
      </c>
      <c r="G39" s="200">
        <v>19358.396000000001</v>
      </c>
      <c r="H39" s="200">
        <v>1741</v>
      </c>
      <c r="I39" s="200">
        <v>57022.745000000003</v>
      </c>
    </row>
    <row r="40" spans="1:9" ht="15.95" customHeight="1" x14ac:dyDescent="0.25">
      <c r="A40" s="199" t="s">
        <v>1207</v>
      </c>
      <c r="B40" s="200">
        <v>393</v>
      </c>
      <c r="C40" s="200">
        <v>28985.738000000001</v>
      </c>
      <c r="D40" s="200">
        <v>57</v>
      </c>
      <c r="E40" s="200">
        <v>4258.83</v>
      </c>
      <c r="F40" s="200">
        <v>643</v>
      </c>
      <c r="G40" s="200">
        <v>47105.944000000003</v>
      </c>
      <c r="H40" s="200">
        <v>1679</v>
      </c>
      <c r="I40" s="200">
        <v>122973.121</v>
      </c>
    </row>
    <row r="41" spans="1:9" ht="15.95" customHeight="1" x14ac:dyDescent="0.25">
      <c r="A41" s="199" t="s">
        <v>1208</v>
      </c>
      <c r="B41" s="200">
        <v>504</v>
      </c>
      <c r="C41" s="200">
        <v>83145.039000000004</v>
      </c>
      <c r="D41" s="200">
        <v>121</v>
      </c>
      <c r="E41" s="200">
        <v>20068.256000000001</v>
      </c>
      <c r="F41" s="200">
        <v>980</v>
      </c>
      <c r="G41" s="200">
        <v>163658.201</v>
      </c>
      <c r="H41" s="200">
        <v>2687</v>
      </c>
      <c r="I41" s="200">
        <v>442325.74099999998</v>
      </c>
    </row>
    <row r="42" spans="1:9" ht="15.95" customHeight="1" x14ac:dyDescent="0.25">
      <c r="A42" s="199" t="s">
        <v>1209</v>
      </c>
      <c r="B42" s="200">
        <v>394</v>
      </c>
      <c r="C42" s="200">
        <v>141282.092</v>
      </c>
      <c r="D42" s="200">
        <v>80</v>
      </c>
      <c r="E42" s="200">
        <v>28667.25</v>
      </c>
      <c r="F42" s="200">
        <v>830</v>
      </c>
      <c r="G42" s="200">
        <v>297089.37900000002</v>
      </c>
      <c r="H42" s="200">
        <v>1948</v>
      </c>
      <c r="I42" s="200">
        <v>686592.69200000004</v>
      </c>
    </row>
    <row r="43" spans="1:9" ht="15.95" customHeight="1" x14ac:dyDescent="0.25">
      <c r="A43" s="199" t="s">
        <v>1210</v>
      </c>
      <c r="B43" s="200">
        <v>385</v>
      </c>
      <c r="C43" s="200">
        <v>278856.78000000003</v>
      </c>
      <c r="D43" s="200">
        <v>80</v>
      </c>
      <c r="E43" s="200">
        <v>56050.796000000002</v>
      </c>
      <c r="F43" s="200">
        <v>946</v>
      </c>
      <c r="G43" s="200">
        <v>687127.67</v>
      </c>
      <c r="H43" s="200">
        <v>1209</v>
      </c>
      <c r="I43" s="200">
        <v>839980.66299999994</v>
      </c>
    </row>
    <row r="44" spans="1:9" ht="15.95" customHeight="1" x14ac:dyDescent="0.25">
      <c r="A44" s="199" t="s">
        <v>1211</v>
      </c>
      <c r="B44" s="200">
        <v>394</v>
      </c>
      <c r="C44" s="200">
        <v>563421.13500000001</v>
      </c>
      <c r="D44" s="200">
        <v>78</v>
      </c>
      <c r="E44" s="200">
        <v>113070.321</v>
      </c>
      <c r="F44" s="200">
        <v>962</v>
      </c>
      <c r="G44" s="200">
        <v>1385520.46</v>
      </c>
      <c r="H44" s="200">
        <v>789</v>
      </c>
      <c r="I44" s="200">
        <v>1110465.307</v>
      </c>
    </row>
    <row r="45" spans="1:9" ht="15.95" customHeight="1" x14ac:dyDescent="0.25">
      <c r="A45" s="199" t="s">
        <v>1212</v>
      </c>
      <c r="B45" s="200">
        <v>468</v>
      </c>
      <c r="C45" s="200">
        <v>1525890.1059999999</v>
      </c>
      <c r="D45" s="200">
        <v>108</v>
      </c>
      <c r="E45" s="200">
        <v>347690.73700000002</v>
      </c>
      <c r="F45" s="200">
        <v>1108</v>
      </c>
      <c r="G45" s="200">
        <v>3588186.1359999999</v>
      </c>
      <c r="H45" s="200">
        <v>940</v>
      </c>
      <c r="I45" s="200">
        <v>3049079.3930000002</v>
      </c>
    </row>
    <row r="46" spans="1:9" ht="15.95" customHeight="1" x14ac:dyDescent="0.25">
      <c r="A46" s="199" t="s">
        <v>1213</v>
      </c>
      <c r="B46" s="200">
        <v>296</v>
      </c>
      <c r="C46" s="200">
        <v>2114888.4679999999</v>
      </c>
      <c r="D46" s="200">
        <v>70</v>
      </c>
      <c r="E46" s="200">
        <v>517297.94699999999</v>
      </c>
      <c r="F46" s="200">
        <v>684</v>
      </c>
      <c r="G46" s="200">
        <v>4847606.9960000003</v>
      </c>
      <c r="H46" s="200">
        <v>517</v>
      </c>
      <c r="I46" s="200">
        <v>3642586.5010000002</v>
      </c>
    </row>
    <row r="47" spans="1:9" ht="15.95" customHeight="1" x14ac:dyDescent="0.25">
      <c r="A47" s="199" t="s">
        <v>1214</v>
      </c>
      <c r="B47" s="200">
        <v>349</v>
      </c>
      <c r="C47" s="200">
        <v>5662650.5880000005</v>
      </c>
      <c r="D47" s="200">
        <v>82</v>
      </c>
      <c r="E47" s="200">
        <v>1337512.9750000001</v>
      </c>
      <c r="F47" s="200">
        <v>669</v>
      </c>
      <c r="G47" s="200">
        <v>10679342.037</v>
      </c>
      <c r="H47" s="200">
        <v>382</v>
      </c>
      <c r="I47" s="200">
        <v>5926950.2510000002</v>
      </c>
    </row>
    <row r="48" spans="1:9" ht="15.95" customHeight="1" x14ac:dyDescent="0.25">
      <c r="A48" s="199" t="s">
        <v>1215</v>
      </c>
      <c r="B48" s="200">
        <v>213</v>
      </c>
      <c r="C48" s="200">
        <v>7331865.9440000001</v>
      </c>
      <c r="D48" s="200">
        <v>52</v>
      </c>
      <c r="E48" s="200">
        <v>1785597.165</v>
      </c>
      <c r="F48" s="200">
        <v>278</v>
      </c>
      <c r="G48" s="200">
        <v>9662425.7329999991</v>
      </c>
      <c r="H48" s="200">
        <v>153</v>
      </c>
      <c r="I48" s="200">
        <v>5416302.1509999996</v>
      </c>
    </row>
    <row r="49" spans="1:9" ht="15.95" customHeight="1" x14ac:dyDescent="0.25">
      <c r="A49" s="199" t="s">
        <v>1216</v>
      </c>
      <c r="B49" s="200">
        <v>115</v>
      </c>
      <c r="C49" s="200">
        <v>8144111.392</v>
      </c>
      <c r="D49" s="200">
        <v>48</v>
      </c>
      <c r="E49" s="200">
        <v>3486503.1889999998</v>
      </c>
      <c r="F49" s="200">
        <v>172</v>
      </c>
      <c r="G49" s="200">
        <v>11974847.757999999</v>
      </c>
      <c r="H49" s="200">
        <v>60</v>
      </c>
      <c r="I49" s="200">
        <v>4124226.665</v>
      </c>
    </row>
    <row r="50" spans="1:9" ht="15.95" customHeight="1" x14ac:dyDescent="0.25">
      <c r="A50" s="199" t="s">
        <v>1217</v>
      </c>
      <c r="B50" s="200">
        <v>104</v>
      </c>
      <c r="C50" s="200">
        <v>16063424.005000001</v>
      </c>
      <c r="D50" s="200">
        <v>46</v>
      </c>
      <c r="E50" s="200">
        <v>6939515.5520000001</v>
      </c>
      <c r="F50" s="200">
        <v>83</v>
      </c>
      <c r="G50" s="200">
        <v>12898253.195</v>
      </c>
      <c r="H50" s="200">
        <v>50</v>
      </c>
      <c r="I50" s="200">
        <v>7840864.3640000001</v>
      </c>
    </row>
    <row r="51" spans="1:9" ht="15.95" customHeight="1" x14ac:dyDescent="0.25">
      <c r="A51" s="199" t="s">
        <v>1218</v>
      </c>
      <c r="B51" s="200">
        <v>78</v>
      </c>
      <c r="C51" s="200">
        <v>109031918.737</v>
      </c>
      <c r="D51" s="200">
        <v>37</v>
      </c>
      <c r="E51" s="200">
        <v>56433396.718999997</v>
      </c>
      <c r="F51" s="200">
        <v>40</v>
      </c>
      <c r="G51" s="200">
        <v>36308613.954000004</v>
      </c>
      <c r="H51" s="200">
        <v>29</v>
      </c>
      <c r="I51" s="200">
        <v>16140934.909</v>
      </c>
    </row>
    <row r="52" spans="1:9" ht="15.95" customHeight="1" x14ac:dyDescent="0.25">
      <c r="A52" s="199" t="s">
        <v>1219</v>
      </c>
      <c r="B52" s="200">
        <v>4162</v>
      </c>
      <c r="C52" s="200">
        <v>150985499.83199999</v>
      </c>
      <c r="D52" s="200">
        <v>939</v>
      </c>
      <c r="E52" s="200">
        <v>71071959.775000006</v>
      </c>
      <c r="F52" s="200">
        <v>7997</v>
      </c>
      <c r="G52" s="200">
        <v>92559135.858999997</v>
      </c>
      <c r="H52" s="200">
        <v>12184</v>
      </c>
      <c r="I52" s="200">
        <v>49400304.502999999</v>
      </c>
    </row>
    <row r="53" spans="1:9" ht="15" customHeight="1" x14ac:dyDescent="0.25">
      <c r="A53" s="201"/>
      <c r="B53" s="202"/>
      <c r="C53" s="202"/>
      <c r="D53" s="202"/>
      <c r="E53" s="202"/>
      <c r="F53" s="202"/>
      <c r="G53" s="202"/>
      <c r="H53" s="202"/>
      <c r="I53" s="202"/>
    </row>
    <row r="54" spans="1:9" ht="40.5" customHeight="1" x14ac:dyDescent="0.25">
      <c r="A54" s="7"/>
      <c r="B54" s="460" t="s">
        <v>2678</v>
      </c>
      <c r="C54" s="449"/>
      <c r="D54" s="460" t="s">
        <v>2679</v>
      </c>
      <c r="E54" s="449"/>
      <c r="F54" s="460" t="s">
        <v>2680</v>
      </c>
      <c r="G54" s="449"/>
      <c r="H54" s="460" t="s">
        <v>2681</v>
      </c>
      <c r="I54" s="449"/>
    </row>
    <row r="55" spans="1:9" ht="15.95" customHeight="1" x14ac:dyDescent="0.25">
      <c r="A55" s="199" t="s">
        <v>732</v>
      </c>
      <c r="B55" s="200">
        <v>397</v>
      </c>
      <c r="C55" s="200">
        <v>13381.058000000001</v>
      </c>
      <c r="D55" s="200">
        <v>6217</v>
      </c>
      <c r="E55" s="200">
        <v>205823.39799999999</v>
      </c>
      <c r="F55" s="200">
        <v>1460</v>
      </c>
      <c r="G55" s="200">
        <v>47485.144999999997</v>
      </c>
      <c r="H55" s="200">
        <v>830</v>
      </c>
      <c r="I55" s="200">
        <v>27290.031999999999</v>
      </c>
    </row>
    <row r="56" spans="1:9" ht="15.95" customHeight="1" x14ac:dyDescent="0.25">
      <c r="A56" s="199" t="s">
        <v>1207</v>
      </c>
      <c r="B56" s="200">
        <v>420</v>
      </c>
      <c r="C56" s="200">
        <v>30674.882000000001</v>
      </c>
      <c r="D56" s="200">
        <v>6227</v>
      </c>
      <c r="E56" s="200">
        <v>451990.19400000002</v>
      </c>
      <c r="F56" s="200">
        <v>1422</v>
      </c>
      <c r="G56" s="200">
        <v>102607.253</v>
      </c>
      <c r="H56" s="200">
        <v>839</v>
      </c>
      <c r="I56" s="200">
        <v>60879.425000000003</v>
      </c>
    </row>
    <row r="57" spans="1:9" ht="15.95" customHeight="1" x14ac:dyDescent="0.25">
      <c r="A57" s="199" t="s">
        <v>1208</v>
      </c>
      <c r="B57" s="200">
        <v>586</v>
      </c>
      <c r="C57" s="200">
        <v>97440.778999999995</v>
      </c>
      <c r="D57" s="200">
        <v>8554</v>
      </c>
      <c r="E57" s="200">
        <v>1404668.517</v>
      </c>
      <c r="F57" s="200">
        <v>1965</v>
      </c>
      <c r="G57" s="200">
        <v>320277.57</v>
      </c>
      <c r="H57" s="200">
        <v>1153</v>
      </c>
      <c r="I57" s="200">
        <v>186529.109</v>
      </c>
    </row>
    <row r="58" spans="1:9" ht="15.95" customHeight="1" x14ac:dyDescent="0.25">
      <c r="A58" s="199" t="s">
        <v>1209</v>
      </c>
      <c r="B58" s="200">
        <v>496</v>
      </c>
      <c r="C58" s="200">
        <v>179601.37400000001</v>
      </c>
      <c r="D58" s="200">
        <v>6588</v>
      </c>
      <c r="E58" s="200">
        <v>2370379.1290000002</v>
      </c>
      <c r="F58" s="200">
        <v>1506</v>
      </c>
      <c r="G58" s="200">
        <v>541683.04</v>
      </c>
      <c r="H58" s="200">
        <v>922</v>
      </c>
      <c r="I58" s="200">
        <v>331388.16600000003</v>
      </c>
    </row>
    <row r="59" spans="1:9" ht="15.95" customHeight="1" x14ac:dyDescent="0.25">
      <c r="A59" s="199" t="s">
        <v>1210</v>
      </c>
      <c r="B59" s="200">
        <v>483</v>
      </c>
      <c r="C59" s="200">
        <v>342578.94699999999</v>
      </c>
      <c r="D59" s="200">
        <v>6057</v>
      </c>
      <c r="E59" s="200">
        <v>4318297.2589999996</v>
      </c>
      <c r="F59" s="200">
        <v>1450</v>
      </c>
      <c r="G59" s="200">
        <v>1039235.808</v>
      </c>
      <c r="H59" s="200">
        <v>918</v>
      </c>
      <c r="I59" s="200">
        <v>659052.86600000004</v>
      </c>
    </row>
    <row r="60" spans="1:9" ht="15.95" customHeight="1" x14ac:dyDescent="0.25">
      <c r="A60" s="199" t="s">
        <v>1211</v>
      </c>
      <c r="B60" s="200">
        <v>380</v>
      </c>
      <c r="C60" s="200">
        <v>548469.86899999995</v>
      </c>
      <c r="D60" s="200">
        <v>4777</v>
      </c>
      <c r="E60" s="200">
        <v>6794582.5520000001</v>
      </c>
      <c r="F60" s="200">
        <v>1238</v>
      </c>
      <c r="G60" s="200">
        <v>1781060.8659999999</v>
      </c>
      <c r="H60" s="200">
        <v>827</v>
      </c>
      <c r="I60" s="200">
        <v>1179359.7649999999</v>
      </c>
    </row>
    <row r="61" spans="1:9" ht="15.95" customHeight="1" x14ac:dyDescent="0.25">
      <c r="A61" s="199" t="s">
        <v>1212</v>
      </c>
      <c r="B61" s="200">
        <v>446</v>
      </c>
      <c r="C61" s="200">
        <v>1429319.054</v>
      </c>
      <c r="D61" s="200">
        <v>4166</v>
      </c>
      <c r="E61" s="200">
        <v>13082122.878</v>
      </c>
      <c r="F61" s="200">
        <v>1243</v>
      </c>
      <c r="G61" s="200">
        <v>3973130.7319999998</v>
      </c>
      <c r="H61" s="200">
        <v>851</v>
      </c>
      <c r="I61" s="200">
        <v>2746897.85</v>
      </c>
    </row>
    <row r="62" spans="1:9" ht="15.95" customHeight="1" x14ac:dyDescent="0.25">
      <c r="A62" s="199" t="s">
        <v>1213</v>
      </c>
      <c r="B62" s="200">
        <v>230</v>
      </c>
      <c r="C62" s="200">
        <v>1662371.9750000001</v>
      </c>
      <c r="D62" s="200">
        <v>1728</v>
      </c>
      <c r="E62" s="200">
        <v>12059429.411</v>
      </c>
      <c r="F62" s="200">
        <v>641</v>
      </c>
      <c r="G62" s="200">
        <v>4542977.6780000003</v>
      </c>
      <c r="H62" s="200">
        <v>487</v>
      </c>
      <c r="I62" s="200">
        <v>3413665.5260000001</v>
      </c>
    </row>
    <row r="63" spans="1:9" ht="15.95" customHeight="1" x14ac:dyDescent="0.25">
      <c r="A63" s="199" t="s">
        <v>1214</v>
      </c>
      <c r="B63" s="200">
        <v>260</v>
      </c>
      <c r="C63" s="200">
        <v>4209132.9040000001</v>
      </c>
      <c r="D63" s="200">
        <v>1258</v>
      </c>
      <c r="E63" s="200">
        <v>19056556.452</v>
      </c>
      <c r="F63" s="200">
        <v>533</v>
      </c>
      <c r="G63" s="200">
        <v>8242759.915</v>
      </c>
      <c r="H63" s="200">
        <v>415</v>
      </c>
      <c r="I63" s="200">
        <v>6520929.1679999996</v>
      </c>
    </row>
    <row r="64" spans="1:9" ht="15.95" customHeight="1" x14ac:dyDescent="0.25">
      <c r="A64" s="199" t="s">
        <v>1215</v>
      </c>
      <c r="B64" s="200">
        <v>130</v>
      </c>
      <c r="C64" s="200">
        <v>4684481.5360000003</v>
      </c>
      <c r="D64" s="200">
        <v>490</v>
      </c>
      <c r="E64" s="200">
        <v>17040926.477000002</v>
      </c>
      <c r="F64" s="200">
        <v>232</v>
      </c>
      <c r="G64" s="200">
        <v>8168242.8590000002</v>
      </c>
      <c r="H64" s="200">
        <v>191</v>
      </c>
      <c r="I64" s="200">
        <v>6770323.8559999997</v>
      </c>
    </row>
    <row r="65" spans="1:9" ht="15.95" customHeight="1" x14ac:dyDescent="0.25">
      <c r="A65" s="199" t="s">
        <v>1216</v>
      </c>
      <c r="B65" s="200">
        <v>105</v>
      </c>
      <c r="C65" s="200">
        <v>7227108.0899999999</v>
      </c>
      <c r="D65" s="200">
        <v>229</v>
      </c>
      <c r="E65" s="200">
        <v>16048728.752</v>
      </c>
      <c r="F65" s="200">
        <v>151</v>
      </c>
      <c r="G65" s="200">
        <v>10361983.853</v>
      </c>
      <c r="H65" s="200">
        <v>106</v>
      </c>
      <c r="I65" s="200">
        <v>7387607.5389999999</v>
      </c>
    </row>
    <row r="66" spans="1:9" ht="15.95" customHeight="1" x14ac:dyDescent="0.25">
      <c r="A66" s="199" t="s">
        <v>1217</v>
      </c>
      <c r="B66" s="200">
        <v>58</v>
      </c>
      <c r="C66" s="200">
        <v>8893396.1070000008</v>
      </c>
      <c r="D66" s="200">
        <v>116</v>
      </c>
      <c r="E66" s="200">
        <v>17202579.651000001</v>
      </c>
      <c r="F66" s="200">
        <v>88</v>
      </c>
      <c r="G66" s="200">
        <v>13096055.764</v>
      </c>
      <c r="H66" s="200">
        <v>69</v>
      </c>
      <c r="I66" s="200">
        <v>10146854.256999999</v>
      </c>
    </row>
    <row r="67" spans="1:9" ht="15.95" customHeight="1" x14ac:dyDescent="0.25">
      <c r="A67" s="199" t="s">
        <v>1218</v>
      </c>
      <c r="B67" s="200">
        <v>61</v>
      </c>
      <c r="C67" s="200">
        <v>83396051.318000004</v>
      </c>
      <c r="D67" s="200">
        <v>38</v>
      </c>
      <c r="E67" s="200">
        <v>18819978.756999999</v>
      </c>
      <c r="F67" s="200">
        <v>57</v>
      </c>
      <c r="G67" s="200">
        <v>69367716.252000004</v>
      </c>
      <c r="H67" s="200">
        <v>50</v>
      </c>
      <c r="I67" s="200">
        <v>35501958.280000001</v>
      </c>
    </row>
    <row r="68" spans="1:9" ht="15.95" customHeight="1" x14ac:dyDescent="0.25">
      <c r="A68" s="199" t="s">
        <v>1219</v>
      </c>
      <c r="B68" s="200">
        <v>4052</v>
      </c>
      <c r="C68" s="200">
        <v>112714007.89300001</v>
      </c>
      <c r="D68" s="200">
        <v>46445</v>
      </c>
      <c r="E68" s="200">
        <v>128856063.427</v>
      </c>
      <c r="F68" s="200">
        <v>11986</v>
      </c>
      <c r="G68" s="200">
        <v>121585216.735</v>
      </c>
      <c r="H68" s="200">
        <v>7658</v>
      </c>
      <c r="I68" s="200">
        <v>74932735.839000002</v>
      </c>
    </row>
    <row r="69" spans="1:9" x14ac:dyDescent="0.25">
      <c r="A69" s="203"/>
      <c r="B69" s="202"/>
      <c r="C69" s="202"/>
      <c r="D69" s="202"/>
      <c r="E69" s="202"/>
      <c r="F69" s="202"/>
      <c r="G69" s="202"/>
      <c r="H69" s="202"/>
      <c r="I69" s="202"/>
    </row>
    <row r="70" spans="1:9" ht="21.75" customHeight="1" x14ac:dyDescent="0.25">
      <c r="A70" s="18" t="s">
        <v>1692</v>
      </c>
    </row>
    <row r="71" spans="1:9" ht="15.95" customHeight="1" x14ac:dyDescent="0.25">
      <c r="A71" s="18" t="s">
        <v>1693</v>
      </c>
    </row>
  </sheetData>
  <sheetProtection selectLockedCells="1" selectUnlockedCells="1"/>
  <mergeCells count="21">
    <mergeCell ref="B54:C54"/>
    <mergeCell ref="D54:E54"/>
    <mergeCell ref="F54:G54"/>
    <mergeCell ref="H54:I54"/>
    <mergeCell ref="B38:C38"/>
    <mergeCell ref="H38:I38"/>
    <mergeCell ref="D38:E38"/>
    <mergeCell ref="F38:G38"/>
    <mergeCell ref="J1:CJ1"/>
    <mergeCell ref="A2:I2"/>
    <mergeCell ref="B22:C22"/>
    <mergeCell ref="D22:E22"/>
    <mergeCell ref="F22:G22"/>
    <mergeCell ref="A1:I1"/>
    <mergeCell ref="H22:I22"/>
    <mergeCell ref="D6:E6"/>
    <mergeCell ref="H6:I6"/>
    <mergeCell ref="A4:A5"/>
    <mergeCell ref="B6:C6"/>
    <mergeCell ref="B3:I3"/>
    <mergeCell ref="F6:G6"/>
  </mergeCells>
  <phoneticPr fontId="12" type="noConversion"/>
  <conditionalFormatting sqref="B39:I52 B55:I68 A1 B7:I20 B23:I36">
    <cfRule type="cellIs" dxfId="72" priority="1" stopIfTrue="1" operator="lessThan">
      <formula>0</formula>
    </cfRule>
  </conditionalFormatting>
  <pageMargins left="0.6692913385826772" right="0.6692913385826772" top="0.6692913385826772" bottom="0.6692913385826772" header="0.51181102362204722" footer="0.51181102362204722"/>
  <pageSetup paperSize="9" scale="56" orientation="portrait" horizontalDpi="0" verticalDpi="0" r:id="rId1"/>
  <headerFooter alignWithMargins="0"/>
  <colBreaks count="1" manualBreakCount="1">
    <brk id="9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 enableFormatConditionsCalculation="0">
    <pageSetUpPr fitToPage="1"/>
  </sheetPr>
  <dimension ref="A1:I71"/>
  <sheetViews>
    <sheetView zoomScaleNormal="100" zoomScaleSheetLayoutView="90" workbookViewId="0">
      <selection activeCell="N40" sqref="N40"/>
    </sheetView>
  </sheetViews>
  <sheetFormatPr baseColWidth="10" defaultRowHeight="15" x14ac:dyDescent="0.25"/>
  <cols>
    <col min="1" max="1" width="28.85546875" style="32" customWidth="1"/>
    <col min="2" max="2" width="14.7109375" style="18" customWidth="1"/>
    <col min="3" max="3" width="16.7109375" style="18" customWidth="1"/>
    <col min="4" max="4" width="14.7109375" style="18" customWidth="1"/>
    <col min="5" max="5" width="16.7109375" style="18" customWidth="1"/>
    <col min="6" max="6" width="14.7109375" style="18" customWidth="1"/>
    <col min="7" max="7" width="16.7109375" style="18" customWidth="1"/>
    <col min="8" max="8" width="14.7109375" style="18" customWidth="1"/>
    <col min="9" max="9" width="17.7109375" style="18" customWidth="1"/>
    <col min="10" max="16384" width="11.42578125" style="245"/>
  </cols>
  <sheetData>
    <row r="1" spans="1:9" s="249" customFormat="1" ht="18" customHeight="1" x14ac:dyDescent="0.25">
      <c r="A1" s="37" t="s">
        <v>1199</v>
      </c>
      <c r="B1" s="204"/>
      <c r="C1" s="204"/>
      <c r="D1" s="204"/>
      <c r="E1" s="204"/>
      <c r="F1" s="204"/>
      <c r="G1" s="205"/>
      <c r="H1" s="206"/>
      <c r="I1" s="206"/>
    </row>
    <row r="2" spans="1:9" s="250" customFormat="1" ht="24" customHeight="1" x14ac:dyDescent="0.2">
      <c r="A2" s="502" t="s">
        <v>3387</v>
      </c>
      <c r="B2" s="502"/>
      <c r="C2" s="502"/>
      <c r="D2" s="502"/>
      <c r="E2" s="502"/>
      <c r="F2" s="502"/>
      <c r="G2" s="503"/>
      <c r="H2" s="503"/>
      <c r="I2" s="503"/>
    </row>
    <row r="3" spans="1:9" ht="15.75" customHeight="1" x14ac:dyDescent="0.25">
      <c r="A3" s="196"/>
      <c r="B3" s="535"/>
      <c r="C3" s="535"/>
      <c r="D3" s="535"/>
      <c r="E3" s="535"/>
      <c r="F3" s="535"/>
      <c r="G3" s="535"/>
      <c r="H3" s="535"/>
      <c r="I3" s="535"/>
    </row>
    <row r="4" spans="1:9" ht="42" customHeight="1" x14ac:dyDescent="0.2">
      <c r="A4" s="469" t="s">
        <v>1200</v>
      </c>
      <c r="B4" s="81" t="s">
        <v>1201</v>
      </c>
      <c r="C4" s="81" t="s">
        <v>1202</v>
      </c>
      <c r="D4" s="81" t="s">
        <v>1201</v>
      </c>
      <c r="E4" s="81" t="s">
        <v>1202</v>
      </c>
      <c r="F4" s="81" t="s">
        <v>1201</v>
      </c>
      <c r="G4" s="81" t="s">
        <v>1202</v>
      </c>
      <c r="H4" s="81" t="s">
        <v>1201</v>
      </c>
      <c r="I4" s="82" t="s">
        <v>1202</v>
      </c>
    </row>
    <row r="5" spans="1:9" ht="21.95" customHeight="1" x14ac:dyDescent="0.2">
      <c r="A5" s="470"/>
      <c r="B5" s="197" t="s">
        <v>1441</v>
      </c>
      <c r="C5" s="197" t="s">
        <v>837</v>
      </c>
      <c r="D5" s="197" t="s">
        <v>1441</v>
      </c>
      <c r="E5" s="197" t="s">
        <v>837</v>
      </c>
      <c r="F5" s="197" t="s">
        <v>1441</v>
      </c>
      <c r="G5" s="197" t="s">
        <v>837</v>
      </c>
      <c r="H5" s="197" t="s">
        <v>1441</v>
      </c>
      <c r="I5" s="207" t="s">
        <v>837</v>
      </c>
    </row>
    <row r="6" spans="1:9" ht="42.75" customHeight="1" x14ac:dyDescent="0.25">
      <c r="A6" s="7"/>
      <c r="B6" s="460" t="s">
        <v>2682</v>
      </c>
      <c r="C6" s="449"/>
      <c r="D6" s="460" t="s">
        <v>2683</v>
      </c>
      <c r="E6" s="449"/>
      <c r="F6" s="460" t="s">
        <v>2684</v>
      </c>
      <c r="G6" s="449"/>
      <c r="H6" s="460" t="s">
        <v>2685</v>
      </c>
      <c r="I6" s="449"/>
    </row>
    <row r="7" spans="1:9" ht="15.95" customHeight="1" x14ac:dyDescent="0.25">
      <c r="A7" s="199" t="s">
        <v>732</v>
      </c>
      <c r="B7" s="200">
        <v>1475</v>
      </c>
      <c r="C7" s="200">
        <v>48002.218000000001</v>
      </c>
      <c r="D7" s="200">
        <v>370</v>
      </c>
      <c r="E7" s="200">
        <v>11824.36</v>
      </c>
      <c r="F7" s="200">
        <v>236</v>
      </c>
      <c r="G7" s="200">
        <v>7666.3609999999999</v>
      </c>
      <c r="H7" s="200">
        <v>1859</v>
      </c>
      <c r="I7" s="200">
        <v>62071.292000000001</v>
      </c>
    </row>
    <row r="8" spans="1:9" ht="15.95" customHeight="1" x14ac:dyDescent="0.25">
      <c r="A8" s="199" t="s">
        <v>1207</v>
      </c>
      <c r="B8" s="200">
        <v>1613</v>
      </c>
      <c r="C8" s="200">
        <v>118524.281</v>
      </c>
      <c r="D8" s="200">
        <v>335</v>
      </c>
      <c r="E8" s="200">
        <v>24424.655999999999</v>
      </c>
      <c r="F8" s="200">
        <v>203</v>
      </c>
      <c r="G8" s="200">
        <v>14819.736000000001</v>
      </c>
      <c r="H8" s="200">
        <v>2036</v>
      </c>
      <c r="I8" s="200">
        <v>148244.17800000001</v>
      </c>
    </row>
    <row r="9" spans="1:9" ht="15.95" customHeight="1" x14ac:dyDescent="0.25">
      <c r="A9" s="199" t="s">
        <v>1208</v>
      </c>
      <c r="B9" s="200">
        <v>2721</v>
      </c>
      <c r="C9" s="200">
        <v>450249.62</v>
      </c>
      <c r="D9" s="200">
        <v>580</v>
      </c>
      <c r="E9" s="200">
        <v>96659.885999999999</v>
      </c>
      <c r="F9" s="200">
        <v>299</v>
      </c>
      <c r="G9" s="200">
        <v>49580.563000000002</v>
      </c>
      <c r="H9" s="200">
        <v>2808</v>
      </c>
      <c r="I9" s="200">
        <v>455977.79700000002</v>
      </c>
    </row>
    <row r="10" spans="1:9" ht="15.95" customHeight="1" x14ac:dyDescent="0.25">
      <c r="A10" s="199" t="s">
        <v>1209</v>
      </c>
      <c r="B10" s="200">
        <v>2323</v>
      </c>
      <c r="C10" s="200">
        <v>846782.24800000002</v>
      </c>
      <c r="D10" s="200">
        <v>430</v>
      </c>
      <c r="E10" s="200">
        <v>155762.02600000001</v>
      </c>
      <c r="F10" s="413" t="s">
        <v>3410</v>
      </c>
      <c r="G10" s="413" t="s">
        <v>3410</v>
      </c>
      <c r="H10" s="200">
        <v>1823</v>
      </c>
      <c r="I10" s="200">
        <v>642482.29200000002</v>
      </c>
    </row>
    <row r="11" spans="1:9" ht="15.95" customHeight="1" x14ac:dyDescent="0.25">
      <c r="A11" s="199" t="s">
        <v>1210</v>
      </c>
      <c r="B11" s="200">
        <v>2657</v>
      </c>
      <c r="C11" s="200">
        <v>1920094.9280000001</v>
      </c>
      <c r="D11" s="200">
        <v>405</v>
      </c>
      <c r="E11" s="200">
        <v>290395.63400000002</v>
      </c>
      <c r="F11" s="413" t="s">
        <v>3410</v>
      </c>
      <c r="G11" s="413" t="s">
        <v>3410</v>
      </c>
      <c r="H11" s="200">
        <v>1209</v>
      </c>
      <c r="I11" s="200">
        <v>849690.16700000002</v>
      </c>
    </row>
    <row r="12" spans="1:9" ht="15.95" customHeight="1" x14ac:dyDescent="0.25">
      <c r="A12" s="199" t="s">
        <v>1211</v>
      </c>
      <c r="B12" s="200">
        <v>2647</v>
      </c>
      <c r="C12" s="200">
        <v>3796416.514</v>
      </c>
      <c r="D12" s="200">
        <v>315</v>
      </c>
      <c r="E12" s="200">
        <v>447955.18300000002</v>
      </c>
      <c r="F12" s="413" t="s">
        <v>3410</v>
      </c>
      <c r="G12" s="413" t="s">
        <v>3410</v>
      </c>
      <c r="H12" s="200">
        <v>711</v>
      </c>
      <c r="I12" s="200">
        <v>976366.72</v>
      </c>
    </row>
    <row r="13" spans="1:9" ht="15.95" customHeight="1" x14ac:dyDescent="0.25">
      <c r="A13" s="199" t="s">
        <v>1212</v>
      </c>
      <c r="B13" s="200">
        <v>2761</v>
      </c>
      <c r="C13" s="200">
        <v>8872557.6500000004</v>
      </c>
      <c r="D13" s="200">
        <v>399</v>
      </c>
      <c r="E13" s="200">
        <v>1295998.1200000001</v>
      </c>
      <c r="F13" s="200">
        <v>141</v>
      </c>
      <c r="G13" s="200">
        <v>440969.23700000002</v>
      </c>
      <c r="H13" s="200">
        <v>478</v>
      </c>
      <c r="I13" s="200">
        <v>1488291.38</v>
      </c>
    </row>
    <row r="14" spans="1:9" ht="15.95" customHeight="1" x14ac:dyDescent="0.25">
      <c r="A14" s="199" t="s">
        <v>1213</v>
      </c>
      <c r="B14" s="200">
        <v>1531</v>
      </c>
      <c r="C14" s="200">
        <v>10810763.028000001</v>
      </c>
      <c r="D14" s="200">
        <v>228</v>
      </c>
      <c r="E14" s="200">
        <v>1639141.03</v>
      </c>
      <c r="F14" s="200">
        <v>81</v>
      </c>
      <c r="G14" s="200">
        <v>572601.15599999996</v>
      </c>
      <c r="H14" s="200">
        <v>196</v>
      </c>
      <c r="I14" s="200">
        <v>1383106.9110000001</v>
      </c>
    </row>
    <row r="15" spans="1:9" ht="15.95" customHeight="1" x14ac:dyDescent="0.25">
      <c r="A15" s="199" t="s">
        <v>1214</v>
      </c>
      <c r="B15" s="200">
        <v>1373</v>
      </c>
      <c r="C15" s="200">
        <v>21337989.230999999</v>
      </c>
      <c r="D15" s="200">
        <v>215</v>
      </c>
      <c r="E15" s="200">
        <v>3460267.4959999998</v>
      </c>
      <c r="F15" s="200">
        <v>73</v>
      </c>
      <c r="G15" s="200">
        <v>1125301.327</v>
      </c>
      <c r="H15" s="200">
        <v>174</v>
      </c>
      <c r="I15" s="200">
        <v>2675271.3339999998</v>
      </c>
    </row>
    <row r="16" spans="1:9" ht="15.95" customHeight="1" x14ac:dyDescent="0.25">
      <c r="A16" s="199" t="s">
        <v>1215</v>
      </c>
      <c r="B16" s="200">
        <v>593</v>
      </c>
      <c r="C16" s="200">
        <v>20667938.873</v>
      </c>
      <c r="D16" s="200">
        <v>136</v>
      </c>
      <c r="E16" s="200">
        <v>4729774</v>
      </c>
      <c r="F16" s="200">
        <v>33</v>
      </c>
      <c r="G16" s="200">
        <v>1129010.0649999999</v>
      </c>
      <c r="H16" s="200">
        <v>79</v>
      </c>
      <c r="I16" s="200">
        <v>2622302.8509999998</v>
      </c>
    </row>
    <row r="17" spans="1:9" ht="15.95" customHeight="1" x14ac:dyDescent="0.25">
      <c r="A17" s="199" t="s">
        <v>1216</v>
      </c>
      <c r="B17" s="200">
        <v>364</v>
      </c>
      <c r="C17" s="200">
        <v>25168219.739999998</v>
      </c>
      <c r="D17" s="200">
        <v>98</v>
      </c>
      <c r="E17" s="200">
        <v>6590132.5049999999</v>
      </c>
      <c r="F17" s="200">
        <v>22</v>
      </c>
      <c r="G17" s="200">
        <v>1619155.8089999999</v>
      </c>
      <c r="H17" s="200">
        <v>44</v>
      </c>
      <c r="I17" s="200">
        <v>3063075.5389999999</v>
      </c>
    </row>
    <row r="18" spans="1:9" ht="15.95" customHeight="1" x14ac:dyDescent="0.25">
      <c r="A18" s="199" t="s">
        <v>1217</v>
      </c>
      <c r="B18" s="200">
        <v>187</v>
      </c>
      <c r="C18" s="200">
        <v>28496167.873</v>
      </c>
      <c r="D18" s="200">
        <v>84</v>
      </c>
      <c r="E18" s="200">
        <v>13155544.695</v>
      </c>
      <c r="F18" s="200">
        <v>23</v>
      </c>
      <c r="G18" s="200">
        <v>3470562.54</v>
      </c>
      <c r="H18" s="200">
        <v>18</v>
      </c>
      <c r="I18" s="200">
        <v>2672156.2919999999</v>
      </c>
    </row>
    <row r="19" spans="1:9" ht="15.95" customHeight="1" x14ac:dyDescent="0.25">
      <c r="A19" s="199" t="s">
        <v>1218</v>
      </c>
      <c r="B19" s="200">
        <v>133</v>
      </c>
      <c r="C19" s="200">
        <v>92008735.121999994</v>
      </c>
      <c r="D19" s="200">
        <v>82</v>
      </c>
      <c r="E19" s="200">
        <v>344788281.77600002</v>
      </c>
      <c r="F19" s="200">
        <v>21</v>
      </c>
      <c r="G19" s="200">
        <v>39768589.935999997</v>
      </c>
      <c r="H19" s="200">
        <v>8</v>
      </c>
      <c r="I19" s="200">
        <v>3790282.1579999998</v>
      </c>
    </row>
    <row r="20" spans="1:9" ht="15.95" customHeight="1" x14ac:dyDescent="0.25">
      <c r="A20" s="199" t="s">
        <v>1219</v>
      </c>
      <c r="B20" s="200">
        <v>20378</v>
      </c>
      <c r="C20" s="200">
        <v>214542441.32600001</v>
      </c>
      <c r="D20" s="200">
        <v>3677</v>
      </c>
      <c r="E20" s="200">
        <v>376686161.36699998</v>
      </c>
      <c r="F20" s="200">
        <v>1661</v>
      </c>
      <c r="G20" s="200">
        <v>48620585.145999998</v>
      </c>
      <c r="H20" s="200">
        <v>11443</v>
      </c>
      <c r="I20" s="200">
        <v>20829318.910999998</v>
      </c>
    </row>
    <row r="21" spans="1:9" ht="15" customHeight="1" x14ac:dyDescent="0.25">
      <c r="A21" s="201"/>
      <c r="B21" s="202"/>
      <c r="C21" s="202"/>
      <c r="D21" s="202"/>
      <c r="E21" s="202"/>
      <c r="F21" s="202"/>
      <c r="G21" s="202"/>
      <c r="H21" s="202"/>
      <c r="I21" s="202"/>
    </row>
    <row r="22" spans="1:9" ht="43.5" customHeight="1" x14ac:dyDescent="0.25">
      <c r="A22" s="7"/>
      <c r="B22" s="460" t="s">
        <v>2686</v>
      </c>
      <c r="C22" s="449"/>
      <c r="D22" s="460" t="s">
        <v>2687</v>
      </c>
      <c r="E22" s="449"/>
      <c r="F22" s="460" t="s">
        <v>2688</v>
      </c>
      <c r="G22" s="449"/>
      <c r="H22" s="460" t="s">
        <v>2689</v>
      </c>
      <c r="I22" s="449"/>
    </row>
    <row r="23" spans="1:9" ht="15.95" customHeight="1" x14ac:dyDescent="0.25">
      <c r="A23" s="199" t="s">
        <v>732</v>
      </c>
      <c r="B23" s="200">
        <v>36482</v>
      </c>
      <c r="C23" s="200">
        <v>1054614.578</v>
      </c>
      <c r="D23" s="200">
        <v>36054</v>
      </c>
      <c r="E23" s="200">
        <v>1041469.75</v>
      </c>
      <c r="F23" s="200">
        <v>89</v>
      </c>
      <c r="G23" s="200">
        <v>2863.93</v>
      </c>
      <c r="H23" s="200">
        <v>999</v>
      </c>
      <c r="I23" s="200">
        <v>32878.402000000002</v>
      </c>
    </row>
    <row r="24" spans="1:9" ht="15.95" customHeight="1" x14ac:dyDescent="0.25">
      <c r="A24" s="199" t="s">
        <v>1207</v>
      </c>
      <c r="B24" s="200">
        <v>11671</v>
      </c>
      <c r="C24" s="200">
        <v>820789.94099999999</v>
      </c>
      <c r="D24" s="200">
        <v>11344</v>
      </c>
      <c r="E24" s="200">
        <v>796261.77300000004</v>
      </c>
      <c r="F24" s="200">
        <v>116</v>
      </c>
      <c r="G24" s="200">
        <v>9129.7369999999992</v>
      </c>
      <c r="H24" s="200">
        <v>1061</v>
      </c>
      <c r="I24" s="200">
        <v>78280.717000000004</v>
      </c>
    </row>
    <row r="25" spans="1:9" ht="15.95" customHeight="1" x14ac:dyDescent="0.25">
      <c r="A25" s="199" t="s">
        <v>1208</v>
      </c>
      <c r="B25" s="200">
        <v>9688</v>
      </c>
      <c r="C25" s="200">
        <v>1538126.409</v>
      </c>
      <c r="D25" s="200">
        <v>9022</v>
      </c>
      <c r="E25" s="200">
        <v>1424267.848</v>
      </c>
      <c r="F25" s="200">
        <v>367</v>
      </c>
      <c r="G25" s="200">
        <v>64543.584999999999</v>
      </c>
      <c r="H25" s="200">
        <v>1951</v>
      </c>
      <c r="I25" s="200">
        <v>321500.158</v>
      </c>
    </row>
    <row r="26" spans="1:9" ht="15.95" customHeight="1" x14ac:dyDescent="0.25">
      <c r="A26" s="199" t="s">
        <v>1209</v>
      </c>
      <c r="B26" s="200">
        <v>5567</v>
      </c>
      <c r="C26" s="200">
        <v>1997270.5759999999</v>
      </c>
      <c r="D26" s="200">
        <v>4745</v>
      </c>
      <c r="E26" s="200">
        <v>1690813.4410000001</v>
      </c>
      <c r="F26" s="200">
        <v>597</v>
      </c>
      <c r="G26" s="200">
        <v>224891.31400000001</v>
      </c>
      <c r="H26" s="200">
        <v>1721</v>
      </c>
      <c r="I26" s="200">
        <v>622755.42700000003</v>
      </c>
    </row>
    <row r="27" spans="1:9" ht="15.95" customHeight="1" x14ac:dyDescent="0.25">
      <c r="A27" s="199" t="s">
        <v>1210</v>
      </c>
      <c r="B27" s="200">
        <v>4119</v>
      </c>
      <c r="C27" s="200">
        <v>2931097.55</v>
      </c>
      <c r="D27" s="200">
        <v>3235</v>
      </c>
      <c r="E27" s="200">
        <v>2294383.63</v>
      </c>
      <c r="F27" s="200">
        <v>698</v>
      </c>
      <c r="G27" s="200">
        <v>503197.19</v>
      </c>
      <c r="H27" s="200">
        <v>1681</v>
      </c>
      <c r="I27" s="200">
        <v>1212008.416</v>
      </c>
    </row>
    <row r="28" spans="1:9" ht="15.95" customHeight="1" x14ac:dyDescent="0.25">
      <c r="A28" s="199" t="s">
        <v>1211</v>
      </c>
      <c r="B28" s="200">
        <v>2015</v>
      </c>
      <c r="C28" s="200">
        <v>2732736.4670000002</v>
      </c>
      <c r="D28" s="200">
        <v>1623</v>
      </c>
      <c r="E28" s="200">
        <v>2215963.6800000002</v>
      </c>
      <c r="F28" s="200">
        <v>299</v>
      </c>
      <c r="G28" s="200">
        <v>386598.20400000003</v>
      </c>
      <c r="H28" s="200">
        <v>1429</v>
      </c>
      <c r="I28" s="200">
        <v>2041804.486</v>
      </c>
    </row>
    <row r="29" spans="1:9" ht="15.95" customHeight="1" x14ac:dyDescent="0.25">
      <c r="A29" s="199" t="s">
        <v>1212</v>
      </c>
      <c r="B29" s="200">
        <v>970</v>
      </c>
      <c r="C29" s="200">
        <v>2961339.642</v>
      </c>
      <c r="D29" s="200">
        <v>745</v>
      </c>
      <c r="E29" s="200">
        <v>2263670.125</v>
      </c>
      <c r="F29" s="200">
        <v>122</v>
      </c>
      <c r="G29" s="200">
        <v>366601.71799999999</v>
      </c>
      <c r="H29" s="200">
        <v>1313</v>
      </c>
      <c r="I29" s="200">
        <v>4151992.7220000001</v>
      </c>
    </row>
    <row r="30" spans="1:9" ht="15.95" customHeight="1" x14ac:dyDescent="0.25">
      <c r="A30" s="199" t="s">
        <v>1213</v>
      </c>
      <c r="B30" s="200">
        <v>329</v>
      </c>
      <c r="C30" s="200">
        <v>2347730.7390000001</v>
      </c>
      <c r="D30" s="200">
        <v>254</v>
      </c>
      <c r="E30" s="200">
        <v>1810203.379</v>
      </c>
      <c r="F30" s="200">
        <v>49</v>
      </c>
      <c r="G30" s="200">
        <v>356720.36499999999</v>
      </c>
      <c r="H30" s="200">
        <v>597</v>
      </c>
      <c r="I30" s="200">
        <v>4194490.5219999999</v>
      </c>
    </row>
    <row r="31" spans="1:9" ht="15.95" customHeight="1" x14ac:dyDescent="0.25">
      <c r="A31" s="199" t="s">
        <v>1214</v>
      </c>
      <c r="B31" s="200">
        <v>346</v>
      </c>
      <c r="C31" s="200">
        <v>5705678.8360000001</v>
      </c>
      <c r="D31" s="200">
        <v>259</v>
      </c>
      <c r="E31" s="200">
        <v>4343304.97</v>
      </c>
      <c r="F31" s="200">
        <v>56</v>
      </c>
      <c r="G31" s="200">
        <v>897795.08600000001</v>
      </c>
      <c r="H31" s="200">
        <v>417</v>
      </c>
      <c r="I31" s="200">
        <v>6425853.4630000005</v>
      </c>
    </row>
    <row r="32" spans="1:9" ht="15.95" customHeight="1" x14ac:dyDescent="0.25">
      <c r="A32" s="199" t="s">
        <v>1215</v>
      </c>
      <c r="B32" s="200">
        <v>252</v>
      </c>
      <c r="C32" s="200">
        <v>8880577.0270000007</v>
      </c>
      <c r="D32" s="200">
        <v>179</v>
      </c>
      <c r="E32" s="200">
        <v>6298327.3090000004</v>
      </c>
      <c r="F32" s="200">
        <v>40</v>
      </c>
      <c r="G32" s="200">
        <v>1455031.6159999999</v>
      </c>
      <c r="H32" s="200">
        <v>144</v>
      </c>
      <c r="I32" s="200">
        <v>4945259.7699999996</v>
      </c>
    </row>
    <row r="33" spans="1:9" ht="15.95" customHeight="1" x14ac:dyDescent="0.25">
      <c r="A33" s="199" t="s">
        <v>1216</v>
      </c>
      <c r="B33" s="200">
        <v>199</v>
      </c>
      <c r="C33" s="200">
        <v>13814584.561000001</v>
      </c>
      <c r="D33" s="200">
        <v>159</v>
      </c>
      <c r="E33" s="200">
        <v>11022760.237</v>
      </c>
      <c r="F33" s="200">
        <v>30</v>
      </c>
      <c r="G33" s="200">
        <v>2132788.4980000001</v>
      </c>
      <c r="H33" s="200">
        <v>75</v>
      </c>
      <c r="I33" s="200">
        <v>5210017.0460000001</v>
      </c>
    </row>
    <row r="34" spans="1:9" ht="15.95" customHeight="1" x14ac:dyDescent="0.25">
      <c r="A34" s="199" t="s">
        <v>1217</v>
      </c>
      <c r="B34" s="200">
        <v>162</v>
      </c>
      <c r="C34" s="200">
        <v>25198536.690000001</v>
      </c>
      <c r="D34" s="200">
        <v>132</v>
      </c>
      <c r="E34" s="200">
        <v>20508549.666999999</v>
      </c>
      <c r="F34" s="200">
        <v>24</v>
      </c>
      <c r="G34" s="200">
        <v>3833922.3509999998</v>
      </c>
      <c r="H34" s="200">
        <v>46</v>
      </c>
      <c r="I34" s="200">
        <v>6796571.1490000002</v>
      </c>
    </row>
    <row r="35" spans="1:9" ht="15.95" customHeight="1" x14ac:dyDescent="0.25">
      <c r="A35" s="199" t="s">
        <v>1218</v>
      </c>
      <c r="B35" s="200">
        <v>168</v>
      </c>
      <c r="C35" s="200">
        <v>264543850.963</v>
      </c>
      <c r="D35" s="200">
        <v>143</v>
      </c>
      <c r="E35" s="200">
        <v>231332651.94499999</v>
      </c>
      <c r="F35" s="200">
        <v>21</v>
      </c>
      <c r="G35" s="200">
        <v>30954259.179000001</v>
      </c>
      <c r="H35" s="200">
        <v>15</v>
      </c>
      <c r="I35" s="200">
        <v>9450389.3929999992</v>
      </c>
    </row>
    <row r="36" spans="1:9" ht="15.95" customHeight="1" x14ac:dyDescent="0.25">
      <c r="A36" s="199" t="s">
        <v>1219</v>
      </c>
      <c r="B36" s="200">
        <v>71968</v>
      </c>
      <c r="C36" s="200">
        <v>334526933.97899997</v>
      </c>
      <c r="D36" s="200">
        <v>67894</v>
      </c>
      <c r="E36" s="200">
        <v>287042627.75400001</v>
      </c>
      <c r="F36" s="200">
        <v>2508</v>
      </c>
      <c r="G36" s="200">
        <v>41188342.773000002</v>
      </c>
      <c r="H36" s="200">
        <v>11449</v>
      </c>
      <c r="I36" s="200">
        <v>45483801.670999996</v>
      </c>
    </row>
    <row r="37" spans="1:9" ht="15" customHeight="1" x14ac:dyDescent="0.25">
      <c r="A37" s="201"/>
      <c r="B37" s="202"/>
      <c r="C37" s="202"/>
      <c r="D37" s="202"/>
      <c r="E37" s="202"/>
      <c r="F37" s="202"/>
      <c r="G37" s="202"/>
      <c r="H37" s="202"/>
      <c r="I37" s="202"/>
    </row>
    <row r="38" spans="1:9" ht="41.1" customHeight="1" x14ac:dyDescent="0.25">
      <c r="A38" s="7"/>
      <c r="B38" s="460" t="s">
        <v>2690</v>
      </c>
      <c r="C38" s="449"/>
      <c r="D38" s="460" t="s">
        <v>2691</v>
      </c>
      <c r="E38" s="449"/>
      <c r="F38" s="460" t="s">
        <v>2692</v>
      </c>
      <c r="G38" s="449"/>
      <c r="H38" s="460" t="s">
        <v>2693</v>
      </c>
      <c r="I38" s="449"/>
    </row>
    <row r="39" spans="1:9" ht="15.95" customHeight="1" x14ac:dyDescent="0.25">
      <c r="A39" s="199" t="s">
        <v>732</v>
      </c>
      <c r="B39" s="200">
        <v>73255</v>
      </c>
      <c r="C39" s="200">
        <v>2422853.7620000001</v>
      </c>
      <c r="D39" s="200">
        <v>3736</v>
      </c>
      <c r="E39" s="200">
        <v>121399.22900000001</v>
      </c>
      <c r="F39" s="200">
        <v>795</v>
      </c>
      <c r="G39" s="200">
        <v>26480.343000000001</v>
      </c>
      <c r="H39" s="200">
        <v>68724</v>
      </c>
      <c r="I39" s="200">
        <v>2274974.19</v>
      </c>
    </row>
    <row r="40" spans="1:9" ht="15.95" customHeight="1" x14ac:dyDescent="0.25">
      <c r="A40" s="199" t="s">
        <v>1207</v>
      </c>
      <c r="B40" s="200">
        <v>67685</v>
      </c>
      <c r="C40" s="200">
        <v>4888191.3219999997</v>
      </c>
      <c r="D40" s="200">
        <v>3482</v>
      </c>
      <c r="E40" s="200">
        <v>252738.049</v>
      </c>
      <c r="F40" s="200">
        <v>891</v>
      </c>
      <c r="G40" s="200">
        <v>65179.546000000002</v>
      </c>
      <c r="H40" s="200">
        <v>63312</v>
      </c>
      <c r="I40" s="200">
        <v>4570273.727</v>
      </c>
    </row>
    <row r="41" spans="1:9" ht="15.95" customHeight="1" x14ac:dyDescent="0.25">
      <c r="A41" s="199" t="s">
        <v>1208</v>
      </c>
      <c r="B41" s="200">
        <v>85693</v>
      </c>
      <c r="C41" s="200">
        <v>13881628.672</v>
      </c>
      <c r="D41" s="200">
        <v>5029</v>
      </c>
      <c r="E41" s="200">
        <v>827257.255</v>
      </c>
      <c r="F41" s="200">
        <v>1415</v>
      </c>
      <c r="G41" s="200">
        <v>236181.96900000001</v>
      </c>
      <c r="H41" s="200">
        <v>79249</v>
      </c>
      <c r="I41" s="200">
        <v>12818189.448000001</v>
      </c>
    </row>
    <row r="42" spans="1:9" ht="15.95" customHeight="1" x14ac:dyDescent="0.25">
      <c r="A42" s="199" t="s">
        <v>1209</v>
      </c>
      <c r="B42" s="200">
        <v>54361</v>
      </c>
      <c r="C42" s="200">
        <v>19341111.699000001</v>
      </c>
      <c r="D42" s="200">
        <v>4287</v>
      </c>
      <c r="E42" s="200">
        <v>1551525.5449999999</v>
      </c>
      <c r="F42" s="200">
        <v>1279</v>
      </c>
      <c r="G42" s="200">
        <v>460255.86700000003</v>
      </c>
      <c r="H42" s="200">
        <v>48795</v>
      </c>
      <c r="I42" s="200">
        <v>17329330.287</v>
      </c>
    </row>
    <row r="43" spans="1:9" ht="15.95" customHeight="1" x14ac:dyDescent="0.25">
      <c r="A43" s="199" t="s">
        <v>1210</v>
      </c>
      <c r="B43" s="200">
        <v>39561</v>
      </c>
      <c r="C43" s="200">
        <v>27757112.537999999</v>
      </c>
      <c r="D43" s="200">
        <v>4126</v>
      </c>
      <c r="E43" s="200">
        <v>2956104.72</v>
      </c>
      <c r="F43" s="200">
        <v>1333</v>
      </c>
      <c r="G43" s="200">
        <v>958722.54</v>
      </c>
      <c r="H43" s="200">
        <v>34102</v>
      </c>
      <c r="I43" s="200">
        <v>23842285.278000001</v>
      </c>
    </row>
    <row r="44" spans="1:9" ht="15.95" customHeight="1" x14ac:dyDescent="0.25">
      <c r="A44" s="199" t="s">
        <v>1211</v>
      </c>
      <c r="B44" s="200">
        <v>22848</v>
      </c>
      <c r="C44" s="200">
        <v>31689464.476</v>
      </c>
      <c r="D44" s="200">
        <v>3620</v>
      </c>
      <c r="E44" s="200">
        <v>5137666.2750000004</v>
      </c>
      <c r="F44" s="200">
        <v>1222</v>
      </c>
      <c r="G44" s="200">
        <v>1745481.233</v>
      </c>
      <c r="H44" s="200">
        <v>18006</v>
      </c>
      <c r="I44" s="200">
        <v>24806316.967999998</v>
      </c>
    </row>
    <row r="45" spans="1:9" ht="15.95" customHeight="1" x14ac:dyDescent="0.25">
      <c r="A45" s="199" t="s">
        <v>1212</v>
      </c>
      <c r="B45" s="200">
        <v>12927</v>
      </c>
      <c r="C45" s="200">
        <v>38908376.571999997</v>
      </c>
      <c r="D45" s="200">
        <v>2919</v>
      </c>
      <c r="E45" s="200">
        <v>9056585.4920000006</v>
      </c>
      <c r="F45" s="200">
        <v>1178</v>
      </c>
      <c r="G45" s="200">
        <v>3636577.0180000002</v>
      </c>
      <c r="H45" s="200">
        <v>8830</v>
      </c>
      <c r="I45" s="200">
        <v>26215214.061999999</v>
      </c>
    </row>
    <row r="46" spans="1:9" ht="15.95" customHeight="1" x14ac:dyDescent="0.25">
      <c r="A46" s="199" t="s">
        <v>1213</v>
      </c>
      <c r="B46" s="200">
        <v>3744</v>
      </c>
      <c r="C46" s="200">
        <v>25812318.004000001</v>
      </c>
      <c r="D46" s="200">
        <v>1086</v>
      </c>
      <c r="E46" s="200">
        <v>7495775.5630000001</v>
      </c>
      <c r="F46" s="200">
        <v>513</v>
      </c>
      <c r="G46" s="200">
        <v>3646643.9169999999</v>
      </c>
      <c r="H46" s="200">
        <v>2145</v>
      </c>
      <c r="I46" s="200">
        <v>14669898.524</v>
      </c>
    </row>
    <row r="47" spans="1:9" ht="15.95" customHeight="1" x14ac:dyDescent="0.25">
      <c r="A47" s="199" t="s">
        <v>1214</v>
      </c>
      <c r="B47" s="200">
        <v>1805</v>
      </c>
      <c r="C47" s="200">
        <v>26962872.534000002</v>
      </c>
      <c r="D47" s="200">
        <v>654</v>
      </c>
      <c r="E47" s="200">
        <v>9975286.8090000004</v>
      </c>
      <c r="F47" s="200">
        <v>322</v>
      </c>
      <c r="G47" s="200">
        <v>4840184.9869999997</v>
      </c>
      <c r="H47" s="200">
        <v>829</v>
      </c>
      <c r="I47" s="200">
        <v>12147400.738</v>
      </c>
    </row>
    <row r="48" spans="1:9" ht="15.95" customHeight="1" x14ac:dyDescent="0.25">
      <c r="A48" s="199" t="s">
        <v>1215</v>
      </c>
      <c r="B48" s="200">
        <v>463</v>
      </c>
      <c r="C48" s="200">
        <v>16002905.561000001</v>
      </c>
      <c r="D48" s="200">
        <v>197</v>
      </c>
      <c r="E48" s="200">
        <v>6806556.3689999999</v>
      </c>
      <c r="F48" s="200">
        <v>75</v>
      </c>
      <c r="G48" s="200">
        <v>2602625.1949999998</v>
      </c>
      <c r="H48" s="200">
        <v>191</v>
      </c>
      <c r="I48" s="200">
        <v>6593723.9970000004</v>
      </c>
    </row>
    <row r="49" spans="1:9" ht="15.95" customHeight="1" x14ac:dyDescent="0.25">
      <c r="A49" s="199" t="s">
        <v>1216</v>
      </c>
      <c r="B49" s="200">
        <v>168</v>
      </c>
      <c r="C49" s="200">
        <v>11342407.08</v>
      </c>
      <c r="D49" s="200">
        <v>84</v>
      </c>
      <c r="E49" s="200">
        <v>5716900.8109999998</v>
      </c>
      <c r="F49" s="200">
        <v>31</v>
      </c>
      <c r="G49" s="200">
        <v>2085692.1969999999</v>
      </c>
      <c r="H49" s="200">
        <v>53</v>
      </c>
      <c r="I49" s="200">
        <v>3539814.0720000002</v>
      </c>
    </row>
    <row r="50" spans="1:9" ht="15.95" customHeight="1" x14ac:dyDescent="0.25">
      <c r="A50" s="199" t="s">
        <v>1217</v>
      </c>
      <c r="B50" s="200">
        <v>74</v>
      </c>
      <c r="C50" s="200">
        <v>10932936.164000001</v>
      </c>
      <c r="D50" s="200">
        <v>41</v>
      </c>
      <c r="E50" s="200">
        <v>6323992.0499999998</v>
      </c>
      <c r="F50" s="200">
        <v>15</v>
      </c>
      <c r="G50" s="200">
        <v>2227877.358</v>
      </c>
      <c r="H50" s="200">
        <v>18</v>
      </c>
      <c r="I50" s="200">
        <v>2381066.7560000001</v>
      </c>
    </row>
    <row r="51" spans="1:9" ht="15.95" customHeight="1" x14ac:dyDescent="0.25">
      <c r="A51" s="199" t="s">
        <v>1218</v>
      </c>
      <c r="B51" s="200">
        <v>32</v>
      </c>
      <c r="C51" s="200">
        <v>23137058.384</v>
      </c>
      <c r="D51" s="200">
        <v>18</v>
      </c>
      <c r="E51" s="200">
        <v>14869723.606000001</v>
      </c>
      <c r="F51" s="200">
        <v>5</v>
      </c>
      <c r="G51" s="200">
        <v>3516296.3730000001</v>
      </c>
      <c r="H51" s="200">
        <v>9</v>
      </c>
      <c r="I51" s="200">
        <v>4751038.4050000003</v>
      </c>
    </row>
    <row r="52" spans="1:9" ht="15.95" customHeight="1" x14ac:dyDescent="0.25">
      <c r="A52" s="199" t="s">
        <v>1219</v>
      </c>
      <c r="B52" s="200">
        <v>362616</v>
      </c>
      <c r="C52" s="200">
        <v>253079236.76800001</v>
      </c>
      <c r="D52" s="200">
        <v>29279</v>
      </c>
      <c r="E52" s="200">
        <v>71091511.773000002</v>
      </c>
      <c r="F52" s="200">
        <v>9074</v>
      </c>
      <c r="G52" s="200">
        <v>26048198.543000001</v>
      </c>
      <c r="H52" s="200">
        <v>324263</v>
      </c>
      <c r="I52" s="200">
        <v>155939526.45199999</v>
      </c>
    </row>
    <row r="53" spans="1:9" ht="15" customHeight="1" x14ac:dyDescent="0.25">
      <c r="A53" s="201"/>
      <c r="B53" s="202"/>
      <c r="C53" s="202"/>
      <c r="D53" s="202"/>
      <c r="E53" s="202"/>
      <c r="F53" s="202"/>
      <c r="G53" s="202"/>
      <c r="H53" s="202"/>
      <c r="I53" s="202"/>
    </row>
    <row r="54" spans="1:9" ht="41.1" customHeight="1" x14ac:dyDescent="0.25">
      <c r="A54" s="7"/>
      <c r="B54" s="460" t="s">
        <v>2694</v>
      </c>
      <c r="C54" s="449"/>
      <c r="D54" s="460" t="s">
        <v>2695</v>
      </c>
      <c r="E54" s="449"/>
      <c r="F54" s="460" t="s">
        <v>2696</v>
      </c>
      <c r="G54" s="449"/>
      <c r="H54" s="460" t="s">
        <v>2697</v>
      </c>
      <c r="I54" s="449"/>
    </row>
    <row r="55" spans="1:9" ht="15.95" customHeight="1" x14ac:dyDescent="0.25">
      <c r="A55" s="199" t="s">
        <v>732</v>
      </c>
      <c r="B55" s="200">
        <v>116017</v>
      </c>
      <c r="C55" s="200">
        <v>3766842.213</v>
      </c>
      <c r="D55" s="200">
        <v>17706</v>
      </c>
      <c r="E55" s="200">
        <v>579733.22499999998</v>
      </c>
      <c r="F55" s="200">
        <v>27818</v>
      </c>
      <c r="G55" s="200">
        <v>901192.50199999998</v>
      </c>
      <c r="H55" s="200">
        <v>1215</v>
      </c>
      <c r="I55" s="200">
        <v>39488.063999999998</v>
      </c>
    </row>
    <row r="56" spans="1:9" ht="15.95" customHeight="1" x14ac:dyDescent="0.25">
      <c r="A56" s="199" t="s">
        <v>1207</v>
      </c>
      <c r="B56" s="200">
        <v>103459</v>
      </c>
      <c r="C56" s="200">
        <v>7510477.8810000001</v>
      </c>
      <c r="D56" s="200">
        <v>16655</v>
      </c>
      <c r="E56" s="200">
        <v>1208680.665</v>
      </c>
      <c r="F56" s="200">
        <v>23583</v>
      </c>
      <c r="G56" s="200">
        <v>1705718.3259999999</v>
      </c>
      <c r="H56" s="200">
        <v>1173</v>
      </c>
      <c r="I56" s="200">
        <v>86029.747000000003</v>
      </c>
    </row>
    <row r="57" spans="1:9" ht="15.95" customHeight="1" x14ac:dyDescent="0.25">
      <c r="A57" s="199" t="s">
        <v>1208</v>
      </c>
      <c r="B57" s="200">
        <v>139765</v>
      </c>
      <c r="C57" s="200">
        <v>22722201.662999999</v>
      </c>
      <c r="D57" s="200">
        <v>24162</v>
      </c>
      <c r="E57" s="200">
        <v>3948914.3640000001</v>
      </c>
      <c r="F57" s="200">
        <v>29098</v>
      </c>
      <c r="G57" s="200">
        <v>4715903.7489999998</v>
      </c>
      <c r="H57" s="200">
        <v>2005</v>
      </c>
      <c r="I57" s="200">
        <v>334936.53600000002</v>
      </c>
    </row>
    <row r="58" spans="1:9" ht="15.95" customHeight="1" x14ac:dyDescent="0.25">
      <c r="A58" s="199" t="s">
        <v>1209</v>
      </c>
      <c r="B58" s="200">
        <v>86415</v>
      </c>
      <c r="C58" s="200">
        <v>30681198.598999999</v>
      </c>
      <c r="D58" s="200">
        <v>16163</v>
      </c>
      <c r="E58" s="200">
        <v>5747519.2350000003</v>
      </c>
      <c r="F58" s="200">
        <v>19183</v>
      </c>
      <c r="G58" s="200">
        <v>6872423.0290000001</v>
      </c>
      <c r="H58" s="200">
        <v>1681</v>
      </c>
      <c r="I58" s="200">
        <v>609056.67099999997</v>
      </c>
    </row>
    <row r="59" spans="1:9" ht="15.95" customHeight="1" x14ac:dyDescent="0.25">
      <c r="A59" s="199" t="s">
        <v>1210</v>
      </c>
      <c r="B59" s="200">
        <v>63466</v>
      </c>
      <c r="C59" s="200">
        <v>44990546.725000001</v>
      </c>
      <c r="D59" s="200">
        <v>11665</v>
      </c>
      <c r="E59" s="200">
        <v>8209688.6619999995</v>
      </c>
      <c r="F59" s="200">
        <v>16650</v>
      </c>
      <c r="G59" s="200">
        <v>11910858.489</v>
      </c>
      <c r="H59" s="200">
        <v>1837</v>
      </c>
      <c r="I59" s="200">
        <v>1325650.0449999999</v>
      </c>
    </row>
    <row r="60" spans="1:9" ht="15.95" customHeight="1" x14ac:dyDescent="0.25">
      <c r="A60" s="199" t="s">
        <v>1211</v>
      </c>
      <c r="B60" s="200">
        <v>46782</v>
      </c>
      <c r="C60" s="200">
        <v>66149042.596000001</v>
      </c>
      <c r="D60" s="200">
        <v>7388</v>
      </c>
      <c r="E60" s="200">
        <v>10394395.622</v>
      </c>
      <c r="F60" s="200">
        <v>13637</v>
      </c>
      <c r="G60" s="200">
        <v>19430296.502</v>
      </c>
      <c r="H60" s="200">
        <v>1612</v>
      </c>
      <c r="I60" s="200">
        <v>2321498.2220000001</v>
      </c>
    </row>
    <row r="61" spans="1:9" ht="15.95" customHeight="1" x14ac:dyDescent="0.25">
      <c r="A61" s="199" t="s">
        <v>1212</v>
      </c>
      <c r="B61" s="200">
        <v>37097</v>
      </c>
      <c r="C61" s="200">
        <v>115425480.845</v>
      </c>
      <c r="D61" s="200">
        <v>6037</v>
      </c>
      <c r="E61" s="200">
        <v>18837380.173</v>
      </c>
      <c r="F61" s="200">
        <v>12687</v>
      </c>
      <c r="G61" s="200">
        <v>40305962.144000001</v>
      </c>
      <c r="H61" s="200">
        <v>1784</v>
      </c>
      <c r="I61" s="200">
        <v>5762830.693</v>
      </c>
    </row>
    <row r="62" spans="1:9" ht="15.95" customHeight="1" x14ac:dyDescent="0.25">
      <c r="A62" s="199" t="s">
        <v>1213</v>
      </c>
      <c r="B62" s="200">
        <v>15039</v>
      </c>
      <c r="C62" s="200">
        <v>104584669.822</v>
      </c>
      <c r="D62" s="200">
        <v>2505</v>
      </c>
      <c r="E62" s="200">
        <v>17556893.397</v>
      </c>
      <c r="F62" s="200">
        <v>6600</v>
      </c>
      <c r="G62" s="200">
        <v>46403562.188000001</v>
      </c>
      <c r="H62" s="200">
        <v>1010</v>
      </c>
      <c r="I62" s="200">
        <v>7128377.2470000004</v>
      </c>
    </row>
    <row r="63" spans="1:9" ht="15.95" customHeight="1" x14ac:dyDescent="0.25">
      <c r="A63" s="199" t="s">
        <v>1214</v>
      </c>
      <c r="B63" s="200">
        <v>9444</v>
      </c>
      <c r="C63" s="200">
        <v>144613209.17199999</v>
      </c>
      <c r="D63" s="200">
        <v>1575</v>
      </c>
      <c r="E63" s="200">
        <v>24111619.337000001</v>
      </c>
      <c r="F63" s="200">
        <v>5403</v>
      </c>
      <c r="G63" s="200">
        <v>84332350.445999995</v>
      </c>
      <c r="H63" s="200">
        <v>841</v>
      </c>
      <c r="I63" s="200">
        <v>13148127.253</v>
      </c>
    </row>
    <row r="64" spans="1:9" ht="15.95" customHeight="1" x14ac:dyDescent="0.25">
      <c r="A64" s="199" t="s">
        <v>1215</v>
      </c>
      <c r="B64" s="200">
        <v>3491</v>
      </c>
      <c r="C64" s="200">
        <v>121783613.55400001</v>
      </c>
      <c r="D64" s="200">
        <v>524</v>
      </c>
      <c r="E64" s="200">
        <v>18277018.256000001</v>
      </c>
      <c r="F64" s="200">
        <v>2348</v>
      </c>
      <c r="G64" s="200">
        <v>82163772.915000007</v>
      </c>
      <c r="H64" s="200">
        <v>446</v>
      </c>
      <c r="I64" s="200">
        <v>15724098.25</v>
      </c>
    </row>
    <row r="65" spans="1:9" ht="15.95" customHeight="1" x14ac:dyDescent="0.25">
      <c r="A65" s="199" t="s">
        <v>1216</v>
      </c>
      <c r="B65" s="200">
        <v>1909</v>
      </c>
      <c r="C65" s="200">
        <v>133902746.94499999</v>
      </c>
      <c r="D65" s="200">
        <v>274</v>
      </c>
      <c r="E65" s="200">
        <v>19184019.668000001</v>
      </c>
      <c r="F65" s="200">
        <v>1339</v>
      </c>
      <c r="G65" s="200">
        <v>94217054.781000003</v>
      </c>
      <c r="H65" s="200">
        <v>273</v>
      </c>
      <c r="I65" s="200">
        <v>19125998.853999998</v>
      </c>
    </row>
    <row r="66" spans="1:9" ht="15.95" customHeight="1" x14ac:dyDescent="0.25">
      <c r="A66" s="199" t="s">
        <v>1217</v>
      </c>
      <c r="B66" s="200">
        <v>1209</v>
      </c>
      <c r="C66" s="200">
        <v>185141715.51899999</v>
      </c>
      <c r="D66" s="200">
        <v>114</v>
      </c>
      <c r="E66" s="200">
        <v>16507916.421</v>
      </c>
      <c r="F66" s="200">
        <v>898</v>
      </c>
      <c r="G66" s="200">
        <v>137062956.78799999</v>
      </c>
      <c r="H66" s="200">
        <v>183</v>
      </c>
      <c r="I66" s="200">
        <v>27808445.276999999</v>
      </c>
    </row>
    <row r="67" spans="1:9" ht="15.95" customHeight="1" x14ac:dyDescent="0.25">
      <c r="A67" s="199" t="s">
        <v>1218</v>
      </c>
      <c r="B67" s="200">
        <v>856</v>
      </c>
      <c r="C67" s="200">
        <v>867564699.67299998</v>
      </c>
      <c r="D67" s="200">
        <v>69</v>
      </c>
      <c r="E67" s="200">
        <v>51878493.494000003</v>
      </c>
      <c r="F67" s="200">
        <v>533</v>
      </c>
      <c r="G67" s="200">
        <v>567431730.995</v>
      </c>
      <c r="H67" s="200">
        <v>96</v>
      </c>
      <c r="I67" s="200">
        <v>127840680.78200001</v>
      </c>
    </row>
    <row r="68" spans="1:9" ht="15.95" customHeight="1" x14ac:dyDescent="0.25">
      <c r="A68" s="199" t="s">
        <v>1219</v>
      </c>
      <c r="B68" s="200">
        <v>624949</v>
      </c>
      <c r="C68" s="405">
        <v>1848836445.207</v>
      </c>
      <c r="D68" s="200">
        <v>104837</v>
      </c>
      <c r="E68" s="200">
        <v>196442272.51899999</v>
      </c>
      <c r="F68" s="200">
        <v>159777</v>
      </c>
      <c r="G68" s="200">
        <v>1097453782.8540001</v>
      </c>
      <c r="H68" s="200">
        <v>14156</v>
      </c>
      <c r="I68" s="200">
        <v>221255217.641</v>
      </c>
    </row>
    <row r="69" spans="1:9" x14ac:dyDescent="0.25">
      <c r="A69" s="203"/>
      <c r="B69" s="202"/>
      <c r="C69" s="202"/>
      <c r="D69" s="202"/>
      <c r="E69" s="202"/>
      <c r="F69" s="202"/>
      <c r="G69" s="202"/>
      <c r="H69" s="202"/>
      <c r="I69" s="202"/>
    </row>
    <row r="70" spans="1:9" ht="21.75" customHeight="1" x14ac:dyDescent="0.25">
      <c r="A70" s="18" t="s">
        <v>1692</v>
      </c>
    </row>
    <row r="71" spans="1:9" ht="15.95" customHeight="1" x14ac:dyDescent="0.25">
      <c r="A71" s="18" t="s">
        <v>1693</v>
      </c>
    </row>
  </sheetData>
  <sheetProtection selectLockedCells="1" selectUnlockedCells="1"/>
  <mergeCells count="19">
    <mergeCell ref="A2:I2"/>
    <mergeCell ref="A4:A5"/>
    <mergeCell ref="B6:C6"/>
    <mergeCell ref="D6:E6"/>
    <mergeCell ref="F6:G6"/>
    <mergeCell ref="B3:I3"/>
    <mergeCell ref="H6:I6"/>
    <mergeCell ref="B22:C22"/>
    <mergeCell ref="D22:E22"/>
    <mergeCell ref="F22:G22"/>
    <mergeCell ref="H22:I22"/>
    <mergeCell ref="B54:C54"/>
    <mergeCell ref="D54:E54"/>
    <mergeCell ref="F54:G54"/>
    <mergeCell ref="H54:I54"/>
    <mergeCell ref="B38:C38"/>
    <mergeCell ref="D38:E38"/>
    <mergeCell ref="F38:G38"/>
    <mergeCell ref="H38:I38"/>
  </mergeCells>
  <phoneticPr fontId="12" type="noConversion"/>
  <conditionalFormatting sqref="B55:I68 B39:I52 A1:I1 B23:I36 B7:I20">
    <cfRule type="cellIs" dxfId="71" priority="1" stopIfTrue="1" operator="lessThan">
      <formula>0</formula>
    </cfRule>
  </conditionalFormatting>
  <pageMargins left="0.68" right="0.68" top="0.68" bottom="0.75" header="0.4921259845" footer="0.4921259845"/>
  <pageSetup paperSize="9" scale="56" orientation="portrait" horizontalDpi="0" verticalDpi="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 enableFormatConditionsCalculation="0">
    <pageSetUpPr fitToPage="1"/>
  </sheetPr>
  <dimension ref="A1:I71"/>
  <sheetViews>
    <sheetView zoomScaleNormal="100" zoomScaleSheetLayoutView="90" workbookViewId="0">
      <selection activeCell="N40" sqref="N40"/>
    </sheetView>
  </sheetViews>
  <sheetFormatPr baseColWidth="10" defaultRowHeight="15" x14ac:dyDescent="0.25"/>
  <cols>
    <col min="1" max="1" width="28.85546875" style="32" customWidth="1"/>
    <col min="2" max="2" width="14.7109375" style="18" customWidth="1"/>
    <col min="3" max="3" width="16.7109375" style="18" customWidth="1"/>
    <col min="4" max="4" width="14.7109375" style="18" customWidth="1"/>
    <col min="5" max="5" width="16.7109375" style="18" customWidth="1"/>
    <col min="6" max="6" width="14.7109375" style="18" customWidth="1"/>
    <col min="7" max="7" width="16.7109375" style="18" customWidth="1"/>
    <col min="8" max="8" width="14.7109375" style="18" customWidth="1"/>
    <col min="9" max="9" width="17.28515625" style="18" customWidth="1"/>
    <col min="10" max="16384" width="11.42578125" style="245"/>
  </cols>
  <sheetData>
    <row r="1" spans="1:9" s="249" customFormat="1" ht="18" customHeight="1" x14ac:dyDescent="0.25">
      <c r="A1" s="37" t="s">
        <v>1199</v>
      </c>
      <c r="B1" s="204"/>
      <c r="C1" s="204"/>
      <c r="D1" s="204"/>
      <c r="E1" s="204"/>
      <c r="F1" s="204"/>
      <c r="G1" s="205"/>
      <c r="H1" s="206"/>
      <c r="I1" s="206"/>
    </row>
    <row r="2" spans="1:9" s="250" customFormat="1" ht="24" customHeight="1" x14ac:dyDescent="0.2">
      <c r="A2" s="502" t="s">
        <v>3387</v>
      </c>
      <c r="B2" s="502"/>
      <c r="C2" s="502"/>
      <c r="D2" s="502"/>
      <c r="E2" s="502"/>
      <c r="F2" s="502"/>
      <c r="G2" s="503"/>
      <c r="H2" s="503"/>
      <c r="I2" s="503"/>
    </row>
    <row r="3" spans="1:9" ht="15.75" customHeight="1" x14ac:dyDescent="0.25">
      <c r="A3" s="196"/>
      <c r="B3" s="535"/>
      <c r="C3" s="535"/>
      <c r="D3" s="535"/>
      <c r="E3" s="535"/>
      <c r="F3" s="535"/>
      <c r="G3" s="535"/>
      <c r="H3" s="535"/>
      <c r="I3" s="535"/>
    </row>
    <row r="4" spans="1:9" ht="42" customHeight="1" x14ac:dyDescent="0.2">
      <c r="A4" s="469" t="s">
        <v>1200</v>
      </c>
      <c r="B4" s="81" t="s">
        <v>1201</v>
      </c>
      <c r="C4" s="81" t="s">
        <v>1202</v>
      </c>
      <c r="D4" s="81" t="s">
        <v>1201</v>
      </c>
      <c r="E4" s="81" t="s">
        <v>1202</v>
      </c>
      <c r="F4" s="81" t="s">
        <v>1201</v>
      </c>
      <c r="G4" s="81" t="s">
        <v>1202</v>
      </c>
      <c r="H4" s="81" t="s">
        <v>1201</v>
      </c>
      <c r="I4" s="82" t="s">
        <v>1202</v>
      </c>
    </row>
    <row r="5" spans="1:9" ht="21.95" customHeight="1" x14ac:dyDescent="0.2">
      <c r="A5" s="470"/>
      <c r="B5" s="197" t="s">
        <v>1441</v>
      </c>
      <c r="C5" s="197" t="s">
        <v>837</v>
      </c>
      <c r="D5" s="197" t="s">
        <v>1441</v>
      </c>
      <c r="E5" s="197" t="s">
        <v>837</v>
      </c>
      <c r="F5" s="197" t="s">
        <v>1441</v>
      </c>
      <c r="G5" s="197" t="s">
        <v>837</v>
      </c>
      <c r="H5" s="197" t="s">
        <v>1441</v>
      </c>
      <c r="I5" s="198" t="s">
        <v>837</v>
      </c>
    </row>
    <row r="6" spans="1:9" ht="42.75" customHeight="1" x14ac:dyDescent="0.25">
      <c r="A6" s="7"/>
      <c r="B6" s="460" t="s">
        <v>501</v>
      </c>
      <c r="C6" s="449"/>
      <c r="D6" s="460" t="s">
        <v>502</v>
      </c>
      <c r="E6" s="449"/>
      <c r="F6" s="460" t="s">
        <v>503</v>
      </c>
      <c r="G6" s="449"/>
      <c r="H6" s="460" t="s">
        <v>504</v>
      </c>
      <c r="I6" s="449"/>
    </row>
    <row r="7" spans="1:9" ht="15.95" customHeight="1" x14ac:dyDescent="0.25">
      <c r="A7" s="199" t="s">
        <v>732</v>
      </c>
      <c r="B7" s="200">
        <v>2828</v>
      </c>
      <c r="C7" s="200">
        <v>92303.101999999999</v>
      </c>
      <c r="D7" s="200">
        <v>413</v>
      </c>
      <c r="E7" s="200">
        <v>13611.401</v>
      </c>
      <c r="F7" s="200">
        <v>1648</v>
      </c>
      <c r="G7" s="200">
        <v>53432.57</v>
      </c>
      <c r="H7" s="200">
        <v>70493</v>
      </c>
      <c r="I7" s="200">
        <v>2285916.486</v>
      </c>
    </row>
    <row r="8" spans="1:9" ht="15.95" customHeight="1" x14ac:dyDescent="0.25">
      <c r="A8" s="199" t="s">
        <v>1207</v>
      </c>
      <c r="B8" s="200">
        <v>2716</v>
      </c>
      <c r="C8" s="200">
        <v>197461.98499999999</v>
      </c>
      <c r="D8" s="200">
        <v>417</v>
      </c>
      <c r="E8" s="200">
        <v>30716.834999999999</v>
      </c>
      <c r="F8" s="200">
        <v>1621</v>
      </c>
      <c r="G8" s="200">
        <v>118539.034</v>
      </c>
      <c r="H8" s="200">
        <v>63221</v>
      </c>
      <c r="I8" s="200">
        <v>4596078.8899999997</v>
      </c>
    </row>
    <row r="9" spans="1:9" ht="15.95" customHeight="1" x14ac:dyDescent="0.25">
      <c r="A9" s="199" t="s">
        <v>1208</v>
      </c>
      <c r="B9" s="200">
        <v>4098</v>
      </c>
      <c r="C9" s="200">
        <v>669864.375</v>
      </c>
      <c r="D9" s="200">
        <v>603</v>
      </c>
      <c r="E9" s="200">
        <v>99821.14</v>
      </c>
      <c r="F9" s="200">
        <v>2723</v>
      </c>
      <c r="G9" s="200">
        <v>456964.55900000001</v>
      </c>
      <c r="H9" s="200">
        <v>86505</v>
      </c>
      <c r="I9" s="200">
        <v>14057383.550000001</v>
      </c>
    </row>
    <row r="10" spans="1:9" ht="15.95" customHeight="1" x14ac:dyDescent="0.25">
      <c r="A10" s="199" t="s">
        <v>1209</v>
      </c>
      <c r="B10" s="200">
        <v>3254</v>
      </c>
      <c r="C10" s="200">
        <v>1171604.808</v>
      </c>
      <c r="D10" s="200">
        <v>482</v>
      </c>
      <c r="E10" s="200">
        <v>172050.397</v>
      </c>
      <c r="F10" s="200">
        <v>2269</v>
      </c>
      <c r="G10" s="200">
        <v>823112.98699999996</v>
      </c>
      <c r="H10" s="200">
        <v>51069</v>
      </c>
      <c r="I10" s="200">
        <v>18061256.335000001</v>
      </c>
    </row>
    <row r="11" spans="1:9" ht="15.95" customHeight="1" x14ac:dyDescent="0.25">
      <c r="A11" s="199" t="s">
        <v>1210</v>
      </c>
      <c r="B11" s="200">
        <v>2829</v>
      </c>
      <c r="C11" s="200">
        <v>2036742.375</v>
      </c>
      <c r="D11" s="200">
        <v>501</v>
      </c>
      <c r="E11" s="200">
        <v>356945.674</v>
      </c>
      <c r="F11" s="200">
        <v>2338</v>
      </c>
      <c r="G11" s="200">
        <v>1685899.527</v>
      </c>
      <c r="H11" s="200">
        <v>35151</v>
      </c>
      <c r="I11" s="200">
        <v>24869999.574000001</v>
      </c>
    </row>
    <row r="12" spans="1:9" ht="15.95" customHeight="1" x14ac:dyDescent="0.25">
      <c r="A12" s="199" t="s">
        <v>1211</v>
      </c>
      <c r="B12" s="200">
        <v>2526</v>
      </c>
      <c r="C12" s="200">
        <v>3584618.3160000001</v>
      </c>
      <c r="D12" s="200">
        <v>428</v>
      </c>
      <c r="E12" s="200">
        <v>599770.58600000001</v>
      </c>
      <c r="F12" s="200">
        <v>2250</v>
      </c>
      <c r="G12" s="200">
        <v>3224878.4070000001</v>
      </c>
      <c r="H12" s="200">
        <v>25757</v>
      </c>
      <c r="I12" s="200">
        <v>36324350.472000003</v>
      </c>
    </row>
    <row r="13" spans="1:9" ht="15.95" customHeight="1" x14ac:dyDescent="0.25">
      <c r="A13" s="199" t="s">
        <v>1212</v>
      </c>
      <c r="B13" s="200">
        <v>2464</v>
      </c>
      <c r="C13" s="200">
        <v>7838957.8949999996</v>
      </c>
      <c r="D13" s="200">
        <v>432</v>
      </c>
      <c r="E13" s="200">
        <v>1405155.0919999999</v>
      </c>
      <c r="F13" s="200">
        <v>2287</v>
      </c>
      <c r="G13" s="200">
        <v>7296415.4330000002</v>
      </c>
      <c r="H13" s="200">
        <v>18373</v>
      </c>
      <c r="I13" s="200">
        <v>56282138.527999997</v>
      </c>
    </row>
    <row r="14" spans="1:9" ht="15.95" customHeight="1" x14ac:dyDescent="0.25">
      <c r="A14" s="199" t="s">
        <v>1213</v>
      </c>
      <c r="B14" s="200">
        <v>1310</v>
      </c>
      <c r="C14" s="200">
        <v>9248724.8000000007</v>
      </c>
      <c r="D14" s="200">
        <v>260</v>
      </c>
      <c r="E14" s="200">
        <v>1834031.4650000001</v>
      </c>
      <c r="F14" s="200">
        <v>1076</v>
      </c>
      <c r="G14" s="200">
        <v>7579530.034</v>
      </c>
      <c r="H14" s="200">
        <v>5934</v>
      </c>
      <c r="I14" s="200">
        <v>40624214.237000003</v>
      </c>
    </row>
    <row r="15" spans="1:9" ht="15.95" customHeight="1" x14ac:dyDescent="0.25">
      <c r="A15" s="199" t="s">
        <v>1214</v>
      </c>
      <c r="B15" s="200">
        <v>1163</v>
      </c>
      <c r="C15" s="200">
        <v>18362922.774999999</v>
      </c>
      <c r="D15" s="200">
        <v>212</v>
      </c>
      <c r="E15" s="200">
        <v>3223700.4190000002</v>
      </c>
      <c r="F15" s="200">
        <v>752</v>
      </c>
      <c r="G15" s="200">
        <v>11554968.407</v>
      </c>
      <c r="H15" s="200">
        <v>2466</v>
      </c>
      <c r="I15" s="200">
        <v>36169239.388999999</v>
      </c>
    </row>
    <row r="16" spans="1:9" ht="15.95" customHeight="1" x14ac:dyDescent="0.25">
      <c r="A16" s="199" t="s">
        <v>1215</v>
      </c>
      <c r="B16" s="200">
        <v>510</v>
      </c>
      <c r="C16" s="200">
        <v>17902341.613000002</v>
      </c>
      <c r="D16" s="200">
        <v>99</v>
      </c>
      <c r="E16" s="200">
        <v>3627342.523</v>
      </c>
      <c r="F16" s="200">
        <v>274</v>
      </c>
      <c r="G16" s="200">
        <v>9483513.5050000008</v>
      </c>
      <c r="H16" s="200">
        <v>619</v>
      </c>
      <c r="I16" s="200">
        <v>21342822.383000001</v>
      </c>
    </row>
    <row r="17" spans="1:9" ht="15.95" customHeight="1" x14ac:dyDescent="0.25">
      <c r="A17" s="199" t="s">
        <v>1216</v>
      </c>
      <c r="B17" s="200">
        <v>287</v>
      </c>
      <c r="C17" s="200">
        <v>20418916.162</v>
      </c>
      <c r="D17" s="200">
        <v>68</v>
      </c>
      <c r="E17" s="200">
        <v>4534964.5360000003</v>
      </c>
      <c r="F17" s="200">
        <v>116</v>
      </c>
      <c r="G17" s="200">
        <v>7954550.9380000001</v>
      </c>
      <c r="H17" s="200">
        <v>296</v>
      </c>
      <c r="I17" s="200">
        <v>20501672.495999999</v>
      </c>
    </row>
    <row r="18" spans="1:9" ht="15.95" customHeight="1" x14ac:dyDescent="0.25">
      <c r="A18" s="199" t="s">
        <v>1217</v>
      </c>
      <c r="B18" s="200">
        <v>186</v>
      </c>
      <c r="C18" s="200">
        <v>27819288.611000001</v>
      </c>
      <c r="D18" s="200">
        <v>50</v>
      </c>
      <c r="E18" s="200">
        <v>8663745.2679999992</v>
      </c>
      <c r="F18" s="200">
        <v>78</v>
      </c>
      <c r="G18" s="200">
        <v>11352095.559</v>
      </c>
      <c r="H18" s="200">
        <v>197</v>
      </c>
      <c r="I18" s="200">
        <v>31570842.309999999</v>
      </c>
    </row>
    <row r="19" spans="1:9" ht="15.95" customHeight="1" x14ac:dyDescent="0.25">
      <c r="A19" s="199" t="s">
        <v>1218</v>
      </c>
      <c r="B19" s="200">
        <v>147</v>
      </c>
      <c r="C19" s="200">
        <v>125162607.98800001</v>
      </c>
      <c r="D19" s="200">
        <v>40</v>
      </c>
      <c r="E19" s="200">
        <v>44430878.693999998</v>
      </c>
      <c r="F19" s="200">
        <v>27</v>
      </c>
      <c r="G19" s="200">
        <v>17463046.366999999</v>
      </c>
      <c r="H19" s="200">
        <v>254</v>
      </c>
      <c r="I19" s="200">
        <v>248254475.18399999</v>
      </c>
    </row>
    <row r="20" spans="1:9" ht="15.95" customHeight="1" x14ac:dyDescent="0.25">
      <c r="A20" s="199" t="s">
        <v>1219</v>
      </c>
      <c r="B20" s="200">
        <v>24318</v>
      </c>
      <c r="C20" s="200">
        <v>234506354.80500001</v>
      </c>
      <c r="D20" s="200">
        <v>4005</v>
      </c>
      <c r="E20" s="200">
        <v>68992734.030000001</v>
      </c>
      <c r="F20" s="200">
        <v>17459</v>
      </c>
      <c r="G20" s="200">
        <v>79046947.327000007</v>
      </c>
      <c r="H20" s="200">
        <v>360335</v>
      </c>
      <c r="I20" s="200">
        <v>554940389.83399999</v>
      </c>
    </row>
    <row r="21" spans="1:9" ht="15" customHeight="1" x14ac:dyDescent="0.25">
      <c r="A21" s="201"/>
      <c r="B21" s="202"/>
      <c r="C21" s="202"/>
      <c r="D21" s="202"/>
      <c r="E21" s="202"/>
      <c r="F21" s="202"/>
      <c r="G21" s="202"/>
      <c r="H21" s="202"/>
      <c r="I21" s="202"/>
    </row>
    <row r="22" spans="1:9" ht="41.1" customHeight="1" x14ac:dyDescent="0.25">
      <c r="A22" s="7"/>
      <c r="B22" s="460" t="s">
        <v>505</v>
      </c>
      <c r="C22" s="449"/>
      <c r="D22" s="460" t="s">
        <v>506</v>
      </c>
      <c r="E22" s="449"/>
      <c r="F22" s="460" t="s">
        <v>507</v>
      </c>
      <c r="G22" s="449"/>
      <c r="H22" s="460" t="s">
        <v>508</v>
      </c>
      <c r="I22" s="449"/>
    </row>
    <row r="23" spans="1:9" ht="15.95" customHeight="1" x14ac:dyDescent="0.25">
      <c r="A23" s="199" t="s">
        <v>732</v>
      </c>
      <c r="B23" s="200">
        <v>8984</v>
      </c>
      <c r="C23" s="200">
        <v>292219.05499999999</v>
      </c>
      <c r="D23" s="200">
        <v>24122</v>
      </c>
      <c r="E23" s="200">
        <v>811345.23100000003</v>
      </c>
      <c r="F23" s="200">
        <v>15296</v>
      </c>
      <c r="G23" s="200">
        <v>524434.34100000001</v>
      </c>
      <c r="H23" s="200">
        <v>7192</v>
      </c>
      <c r="I23" s="200">
        <v>239424.27600000001</v>
      </c>
    </row>
    <row r="24" spans="1:9" ht="15.95" customHeight="1" x14ac:dyDescent="0.25">
      <c r="A24" s="199" t="s">
        <v>1207</v>
      </c>
      <c r="B24" s="200">
        <v>8292</v>
      </c>
      <c r="C24" s="200">
        <v>603316.799</v>
      </c>
      <c r="D24" s="200">
        <v>19769</v>
      </c>
      <c r="E24" s="200">
        <v>1401944.672</v>
      </c>
      <c r="F24" s="200">
        <v>13740</v>
      </c>
      <c r="G24" s="200">
        <v>973006.179</v>
      </c>
      <c r="H24" s="200">
        <v>6698</v>
      </c>
      <c r="I24" s="200">
        <v>483302.70199999999</v>
      </c>
    </row>
    <row r="25" spans="1:9" ht="15.95" customHeight="1" x14ac:dyDescent="0.25">
      <c r="A25" s="199" t="s">
        <v>1208</v>
      </c>
      <c r="B25" s="200">
        <v>11714</v>
      </c>
      <c r="C25" s="200">
        <v>1915514.16</v>
      </c>
      <c r="D25" s="200">
        <v>21772</v>
      </c>
      <c r="E25" s="200">
        <v>3487884.5440000002</v>
      </c>
      <c r="F25" s="200">
        <v>14983</v>
      </c>
      <c r="G25" s="200">
        <v>2390155.6830000002</v>
      </c>
      <c r="H25" s="200">
        <v>8851</v>
      </c>
      <c r="I25" s="200">
        <v>1408674.3629999999</v>
      </c>
    </row>
    <row r="26" spans="1:9" ht="15.95" customHeight="1" x14ac:dyDescent="0.25">
      <c r="A26" s="199" t="s">
        <v>1209</v>
      </c>
      <c r="B26" s="200">
        <v>6783</v>
      </c>
      <c r="C26" s="200">
        <v>2383828.7429999998</v>
      </c>
      <c r="D26" s="200">
        <v>13088</v>
      </c>
      <c r="E26" s="200">
        <v>4678335.9970000004</v>
      </c>
      <c r="F26" s="200">
        <v>8588</v>
      </c>
      <c r="G26" s="200">
        <v>3059563.6310000001</v>
      </c>
      <c r="H26" s="200">
        <v>5442</v>
      </c>
      <c r="I26" s="200">
        <v>1938963.379</v>
      </c>
    </row>
    <row r="27" spans="1:9" ht="15.95" customHeight="1" x14ac:dyDescent="0.25">
      <c r="A27" s="199" t="s">
        <v>1210</v>
      </c>
      <c r="B27" s="200">
        <v>3824</v>
      </c>
      <c r="C27" s="200">
        <v>2666505.9139999999</v>
      </c>
      <c r="D27" s="200">
        <v>10327</v>
      </c>
      <c r="E27" s="200">
        <v>7347549.6670000004</v>
      </c>
      <c r="F27" s="200">
        <v>6241</v>
      </c>
      <c r="G27" s="200">
        <v>4411832.8420000002</v>
      </c>
      <c r="H27" s="200">
        <v>4318</v>
      </c>
      <c r="I27" s="200">
        <v>3062548.7710000002</v>
      </c>
    </row>
    <row r="28" spans="1:9" ht="15.95" customHeight="1" x14ac:dyDescent="0.25">
      <c r="A28" s="199" t="s">
        <v>1211</v>
      </c>
      <c r="B28" s="200">
        <v>2307</v>
      </c>
      <c r="C28" s="200">
        <v>3247927.8590000002</v>
      </c>
      <c r="D28" s="200">
        <v>7851</v>
      </c>
      <c r="E28" s="200">
        <v>11169665.919</v>
      </c>
      <c r="F28" s="200">
        <v>4035</v>
      </c>
      <c r="G28" s="200">
        <v>5673841.6809999999</v>
      </c>
      <c r="H28" s="200">
        <v>2984</v>
      </c>
      <c r="I28" s="200">
        <v>4213714.03</v>
      </c>
    </row>
    <row r="29" spans="1:9" ht="15.95" customHeight="1" x14ac:dyDescent="0.25">
      <c r="A29" s="199" t="s">
        <v>1212</v>
      </c>
      <c r="B29" s="200">
        <v>2767</v>
      </c>
      <c r="C29" s="200">
        <v>9240206.4920000006</v>
      </c>
      <c r="D29" s="200">
        <v>5971</v>
      </c>
      <c r="E29" s="200">
        <v>18433448.129000001</v>
      </c>
      <c r="F29" s="200">
        <v>2579</v>
      </c>
      <c r="G29" s="200">
        <v>7801617.4950000001</v>
      </c>
      <c r="H29" s="200">
        <v>1943</v>
      </c>
      <c r="I29" s="200">
        <v>5874404.1600000001</v>
      </c>
    </row>
    <row r="30" spans="1:9" ht="15.95" customHeight="1" x14ac:dyDescent="0.25">
      <c r="A30" s="199" t="s">
        <v>1213</v>
      </c>
      <c r="B30" s="200">
        <v>1680</v>
      </c>
      <c r="C30" s="200">
        <v>11592116.702</v>
      </c>
      <c r="D30" s="200">
        <v>2158</v>
      </c>
      <c r="E30" s="200">
        <v>15020147.661</v>
      </c>
      <c r="F30" s="200">
        <v>719</v>
      </c>
      <c r="G30" s="200">
        <v>4912858.1770000001</v>
      </c>
      <c r="H30" s="200">
        <v>544</v>
      </c>
      <c r="I30" s="200">
        <v>3735296.9670000002</v>
      </c>
    </row>
    <row r="31" spans="1:9" ht="15.95" customHeight="1" x14ac:dyDescent="0.25">
      <c r="A31" s="199" t="s">
        <v>1214</v>
      </c>
      <c r="B31" s="200">
        <v>669</v>
      </c>
      <c r="C31" s="200">
        <v>9562576.3570000008</v>
      </c>
      <c r="D31" s="200">
        <v>1318</v>
      </c>
      <c r="E31" s="200">
        <v>20007076.342999998</v>
      </c>
      <c r="F31" s="200">
        <v>357</v>
      </c>
      <c r="G31" s="200">
        <v>5426069.8059999999</v>
      </c>
      <c r="H31" s="200">
        <v>264</v>
      </c>
      <c r="I31" s="200">
        <v>3994513.5380000002</v>
      </c>
    </row>
    <row r="32" spans="1:9" ht="15.95" customHeight="1" x14ac:dyDescent="0.25">
      <c r="A32" s="199" t="s">
        <v>1215</v>
      </c>
      <c r="B32" s="200">
        <v>112</v>
      </c>
      <c r="C32" s="200">
        <v>3858136.642</v>
      </c>
      <c r="D32" s="200">
        <v>409</v>
      </c>
      <c r="E32" s="200">
        <v>14158964.593</v>
      </c>
      <c r="F32" s="200">
        <v>95</v>
      </c>
      <c r="G32" s="200">
        <v>3276178.8840000001</v>
      </c>
      <c r="H32" s="200">
        <v>53</v>
      </c>
      <c r="I32" s="200">
        <v>1830706.6740000001</v>
      </c>
    </row>
    <row r="33" spans="1:9" ht="15.95" customHeight="1" x14ac:dyDescent="0.25">
      <c r="A33" s="199" t="s">
        <v>1216</v>
      </c>
      <c r="B33" s="200">
        <v>55</v>
      </c>
      <c r="C33" s="200">
        <v>3756333.139</v>
      </c>
      <c r="D33" s="200">
        <v>185</v>
      </c>
      <c r="E33" s="200">
        <v>12708825.641000001</v>
      </c>
      <c r="F33" s="200">
        <v>44</v>
      </c>
      <c r="G33" s="200">
        <v>2902090.781</v>
      </c>
      <c r="H33" s="200">
        <v>22</v>
      </c>
      <c r="I33" s="200">
        <v>1431214.4720000001</v>
      </c>
    </row>
    <row r="34" spans="1:9" ht="15.95" customHeight="1" x14ac:dyDescent="0.25">
      <c r="A34" s="199" t="s">
        <v>1217</v>
      </c>
      <c r="B34" s="200">
        <v>53</v>
      </c>
      <c r="C34" s="200">
        <v>9106639.7060000002</v>
      </c>
      <c r="D34" s="200">
        <v>104</v>
      </c>
      <c r="E34" s="200">
        <v>15227597.647</v>
      </c>
      <c r="F34" s="200">
        <v>20</v>
      </c>
      <c r="G34" s="200">
        <v>3094261.8339999998</v>
      </c>
      <c r="H34" s="200">
        <v>7</v>
      </c>
      <c r="I34" s="200">
        <v>1203045.9180000001</v>
      </c>
    </row>
    <row r="35" spans="1:9" ht="15.95" customHeight="1" x14ac:dyDescent="0.25">
      <c r="A35" s="199" t="s">
        <v>1218</v>
      </c>
      <c r="B35" s="200">
        <v>163</v>
      </c>
      <c r="C35" s="200">
        <v>151278937.03999999</v>
      </c>
      <c r="D35" s="200">
        <v>60</v>
      </c>
      <c r="E35" s="200">
        <v>79967133.296000004</v>
      </c>
      <c r="F35" s="200">
        <v>12</v>
      </c>
      <c r="G35" s="200">
        <v>24148931.737</v>
      </c>
      <c r="H35" s="200">
        <v>3</v>
      </c>
      <c r="I35" s="200">
        <v>2427147.534</v>
      </c>
    </row>
    <row r="36" spans="1:9" ht="15.95" customHeight="1" x14ac:dyDescent="0.25">
      <c r="A36" s="199" t="s">
        <v>1219</v>
      </c>
      <c r="B36" s="200">
        <v>47403</v>
      </c>
      <c r="C36" s="200">
        <v>209504258.60800001</v>
      </c>
      <c r="D36" s="200">
        <v>107134</v>
      </c>
      <c r="E36" s="200">
        <v>204419919.34</v>
      </c>
      <c r="F36" s="200">
        <v>66709</v>
      </c>
      <c r="G36" s="200">
        <v>68594843.070999995</v>
      </c>
      <c r="H36" s="200">
        <v>38321</v>
      </c>
      <c r="I36" s="200">
        <v>31842956.784000002</v>
      </c>
    </row>
    <row r="37" spans="1:9" ht="15" customHeight="1" x14ac:dyDescent="0.25">
      <c r="A37" s="201"/>
      <c r="B37" s="202"/>
      <c r="C37" s="202"/>
      <c r="D37" s="202"/>
      <c r="E37" s="202"/>
      <c r="F37" s="202"/>
      <c r="G37" s="202"/>
      <c r="H37" s="202"/>
      <c r="I37" s="202"/>
    </row>
    <row r="38" spans="1:9" ht="41.1" customHeight="1" x14ac:dyDescent="0.25">
      <c r="A38" s="7"/>
      <c r="B38" s="460" t="s">
        <v>509</v>
      </c>
      <c r="C38" s="449"/>
      <c r="D38" s="460" t="s">
        <v>510</v>
      </c>
      <c r="E38" s="449"/>
      <c r="F38" s="460" t="s">
        <v>511</v>
      </c>
      <c r="G38" s="449"/>
      <c r="H38" s="460" t="s">
        <v>512</v>
      </c>
      <c r="I38" s="449"/>
    </row>
    <row r="39" spans="1:9" ht="15.95" customHeight="1" x14ac:dyDescent="0.25">
      <c r="A39" s="199" t="s">
        <v>732</v>
      </c>
      <c r="B39" s="200">
        <v>1540</v>
      </c>
      <c r="C39" s="200">
        <v>51822.817000000003</v>
      </c>
      <c r="D39" s="200">
        <v>5488</v>
      </c>
      <c r="E39" s="200">
        <v>177685.70499999999</v>
      </c>
      <c r="F39" s="200">
        <v>51386</v>
      </c>
      <c r="G39" s="200">
        <v>1688922.388</v>
      </c>
      <c r="H39" s="200">
        <v>9744</v>
      </c>
      <c r="I39" s="200">
        <v>315148.43400000001</v>
      </c>
    </row>
    <row r="40" spans="1:9" ht="15.95" customHeight="1" x14ac:dyDescent="0.25">
      <c r="A40" s="199" t="s">
        <v>1207</v>
      </c>
      <c r="B40" s="200">
        <v>1630</v>
      </c>
      <c r="C40" s="200">
        <v>119015.511</v>
      </c>
      <c r="D40" s="200">
        <v>2971</v>
      </c>
      <c r="E40" s="200">
        <v>205757.76199999999</v>
      </c>
      <c r="F40" s="200">
        <v>52338</v>
      </c>
      <c r="G40" s="200">
        <v>3816827.5529999998</v>
      </c>
      <c r="H40" s="200">
        <v>8380</v>
      </c>
      <c r="I40" s="200">
        <v>606126.56599999999</v>
      </c>
    </row>
    <row r="41" spans="1:9" ht="15.95" customHeight="1" x14ac:dyDescent="0.25">
      <c r="A41" s="199" t="s">
        <v>1208</v>
      </c>
      <c r="B41" s="200">
        <v>2660</v>
      </c>
      <c r="C41" s="200">
        <v>431105.85700000002</v>
      </c>
      <c r="D41" s="200">
        <v>2206</v>
      </c>
      <c r="E41" s="200">
        <v>349436.27799999999</v>
      </c>
      <c r="F41" s="200">
        <v>65123</v>
      </c>
      <c r="G41" s="200">
        <v>10378894.472999999</v>
      </c>
      <c r="H41" s="200">
        <v>11484</v>
      </c>
      <c r="I41" s="200">
        <v>1868701.3389999999</v>
      </c>
    </row>
    <row r="42" spans="1:9" ht="15.95" customHeight="1" x14ac:dyDescent="0.25">
      <c r="A42" s="199" t="s">
        <v>1209</v>
      </c>
      <c r="B42" s="200">
        <v>1964</v>
      </c>
      <c r="C42" s="200">
        <v>716245.02099999995</v>
      </c>
      <c r="D42" s="200">
        <v>1034</v>
      </c>
      <c r="E42" s="200">
        <v>364737.18</v>
      </c>
      <c r="F42" s="200">
        <v>29608</v>
      </c>
      <c r="G42" s="200">
        <v>10280175.836999999</v>
      </c>
      <c r="H42" s="200">
        <v>7019</v>
      </c>
      <c r="I42" s="200">
        <v>2492835.3280000002</v>
      </c>
    </row>
    <row r="43" spans="1:9" ht="15.95" customHeight="1" x14ac:dyDescent="0.25">
      <c r="A43" s="199" t="s">
        <v>1210</v>
      </c>
      <c r="B43" s="200">
        <v>2021</v>
      </c>
      <c r="C43" s="200">
        <v>1458629.1529999999</v>
      </c>
      <c r="D43" s="200">
        <v>679</v>
      </c>
      <c r="E43" s="200">
        <v>473514.67599999998</v>
      </c>
      <c r="F43" s="200">
        <v>13946</v>
      </c>
      <c r="G43" s="200">
        <v>9564379.4619999994</v>
      </c>
      <c r="H43" s="200">
        <v>4390</v>
      </c>
      <c r="I43" s="200">
        <v>3078875.9010000001</v>
      </c>
    </row>
    <row r="44" spans="1:9" ht="15.95" customHeight="1" x14ac:dyDescent="0.25">
      <c r="A44" s="199" t="s">
        <v>1211</v>
      </c>
      <c r="B44" s="200">
        <v>1939</v>
      </c>
      <c r="C44" s="200">
        <v>2778852.9419999998</v>
      </c>
      <c r="D44" s="200">
        <v>422</v>
      </c>
      <c r="E44" s="200">
        <v>590312.92099999997</v>
      </c>
      <c r="F44" s="200">
        <v>5650</v>
      </c>
      <c r="G44" s="200">
        <v>7761831.4119999995</v>
      </c>
      <c r="H44" s="200">
        <v>2237</v>
      </c>
      <c r="I44" s="200">
        <v>3103725.145</v>
      </c>
    </row>
    <row r="45" spans="1:9" ht="15.95" customHeight="1" x14ac:dyDescent="0.25">
      <c r="A45" s="199" t="s">
        <v>1212</v>
      </c>
      <c r="B45" s="200">
        <v>2008</v>
      </c>
      <c r="C45" s="200">
        <v>6395683.8059999999</v>
      </c>
      <c r="D45" s="200">
        <v>219</v>
      </c>
      <c r="E45" s="200">
        <v>626330.25899999996</v>
      </c>
      <c r="F45" s="200">
        <v>2675</v>
      </c>
      <c r="G45" s="200">
        <v>7929817.2960000001</v>
      </c>
      <c r="H45" s="200">
        <v>1246</v>
      </c>
      <c r="I45" s="200">
        <v>3720141.4550000001</v>
      </c>
    </row>
    <row r="46" spans="1:9" ht="15.95" customHeight="1" x14ac:dyDescent="0.25">
      <c r="A46" s="199" t="s">
        <v>1213</v>
      </c>
      <c r="B46" s="200">
        <v>878</v>
      </c>
      <c r="C46" s="200">
        <v>6146357.5259999996</v>
      </c>
      <c r="D46" s="200">
        <v>67</v>
      </c>
      <c r="E46" s="200">
        <v>474932.23800000001</v>
      </c>
      <c r="F46" s="200">
        <v>706</v>
      </c>
      <c r="G46" s="200">
        <v>4828319.7379999999</v>
      </c>
      <c r="H46" s="200">
        <v>340</v>
      </c>
      <c r="I46" s="200">
        <v>2302524.9819999998</v>
      </c>
    </row>
    <row r="47" spans="1:9" ht="15.95" customHeight="1" x14ac:dyDescent="0.25">
      <c r="A47" s="199" t="s">
        <v>1214</v>
      </c>
      <c r="B47" s="200">
        <v>613</v>
      </c>
      <c r="C47" s="200">
        <v>9295314.0429999996</v>
      </c>
      <c r="D47" s="200">
        <v>42</v>
      </c>
      <c r="E47" s="200">
        <v>650141.375</v>
      </c>
      <c r="F47" s="200">
        <v>278</v>
      </c>
      <c r="G47" s="200">
        <v>4192579.3849999998</v>
      </c>
      <c r="H47" s="200">
        <v>144</v>
      </c>
      <c r="I47" s="200">
        <v>2275351.3470000001</v>
      </c>
    </row>
    <row r="48" spans="1:9" ht="15.95" customHeight="1" x14ac:dyDescent="0.25">
      <c r="A48" s="199" t="s">
        <v>1215</v>
      </c>
      <c r="B48" s="200">
        <v>194</v>
      </c>
      <c r="C48" s="200">
        <v>6731251.1579999998</v>
      </c>
      <c r="D48" s="200">
        <v>12</v>
      </c>
      <c r="E48" s="200">
        <v>436435.51400000002</v>
      </c>
      <c r="F48" s="200">
        <v>54</v>
      </c>
      <c r="G48" s="200">
        <v>1803612.39</v>
      </c>
      <c r="H48" s="200">
        <v>29</v>
      </c>
      <c r="I48" s="200">
        <v>998415.348</v>
      </c>
    </row>
    <row r="49" spans="1:9" ht="15.95" customHeight="1" x14ac:dyDescent="0.25">
      <c r="A49" s="199" t="s">
        <v>1216</v>
      </c>
      <c r="B49" s="200">
        <v>92</v>
      </c>
      <c r="C49" s="200">
        <v>6413183.2259999998</v>
      </c>
      <c r="D49" s="413" t="s">
        <v>3410</v>
      </c>
      <c r="E49" s="413" t="s">
        <v>3410</v>
      </c>
      <c r="F49" s="200">
        <v>29</v>
      </c>
      <c r="G49" s="200">
        <v>2093752.5390000001</v>
      </c>
      <c r="H49" s="200">
        <v>12</v>
      </c>
      <c r="I49" s="200">
        <v>861201.74600000004</v>
      </c>
    </row>
    <row r="50" spans="1:9" ht="15.95" customHeight="1" x14ac:dyDescent="0.25">
      <c r="A50" s="199" t="s">
        <v>1217</v>
      </c>
      <c r="B50" s="200">
        <v>42</v>
      </c>
      <c r="C50" s="200">
        <v>6200769.2410000004</v>
      </c>
      <c r="D50" s="200">
        <v>3</v>
      </c>
      <c r="E50" s="200">
        <v>327025.147</v>
      </c>
      <c r="F50" s="200">
        <v>15</v>
      </c>
      <c r="G50" s="200">
        <v>2167634.2379999999</v>
      </c>
      <c r="H50" s="200">
        <v>9</v>
      </c>
      <c r="I50" s="200">
        <v>1351048.628</v>
      </c>
    </row>
    <row r="51" spans="1:9" ht="15.95" customHeight="1" x14ac:dyDescent="0.25">
      <c r="A51" s="199" t="s">
        <v>1218</v>
      </c>
      <c r="B51" s="200">
        <v>22</v>
      </c>
      <c r="C51" s="200">
        <v>15908845.289000001</v>
      </c>
      <c r="D51" s="413" t="s">
        <v>3410</v>
      </c>
      <c r="E51" s="413" t="s">
        <v>3410</v>
      </c>
      <c r="F51" s="200">
        <v>8</v>
      </c>
      <c r="G51" s="200">
        <v>4270293.5650000004</v>
      </c>
      <c r="H51" s="200">
        <v>4</v>
      </c>
      <c r="I51" s="200">
        <v>1664439.6850000001</v>
      </c>
    </row>
    <row r="52" spans="1:9" ht="15.95" customHeight="1" x14ac:dyDescent="0.25">
      <c r="A52" s="199" t="s">
        <v>1219</v>
      </c>
      <c r="B52" s="200">
        <v>15603</v>
      </c>
      <c r="C52" s="200">
        <v>62647075.590000004</v>
      </c>
      <c r="D52" s="200">
        <v>13150</v>
      </c>
      <c r="E52" s="200">
        <v>24919452.491</v>
      </c>
      <c r="F52" s="200">
        <v>221816</v>
      </c>
      <c r="G52" s="200">
        <v>70777040.275999993</v>
      </c>
      <c r="H52" s="200">
        <v>45038</v>
      </c>
      <c r="I52" s="200">
        <v>24638535.903999999</v>
      </c>
    </row>
    <row r="53" spans="1:9" ht="15" customHeight="1" x14ac:dyDescent="0.25">
      <c r="A53" s="201"/>
      <c r="B53" s="202"/>
      <c r="C53" s="202"/>
      <c r="D53" s="202"/>
      <c r="E53" s="202"/>
      <c r="F53" s="202"/>
      <c r="G53" s="202"/>
      <c r="H53" s="202"/>
      <c r="I53" s="202"/>
    </row>
    <row r="54" spans="1:9" ht="40.5" customHeight="1" x14ac:dyDescent="0.25">
      <c r="A54" s="7"/>
      <c r="B54" s="460" t="s">
        <v>513</v>
      </c>
      <c r="C54" s="449"/>
      <c r="D54" s="460" t="s">
        <v>514</v>
      </c>
      <c r="E54" s="449"/>
      <c r="F54" s="460" t="s">
        <v>515</v>
      </c>
      <c r="G54" s="449"/>
      <c r="H54" s="460" t="s">
        <v>516</v>
      </c>
      <c r="I54" s="449"/>
    </row>
    <row r="55" spans="1:9" ht="15.95" customHeight="1" x14ac:dyDescent="0.25">
      <c r="A55" s="199" t="s">
        <v>732</v>
      </c>
      <c r="B55" s="200">
        <v>41642</v>
      </c>
      <c r="C55" s="200">
        <v>1373773.9539999999</v>
      </c>
      <c r="D55" s="200">
        <v>35577</v>
      </c>
      <c r="E55" s="200">
        <v>1135852.524</v>
      </c>
      <c r="F55" s="200">
        <v>1689</v>
      </c>
      <c r="G55" s="200">
        <v>53886.955999999998</v>
      </c>
      <c r="H55" s="200">
        <v>620</v>
      </c>
      <c r="I55" s="200">
        <v>19316.558000000001</v>
      </c>
    </row>
    <row r="56" spans="1:9" ht="15.95" customHeight="1" x14ac:dyDescent="0.25">
      <c r="A56" s="199" t="s">
        <v>1207</v>
      </c>
      <c r="B56" s="200">
        <v>43958</v>
      </c>
      <c r="C56" s="200">
        <v>3210700.9870000002</v>
      </c>
      <c r="D56" s="200">
        <v>27324</v>
      </c>
      <c r="E56" s="200">
        <v>1966258.4620000001</v>
      </c>
      <c r="F56" s="200">
        <v>1334</v>
      </c>
      <c r="G56" s="200">
        <v>96681.879000000001</v>
      </c>
      <c r="H56" s="200">
        <v>439</v>
      </c>
      <c r="I56" s="200">
        <v>31413.472000000002</v>
      </c>
    </row>
    <row r="57" spans="1:9" ht="15.95" customHeight="1" x14ac:dyDescent="0.25">
      <c r="A57" s="199" t="s">
        <v>1208</v>
      </c>
      <c r="B57" s="200">
        <v>53639</v>
      </c>
      <c r="C57" s="200">
        <v>8510193.1339999996</v>
      </c>
      <c r="D57" s="200">
        <v>29731</v>
      </c>
      <c r="E57" s="200">
        <v>4561588.0839999998</v>
      </c>
      <c r="F57" s="200">
        <v>1692</v>
      </c>
      <c r="G57" s="200">
        <v>272670.12300000002</v>
      </c>
      <c r="H57" s="200">
        <v>471</v>
      </c>
      <c r="I57" s="200">
        <v>73438.884999999995</v>
      </c>
    </row>
    <row r="58" spans="1:9" ht="15.95" customHeight="1" x14ac:dyDescent="0.25">
      <c r="A58" s="199" t="s">
        <v>1209</v>
      </c>
      <c r="B58" s="200">
        <v>22589</v>
      </c>
      <c r="C58" s="200">
        <v>7787340.5089999996</v>
      </c>
      <c r="D58" s="200">
        <v>11076</v>
      </c>
      <c r="E58" s="200">
        <v>3908136.0789999999</v>
      </c>
      <c r="F58" s="200">
        <v>1064</v>
      </c>
      <c r="G58" s="200">
        <v>382804.44699999999</v>
      </c>
      <c r="H58" s="200">
        <v>218</v>
      </c>
      <c r="I58" s="200">
        <v>76380.722999999998</v>
      </c>
    </row>
    <row r="59" spans="1:9" ht="15.95" customHeight="1" x14ac:dyDescent="0.25">
      <c r="A59" s="199" t="s">
        <v>1210</v>
      </c>
      <c r="B59" s="200">
        <v>9556</v>
      </c>
      <c r="C59" s="200">
        <v>6485503.5609999998</v>
      </c>
      <c r="D59" s="200">
        <v>7911</v>
      </c>
      <c r="E59" s="200">
        <v>5602526.5920000002</v>
      </c>
      <c r="F59" s="200">
        <v>907</v>
      </c>
      <c r="G59" s="200">
        <v>647475.89899999998</v>
      </c>
      <c r="H59" s="200">
        <v>146</v>
      </c>
      <c r="I59" s="200">
        <v>103438.13499999999</v>
      </c>
    </row>
    <row r="60" spans="1:9" ht="15.95" customHeight="1" x14ac:dyDescent="0.25">
      <c r="A60" s="199" t="s">
        <v>1211</v>
      </c>
      <c r="B60" s="200">
        <v>3413</v>
      </c>
      <c r="C60" s="200">
        <v>4658106.267</v>
      </c>
      <c r="D60" s="200">
        <v>5314</v>
      </c>
      <c r="E60" s="200">
        <v>7431356.6169999996</v>
      </c>
      <c r="F60" s="200">
        <v>649</v>
      </c>
      <c r="G60" s="200">
        <v>915048.92</v>
      </c>
      <c r="H60" s="200">
        <v>102</v>
      </c>
      <c r="I60" s="200">
        <v>143631.46900000001</v>
      </c>
    </row>
    <row r="61" spans="1:9" ht="15.95" customHeight="1" x14ac:dyDescent="0.25">
      <c r="A61" s="199" t="s">
        <v>1212</v>
      </c>
      <c r="B61" s="200">
        <v>1429</v>
      </c>
      <c r="C61" s="200">
        <v>4209675.841</v>
      </c>
      <c r="D61" s="200">
        <v>3953</v>
      </c>
      <c r="E61" s="200">
        <v>12318356.365</v>
      </c>
      <c r="F61" s="200">
        <v>578</v>
      </c>
      <c r="G61" s="200">
        <v>1793614.327</v>
      </c>
      <c r="H61" s="200">
        <v>87</v>
      </c>
      <c r="I61" s="200">
        <v>288963.08600000001</v>
      </c>
    </row>
    <row r="62" spans="1:9" ht="15.95" customHeight="1" x14ac:dyDescent="0.25">
      <c r="A62" s="199" t="s">
        <v>1213</v>
      </c>
      <c r="B62" s="200">
        <v>366</v>
      </c>
      <c r="C62" s="200">
        <v>2525794.7560000001</v>
      </c>
      <c r="D62" s="200">
        <v>1566</v>
      </c>
      <c r="E62" s="200">
        <v>10912060.494000001</v>
      </c>
      <c r="F62" s="200">
        <v>307</v>
      </c>
      <c r="G62" s="200">
        <v>2120102.162</v>
      </c>
      <c r="H62" s="200">
        <v>43</v>
      </c>
      <c r="I62" s="200">
        <v>311228.15899999999</v>
      </c>
    </row>
    <row r="63" spans="1:9" ht="15.95" customHeight="1" x14ac:dyDescent="0.25">
      <c r="A63" s="199" t="s">
        <v>1214</v>
      </c>
      <c r="B63" s="200">
        <v>134</v>
      </c>
      <c r="C63" s="200">
        <v>1917228.0379999999</v>
      </c>
      <c r="D63" s="200">
        <v>994</v>
      </c>
      <c r="E63" s="200">
        <v>15416018.714</v>
      </c>
      <c r="F63" s="200">
        <v>217</v>
      </c>
      <c r="G63" s="200">
        <v>3425191.8539999998</v>
      </c>
      <c r="H63" s="200">
        <v>46</v>
      </c>
      <c r="I63" s="200">
        <v>737690.95</v>
      </c>
    </row>
    <row r="64" spans="1:9" ht="15.95" customHeight="1" x14ac:dyDescent="0.25">
      <c r="A64" s="199" t="s">
        <v>1215</v>
      </c>
      <c r="B64" s="200">
        <v>25</v>
      </c>
      <c r="C64" s="200">
        <v>805197.04200000002</v>
      </c>
      <c r="D64" s="200">
        <v>364</v>
      </c>
      <c r="E64" s="200">
        <v>12758276.997</v>
      </c>
      <c r="F64" s="200">
        <v>98</v>
      </c>
      <c r="G64" s="200">
        <v>3496363.9380000001</v>
      </c>
      <c r="H64" s="200">
        <v>20</v>
      </c>
      <c r="I64" s="200">
        <v>653171.06499999994</v>
      </c>
    </row>
    <row r="65" spans="1:9" ht="15.95" customHeight="1" x14ac:dyDescent="0.25">
      <c r="A65" s="199" t="s">
        <v>1216</v>
      </c>
      <c r="B65" s="200">
        <v>17</v>
      </c>
      <c r="C65" s="200">
        <v>1232550.7930000001</v>
      </c>
      <c r="D65" s="200">
        <v>200</v>
      </c>
      <c r="E65" s="200">
        <v>14094675.356000001</v>
      </c>
      <c r="F65" s="200">
        <v>65</v>
      </c>
      <c r="G65" s="200">
        <v>4677779.8810000001</v>
      </c>
      <c r="H65" s="200">
        <v>17</v>
      </c>
      <c r="I65" s="200">
        <v>1209462.949</v>
      </c>
    </row>
    <row r="66" spans="1:9" ht="15.95" customHeight="1" x14ac:dyDescent="0.25">
      <c r="A66" s="199" t="s">
        <v>1217</v>
      </c>
      <c r="B66" s="200">
        <v>6</v>
      </c>
      <c r="C66" s="200">
        <v>816585.61</v>
      </c>
      <c r="D66" s="200">
        <v>113</v>
      </c>
      <c r="E66" s="200">
        <v>17282069.515999999</v>
      </c>
      <c r="F66" s="413" t="s">
        <v>3410</v>
      </c>
      <c r="G66" s="413" t="s">
        <v>3410</v>
      </c>
      <c r="H66" s="200">
        <v>9</v>
      </c>
      <c r="I66" s="200">
        <v>1501886.696</v>
      </c>
    </row>
    <row r="67" spans="1:9" ht="15.95" customHeight="1" x14ac:dyDescent="0.25">
      <c r="A67" s="199" t="s">
        <v>1218</v>
      </c>
      <c r="B67" s="200">
        <v>4</v>
      </c>
      <c r="C67" s="200">
        <v>2605853.88</v>
      </c>
      <c r="D67" s="200">
        <v>54</v>
      </c>
      <c r="E67" s="200">
        <v>87031274.653999999</v>
      </c>
      <c r="F67" s="413" t="s">
        <v>3410</v>
      </c>
      <c r="G67" s="413" t="s">
        <v>3410</v>
      </c>
      <c r="H67" s="200">
        <v>16</v>
      </c>
      <c r="I67" s="200">
        <v>55503155.527000003</v>
      </c>
    </row>
    <row r="68" spans="1:9" ht="15.95" customHeight="1" x14ac:dyDescent="0.25">
      <c r="A68" s="199" t="s">
        <v>1219</v>
      </c>
      <c r="B68" s="200">
        <v>176778</v>
      </c>
      <c r="C68" s="200">
        <v>46138504.372000001</v>
      </c>
      <c r="D68" s="200">
        <v>124177</v>
      </c>
      <c r="E68" s="200">
        <v>194418450.454</v>
      </c>
      <c r="F68" s="200">
        <v>8664</v>
      </c>
      <c r="G68" s="200">
        <v>36483615.343999997</v>
      </c>
      <c r="H68" s="200">
        <v>2234</v>
      </c>
      <c r="I68" s="200">
        <v>60653177.674000002</v>
      </c>
    </row>
    <row r="69" spans="1:9" x14ac:dyDescent="0.25">
      <c r="A69" s="203"/>
      <c r="B69" s="202"/>
      <c r="C69" s="202"/>
      <c r="D69" s="202"/>
      <c r="E69" s="202"/>
      <c r="F69" s="202"/>
      <c r="G69" s="202"/>
      <c r="H69" s="202"/>
      <c r="I69" s="202"/>
    </row>
    <row r="70" spans="1:9" ht="21.75" customHeight="1" x14ac:dyDescent="0.25">
      <c r="A70" s="18" t="s">
        <v>1692</v>
      </c>
    </row>
    <row r="71" spans="1:9" ht="15.95" customHeight="1" x14ac:dyDescent="0.25">
      <c r="A71" s="18" t="s">
        <v>1693</v>
      </c>
    </row>
  </sheetData>
  <sheetProtection selectLockedCells="1" selectUnlockedCells="1"/>
  <mergeCells count="19">
    <mergeCell ref="A2:I2"/>
    <mergeCell ref="A4:A5"/>
    <mergeCell ref="B6:C6"/>
    <mergeCell ref="D6:E6"/>
    <mergeCell ref="F6:G6"/>
    <mergeCell ref="B3:I3"/>
    <mergeCell ref="H6:I6"/>
    <mergeCell ref="B22:C22"/>
    <mergeCell ref="D22:E22"/>
    <mergeCell ref="F22:G22"/>
    <mergeCell ref="H22:I22"/>
    <mergeCell ref="B54:C54"/>
    <mergeCell ref="D54:E54"/>
    <mergeCell ref="F54:G54"/>
    <mergeCell ref="H54:I54"/>
    <mergeCell ref="B38:C38"/>
    <mergeCell ref="D38:E38"/>
    <mergeCell ref="F38:G38"/>
    <mergeCell ref="H38:I38"/>
  </mergeCells>
  <phoneticPr fontId="12" type="noConversion"/>
  <conditionalFormatting sqref="A1:I1 B39:I48 B23:I36 B7:I20 B55:I65 B50:I50 B49:C49 F49:I49 B52:I52 B51:C51 F51:I51 B68:I68 B66:E67 H66:I67">
    <cfRule type="cellIs" dxfId="70" priority="3" stopIfTrue="1" operator="lessThan">
      <formula>0</formula>
    </cfRule>
  </conditionalFormatting>
  <conditionalFormatting sqref="D51:E51 D49:E49">
    <cfRule type="cellIs" dxfId="69" priority="2" stopIfTrue="1" operator="lessThan">
      <formula>0</formula>
    </cfRule>
  </conditionalFormatting>
  <conditionalFormatting sqref="F66:G67">
    <cfRule type="cellIs" dxfId="68" priority="1" stopIfTrue="1" operator="lessThan">
      <formula>0</formula>
    </cfRule>
  </conditionalFormatting>
  <pageMargins left="0.68" right="0.65" top="0.66" bottom="0.66" header="0.4921259845" footer="0.4921259845"/>
  <pageSetup paperSize="9" scale="56" orientation="portrait" horizontalDpi="0" verticalDpi="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 enableFormatConditionsCalculation="0">
    <pageSetUpPr fitToPage="1"/>
  </sheetPr>
  <dimension ref="A1:I72"/>
  <sheetViews>
    <sheetView zoomScaleNormal="100" zoomScaleSheetLayoutView="89" workbookViewId="0">
      <selection activeCell="N40" sqref="N40"/>
    </sheetView>
  </sheetViews>
  <sheetFormatPr baseColWidth="10" defaultRowHeight="15" x14ac:dyDescent="0.25"/>
  <cols>
    <col min="1" max="1" width="28.85546875" style="32" customWidth="1"/>
    <col min="2" max="2" width="14.7109375" style="18" customWidth="1"/>
    <col min="3" max="3" width="16.7109375" style="18" customWidth="1"/>
    <col min="4" max="4" width="14.7109375" style="18" customWidth="1"/>
    <col min="5" max="5" width="16.7109375" style="18" customWidth="1"/>
    <col min="6" max="6" width="14.7109375" style="18" customWidth="1"/>
    <col min="7" max="7" width="16.7109375" style="18" customWidth="1"/>
    <col min="8" max="8" width="14.7109375" style="18" customWidth="1"/>
    <col min="9" max="9" width="17.7109375" style="18" customWidth="1"/>
    <col min="10" max="16384" width="11.42578125" style="32"/>
  </cols>
  <sheetData>
    <row r="1" spans="1:9" s="102" customFormat="1" ht="18" customHeight="1" x14ac:dyDescent="0.2">
      <c r="A1" s="37" t="s">
        <v>1199</v>
      </c>
      <c r="B1" s="204"/>
      <c r="C1" s="204"/>
      <c r="D1" s="204"/>
      <c r="E1" s="204"/>
      <c r="F1" s="204"/>
      <c r="G1" s="205"/>
      <c r="H1" s="206"/>
      <c r="I1" s="206"/>
    </row>
    <row r="2" spans="1:9" s="87" customFormat="1" ht="24" customHeight="1" x14ac:dyDescent="0.25">
      <c r="A2" s="502" t="s">
        <v>3387</v>
      </c>
      <c r="B2" s="502"/>
      <c r="C2" s="502"/>
      <c r="D2" s="502"/>
      <c r="E2" s="502"/>
      <c r="F2" s="502"/>
      <c r="G2" s="503"/>
      <c r="H2" s="503"/>
      <c r="I2" s="503"/>
    </row>
    <row r="3" spans="1:9" ht="15.75" customHeight="1" x14ac:dyDescent="0.25">
      <c r="A3" s="196"/>
      <c r="B3" s="535"/>
      <c r="C3" s="535"/>
      <c r="D3" s="535"/>
      <c r="E3" s="535"/>
      <c r="F3" s="535"/>
      <c r="G3" s="535"/>
      <c r="H3" s="535"/>
      <c r="I3" s="535"/>
    </row>
    <row r="4" spans="1:9" ht="42" customHeight="1" x14ac:dyDescent="0.2">
      <c r="A4" s="469" t="s">
        <v>1200</v>
      </c>
      <c r="B4" s="81" t="s">
        <v>1201</v>
      </c>
      <c r="C4" s="81" t="s">
        <v>1202</v>
      </c>
      <c r="D4" s="81" t="s">
        <v>1201</v>
      </c>
      <c r="E4" s="81" t="s">
        <v>1202</v>
      </c>
      <c r="F4" s="81" t="s">
        <v>1201</v>
      </c>
      <c r="G4" s="81" t="s">
        <v>1202</v>
      </c>
      <c r="H4" s="81" t="s">
        <v>1201</v>
      </c>
      <c r="I4" s="82" t="s">
        <v>1202</v>
      </c>
    </row>
    <row r="5" spans="1:9" ht="21.95" customHeight="1" x14ac:dyDescent="0.2">
      <c r="A5" s="470"/>
      <c r="B5" s="197" t="s">
        <v>1441</v>
      </c>
      <c r="C5" s="197" t="s">
        <v>837</v>
      </c>
      <c r="D5" s="197" t="s">
        <v>1441</v>
      </c>
      <c r="E5" s="197" t="s">
        <v>837</v>
      </c>
      <c r="F5" s="197" t="s">
        <v>1441</v>
      </c>
      <c r="G5" s="197" t="s">
        <v>837</v>
      </c>
      <c r="H5" s="197" t="s">
        <v>1441</v>
      </c>
      <c r="I5" s="198" t="s">
        <v>837</v>
      </c>
    </row>
    <row r="6" spans="1:9" ht="41.1" customHeight="1" x14ac:dyDescent="0.25">
      <c r="A6" s="7"/>
      <c r="B6" s="460" t="s">
        <v>517</v>
      </c>
      <c r="C6" s="449"/>
      <c r="D6" s="460" t="s">
        <v>3367</v>
      </c>
      <c r="E6" s="449"/>
      <c r="F6" s="460" t="s">
        <v>518</v>
      </c>
      <c r="G6" s="449"/>
      <c r="H6" s="536" t="s">
        <v>519</v>
      </c>
      <c r="I6" s="537"/>
    </row>
    <row r="7" spans="1:9" ht="15.95" customHeight="1" x14ac:dyDescent="0.25">
      <c r="A7" s="199" t="s">
        <v>732</v>
      </c>
      <c r="B7" s="200">
        <v>21231</v>
      </c>
      <c r="C7" s="200">
        <v>680937.35499999998</v>
      </c>
      <c r="D7" s="200">
        <v>8311</v>
      </c>
      <c r="E7" s="200">
        <v>260251.82699999999</v>
      </c>
      <c r="F7" s="200">
        <v>116402</v>
      </c>
      <c r="G7" s="200">
        <v>3578002.9640000002</v>
      </c>
      <c r="H7" s="200">
        <v>97858</v>
      </c>
      <c r="I7" s="200">
        <v>2980798.327</v>
      </c>
    </row>
    <row r="8" spans="1:9" ht="15.95" customHeight="1" x14ac:dyDescent="0.25">
      <c r="A8" s="199" t="s">
        <v>1207</v>
      </c>
      <c r="B8" s="200">
        <v>17996</v>
      </c>
      <c r="C8" s="200">
        <v>1306655.43</v>
      </c>
      <c r="D8" s="200">
        <v>5401</v>
      </c>
      <c r="E8" s="200">
        <v>381863.27399999998</v>
      </c>
      <c r="F8" s="200">
        <v>62308</v>
      </c>
      <c r="G8" s="200">
        <v>4423595.0559999999</v>
      </c>
      <c r="H8" s="200">
        <v>47608</v>
      </c>
      <c r="I8" s="200">
        <v>3364442.3530000001</v>
      </c>
    </row>
    <row r="9" spans="1:9" ht="15.95" customHeight="1" x14ac:dyDescent="0.25">
      <c r="A9" s="199" t="s">
        <v>1208</v>
      </c>
      <c r="B9" s="200">
        <v>20868</v>
      </c>
      <c r="C9" s="200">
        <v>3160599.8859999999</v>
      </c>
      <c r="D9" s="200">
        <v>4881</v>
      </c>
      <c r="E9" s="200">
        <v>761731.96100000001</v>
      </c>
      <c r="F9" s="200">
        <v>56022</v>
      </c>
      <c r="G9" s="200">
        <v>8808700.8939999994</v>
      </c>
      <c r="H9" s="200">
        <v>39741</v>
      </c>
      <c r="I9" s="200">
        <v>6214938.54</v>
      </c>
    </row>
    <row r="10" spans="1:9" ht="15.95" customHeight="1" x14ac:dyDescent="0.25">
      <c r="A10" s="199" t="s">
        <v>1209</v>
      </c>
      <c r="B10" s="200">
        <v>6555</v>
      </c>
      <c r="C10" s="200">
        <v>2303090.977</v>
      </c>
      <c r="D10" s="200">
        <v>2135</v>
      </c>
      <c r="E10" s="200">
        <v>748973.35699999996</v>
      </c>
      <c r="F10" s="200">
        <v>24680</v>
      </c>
      <c r="G10" s="200">
        <v>8677221.7880000006</v>
      </c>
      <c r="H10" s="200">
        <v>17012</v>
      </c>
      <c r="I10" s="200">
        <v>5981146.1940000001</v>
      </c>
    </row>
    <row r="11" spans="1:9" ht="15.95" customHeight="1" x14ac:dyDescent="0.25">
      <c r="A11" s="199" t="s">
        <v>1210</v>
      </c>
      <c r="B11" s="200">
        <v>4576</v>
      </c>
      <c r="C11" s="200">
        <v>3241291.926</v>
      </c>
      <c r="D11" s="200">
        <v>1391</v>
      </c>
      <c r="E11" s="200">
        <v>984143.54200000002</v>
      </c>
      <c r="F11" s="200">
        <v>15693</v>
      </c>
      <c r="G11" s="200">
        <v>11058174.968</v>
      </c>
      <c r="H11" s="200">
        <v>10822</v>
      </c>
      <c r="I11" s="200">
        <v>7645967.9780000001</v>
      </c>
    </row>
    <row r="12" spans="1:9" ht="15.95" customHeight="1" x14ac:dyDescent="0.25">
      <c r="A12" s="199" t="s">
        <v>1211</v>
      </c>
      <c r="B12" s="200">
        <v>3080</v>
      </c>
      <c r="C12" s="200">
        <v>4293922.5599999996</v>
      </c>
      <c r="D12" s="200">
        <v>985</v>
      </c>
      <c r="E12" s="200">
        <v>1390202.6040000001</v>
      </c>
      <c r="F12" s="200">
        <v>9825</v>
      </c>
      <c r="G12" s="200">
        <v>13706341.922</v>
      </c>
      <c r="H12" s="200">
        <v>7069</v>
      </c>
      <c r="I12" s="200">
        <v>9845436.8560000006</v>
      </c>
    </row>
    <row r="13" spans="1:9" ht="15.95" customHeight="1" x14ac:dyDescent="0.25">
      <c r="A13" s="199" t="s">
        <v>1212</v>
      </c>
      <c r="B13" s="200">
        <v>2311</v>
      </c>
      <c r="C13" s="200">
        <v>7153052.3810000001</v>
      </c>
      <c r="D13" s="200">
        <v>875</v>
      </c>
      <c r="E13" s="200">
        <v>2792452.622</v>
      </c>
      <c r="F13" s="200">
        <v>6220</v>
      </c>
      <c r="G13" s="200">
        <v>18920461.844000001</v>
      </c>
      <c r="H13" s="200">
        <v>4272</v>
      </c>
      <c r="I13" s="200">
        <v>12971519.257999999</v>
      </c>
    </row>
    <row r="14" spans="1:9" ht="15.95" customHeight="1" x14ac:dyDescent="0.25">
      <c r="A14" s="199" t="s">
        <v>1213</v>
      </c>
      <c r="B14" s="200">
        <v>869</v>
      </c>
      <c r="C14" s="200">
        <v>6066620.2790000001</v>
      </c>
      <c r="D14" s="200">
        <v>512</v>
      </c>
      <c r="E14" s="200">
        <v>3660909.7629999998</v>
      </c>
      <c r="F14" s="200">
        <v>1887</v>
      </c>
      <c r="G14" s="200">
        <v>13007619.42</v>
      </c>
      <c r="H14" s="200">
        <v>1197</v>
      </c>
      <c r="I14" s="200">
        <v>8260145.7929999996</v>
      </c>
    </row>
    <row r="15" spans="1:9" ht="15.95" customHeight="1" x14ac:dyDescent="0.25">
      <c r="A15" s="199" t="s">
        <v>1214</v>
      </c>
      <c r="B15" s="200">
        <v>538</v>
      </c>
      <c r="C15" s="200">
        <v>8317337.5240000002</v>
      </c>
      <c r="D15" s="200">
        <v>376</v>
      </c>
      <c r="E15" s="200">
        <v>5886948.7989999996</v>
      </c>
      <c r="F15" s="200">
        <v>1031</v>
      </c>
      <c r="G15" s="200">
        <v>15752762.192</v>
      </c>
      <c r="H15" s="200">
        <v>636</v>
      </c>
      <c r="I15" s="200">
        <v>9686037.8990000002</v>
      </c>
    </row>
    <row r="16" spans="1:9" ht="15.95" customHeight="1" x14ac:dyDescent="0.25">
      <c r="A16" s="199" t="s">
        <v>1215</v>
      </c>
      <c r="B16" s="200">
        <v>178</v>
      </c>
      <c r="C16" s="200">
        <v>6175245.1059999997</v>
      </c>
      <c r="D16" s="200">
        <v>152</v>
      </c>
      <c r="E16" s="200">
        <v>5249625.2350000003</v>
      </c>
      <c r="F16" s="200">
        <v>291</v>
      </c>
      <c r="G16" s="200">
        <v>10120168.787</v>
      </c>
      <c r="H16" s="200">
        <v>189</v>
      </c>
      <c r="I16" s="200">
        <v>6533658.2450000001</v>
      </c>
    </row>
    <row r="17" spans="1:9" ht="15.95" customHeight="1" x14ac:dyDescent="0.25">
      <c r="A17" s="199" t="s">
        <v>1216</v>
      </c>
      <c r="B17" s="200">
        <v>83</v>
      </c>
      <c r="C17" s="200">
        <v>5790859.2850000001</v>
      </c>
      <c r="D17" s="200">
        <v>76</v>
      </c>
      <c r="E17" s="200">
        <v>5294481.4709999999</v>
      </c>
      <c r="F17" s="200">
        <v>109</v>
      </c>
      <c r="G17" s="200">
        <v>7535308.0810000002</v>
      </c>
      <c r="H17" s="200">
        <v>70</v>
      </c>
      <c r="I17" s="200">
        <v>4842568.9230000004</v>
      </c>
    </row>
    <row r="18" spans="1:9" ht="15.95" customHeight="1" x14ac:dyDescent="0.25">
      <c r="A18" s="199" t="s">
        <v>1217</v>
      </c>
      <c r="B18" s="200">
        <v>36</v>
      </c>
      <c r="C18" s="200">
        <v>5672314.2460000003</v>
      </c>
      <c r="D18" s="200">
        <v>51</v>
      </c>
      <c r="E18" s="200">
        <v>7504730.6119999997</v>
      </c>
      <c r="F18" s="200">
        <v>52</v>
      </c>
      <c r="G18" s="200">
        <v>8095453.7699999996</v>
      </c>
      <c r="H18" s="200">
        <v>24</v>
      </c>
      <c r="I18" s="200">
        <v>3702343.1519999998</v>
      </c>
    </row>
    <row r="19" spans="1:9" ht="15.95" customHeight="1" x14ac:dyDescent="0.25">
      <c r="A19" s="199" t="s">
        <v>1218</v>
      </c>
      <c r="B19" s="200">
        <v>13</v>
      </c>
      <c r="C19" s="200">
        <v>11892088.301000001</v>
      </c>
      <c r="D19" s="200">
        <v>39</v>
      </c>
      <c r="E19" s="200">
        <v>31703689.263999999</v>
      </c>
      <c r="F19" s="200">
        <v>31</v>
      </c>
      <c r="G19" s="200">
        <v>14167620.268999999</v>
      </c>
      <c r="H19" s="200">
        <v>21</v>
      </c>
      <c r="I19" s="200">
        <v>9372804.7050000001</v>
      </c>
    </row>
    <row r="20" spans="1:9" ht="15.95" customHeight="1" x14ac:dyDescent="0.25">
      <c r="A20" s="199" t="s">
        <v>1219</v>
      </c>
      <c r="B20" s="200">
        <v>78334</v>
      </c>
      <c r="C20" s="200">
        <v>66054015.255999997</v>
      </c>
      <c r="D20" s="200">
        <v>25185</v>
      </c>
      <c r="E20" s="200">
        <v>66620004.331</v>
      </c>
      <c r="F20" s="200">
        <v>294551</v>
      </c>
      <c r="G20" s="200">
        <v>137851431.95500001</v>
      </c>
      <c r="H20" s="200">
        <v>226519</v>
      </c>
      <c r="I20" s="200">
        <v>91401808.223000005</v>
      </c>
    </row>
    <row r="21" spans="1:9" ht="15" customHeight="1" x14ac:dyDescent="0.25">
      <c r="A21" s="201"/>
      <c r="B21" s="202"/>
      <c r="C21" s="202"/>
      <c r="D21" s="202"/>
      <c r="E21" s="202"/>
      <c r="F21" s="202"/>
      <c r="G21" s="202"/>
      <c r="H21" s="202"/>
      <c r="I21" s="202"/>
    </row>
    <row r="22" spans="1:9" ht="42.75" customHeight="1" x14ac:dyDescent="0.25">
      <c r="A22" s="7"/>
      <c r="B22" s="460" t="s">
        <v>520</v>
      </c>
      <c r="C22" s="449"/>
      <c r="D22" s="460" t="s">
        <v>521</v>
      </c>
      <c r="E22" s="449"/>
      <c r="F22" s="460" t="s">
        <v>2545</v>
      </c>
      <c r="G22" s="449"/>
      <c r="H22" s="460" t="s">
        <v>2546</v>
      </c>
      <c r="I22" s="449"/>
    </row>
    <row r="23" spans="1:9" ht="15.95" customHeight="1" x14ac:dyDescent="0.25">
      <c r="A23" s="199" t="s">
        <v>732</v>
      </c>
      <c r="B23" s="200">
        <v>145752</v>
      </c>
      <c r="C23" s="200">
        <v>4693849.4519999996</v>
      </c>
      <c r="D23" s="200">
        <v>29396</v>
      </c>
      <c r="E23" s="200">
        <v>955239.74800000002</v>
      </c>
      <c r="F23" s="200">
        <v>30576</v>
      </c>
      <c r="G23" s="200">
        <v>978296.41</v>
      </c>
      <c r="H23" s="200">
        <v>38682</v>
      </c>
      <c r="I23" s="200">
        <v>1263866.18</v>
      </c>
    </row>
    <row r="24" spans="1:9" ht="15.95" customHeight="1" x14ac:dyDescent="0.25">
      <c r="A24" s="199" t="s">
        <v>1207</v>
      </c>
      <c r="B24" s="200">
        <v>113045</v>
      </c>
      <c r="C24" s="200">
        <v>8126704.9639999997</v>
      </c>
      <c r="D24" s="200">
        <v>24992</v>
      </c>
      <c r="E24" s="200">
        <v>1804778.692</v>
      </c>
      <c r="F24" s="200">
        <v>24263</v>
      </c>
      <c r="G24" s="200">
        <v>1752145.172</v>
      </c>
      <c r="H24" s="200">
        <v>35006</v>
      </c>
      <c r="I24" s="200">
        <v>2531558.9550000001</v>
      </c>
    </row>
    <row r="25" spans="1:9" ht="15.95" customHeight="1" x14ac:dyDescent="0.25">
      <c r="A25" s="199" t="s">
        <v>1208</v>
      </c>
      <c r="B25" s="200">
        <v>112388</v>
      </c>
      <c r="C25" s="200">
        <v>17575248.969000001</v>
      </c>
      <c r="D25" s="200">
        <v>28713</v>
      </c>
      <c r="E25" s="200">
        <v>4591193.2810000004</v>
      </c>
      <c r="F25" s="200">
        <v>25334</v>
      </c>
      <c r="G25" s="200">
        <v>3929167.6189999999</v>
      </c>
      <c r="H25" s="200">
        <v>35020</v>
      </c>
      <c r="I25" s="200">
        <v>5432313.1279999996</v>
      </c>
    </row>
    <row r="26" spans="1:9" ht="15.95" customHeight="1" x14ac:dyDescent="0.25">
      <c r="A26" s="199" t="s">
        <v>1209</v>
      </c>
      <c r="B26" s="200">
        <v>47958</v>
      </c>
      <c r="C26" s="200">
        <v>16821380.370999999</v>
      </c>
      <c r="D26" s="200">
        <v>16021</v>
      </c>
      <c r="E26" s="200">
        <v>5669424.2829999998</v>
      </c>
      <c r="F26" s="200">
        <v>8348</v>
      </c>
      <c r="G26" s="200">
        <v>2895383.0639999998</v>
      </c>
      <c r="H26" s="200">
        <v>14248</v>
      </c>
      <c r="I26" s="200">
        <v>4997143.9170000004</v>
      </c>
    </row>
    <row r="27" spans="1:9" ht="15.95" customHeight="1" x14ac:dyDescent="0.25">
      <c r="A27" s="199" t="s">
        <v>1210</v>
      </c>
      <c r="B27" s="200">
        <v>28476</v>
      </c>
      <c r="C27" s="200">
        <v>19859738.177000001</v>
      </c>
      <c r="D27" s="200">
        <v>10225</v>
      </c>
      <c r="E27" s="200">
        <v>7098468.9519999996</v>
      </c>
      <c r="F27" s="200">
        <v>4654</v>
      </c>
      <c r="G27" s="200">
        <v>3268491.3059999999</v>
      </c>
      <c r="H27" s="200">
        <v>8512</v>
      </c>
      <c r="I27" s="200">
        <v>5953757.6349999998</v>
      </c>
    </row>
    <row r="28" spans="1:9" ht="15.95" customHeight="1" x14ac:dyDescent="0.25">
      <c r="A28" s="199" t="s">
        <v>1211</v>
      </c>
      <c r="B28" s="200">
        <v>14879</v>
      </c>
      <c r="C28" s="200">
        <v>20587860.651000001</v>
      </c>
      <c r="D28" s="200">
        <v>4668</v>
      </c>
      <c r="E28" s="200">
        <v>6379554.0669999998</v>
      </c>
      <c r="F28" s="200">
        <v>2798</v>
      </c>
      <c r="G28" s="200">
        <v>3914053.91</v>
      </c>
      <c r="H28" s="200">
        <v>4703</v>
      </c>
      <c r="I28" s="200">
        <v>6524249.3810000001</v>
      </c>
    </row>
    <row r="29" spans="1:9" ht="15.95" customHeight="1" x14ac:dyDescent="0.25">
      <c r="A29" s="199" t="s">
        <v>1212</v>
      </c>
      <c r="B29" s="200">
        <v>7986</v>
      </c>
      <c r="C29" s="200">
        <v>24042313.833999999</v>
      </c>
      <c r="D29" s="200">
        <v>1823</v>
      </c>
      <c r="E29" s="200">
        <v>5259134.1040000003</v>
      </c>
      <c r="F29" s="200">
        <v>1883</v>
      </c>
      <c r="G29" s="200">
        <v>5799345.3020000001</v>
      </c>
      <c r="H29" s="200">
        <v>2608</v>
      </c>
      <c r="I29" s="200">
        <v>7852910.0650000004</v>
      </c>
    </row>
    <row r="30" spans="1:9" ht="15.95" customHeight="1" x14ac:dyDescent="0.25">
      <c r="A30" s="199" t="s">
        <v>1213</v>
      </c>
      <c r="B30" s="200">
        <v>2328</v>
      </c>
      <c r="C30" s="200">
        <v>15872667.512</v>
      </c>
      <c r="D30" s="200">
        <v>356</v>
      </c>
      <c r="E30" s="200">
        <v>2438300.3509999998</v>
      </c>
      <c r="F30" s="200">
        <v>696</v>
      </c>
      <c r="G30" s="200">
        <v>4811955.8459999999</v>
      </c>
      <c r="H30" s="200">
        <v>722</v>
      </c>
      <c r="I30" s="200">
        <v>4845271.7170000002</v>
      </c>
    </row>
    <row r="31" spans="1:9" ht="15.95" customHeight="1" x14ac:dyDescent="0.25">
      <c r="A31" s="199" t="s">
        <v>1214</v>
      </c>
      <c r="B31" s="200">
        <v>1246</v>
      </c>
      <c r="C31" s="200">
        <v>19173543.463</v>
      </c>
      <c r="D31" s="200">
        <v>152</v>
      </c>
      <c r="E31" s="200">
        <v>2292567.8059999999</v>
      </c>
      <c r="F31" s="200">
        <v>463</v>
      </c>
      <c r="G31" s="200">
        <v>7261332.1090000002</v>
      </c>
      <c r="H31" s="200">
        <v>354</v>
      </c>
      <c r="I31" s="200">
        <v>5328454.9929999998</v>
      </c>
    </row>
    <row r="32" spans="1:9" ht="15.95" customHeight="1" x14ac:dyDescent="0.25">
      <c r="A32" s="199" t="s">
        <v>1215</v>
      </c>
      <c r="B32" s="200">
        <v>333</v>
      </c>
      <c r="C32" s="200">
        <v>11504154.628</v>
      </c>
      <c r="D32" s="200">
        <v>39</v>
      </c>
      <c r="E32" s="200">
        <v>1317156.899</v>
      </c>
      <c r="F32" s="200">
        <v>135</v>
      </c>
      <c r="G32" s="200">
        <v>4706058.4349999996</v>
      </c>
      <c r="H32" s="200">
        <v>92</v>
      </c>
      <c r="I32" s="200">
        <v>3240254.6009999998</v>
      </c>
    </row>
    <row r="33" spans="1:9" ht="15.95" customHeight="1" x14ac:dyDescent="0.25">
      <c r="A33" s="199" t="s">
        <v>1216</v>
      </c>
      <c r="B33" s="200">
        <v>179</v>
      </c>
      <c r="C33" s="200">
        <v>12240387.550000001</v>
      </c>
      <c r="D33" s="200">
        <v>22</v>
      </c>
      <c r="E33" s="200">
        <v>1503849.2520000001</v>
      </c>
      <c r="F33" s="200">
        <v>78</v>
      </c>
      <c r="G33" s="200">
        <v>5579714.7379999999</v>
      </c>
      <c r="H33" s="200">
        <v>35</v>
      </c>
      <c r="I33" s="200">
        <v>2194727.3590000002</v>
      </c>
    </row>
    <row r="34" spans="1:9" ht="15.95" customHeight="1" x14ac:dyDescent="0.25">
      <c r="A34" s="199" t="s">
        <v>1217</v>
      </c>
      <c r="B34" s="200">
        <v>113</v>
      </c>
      <c r="C34" s="200">
        <v>17081764.787999999</v>
      </c>
      <c r="D34" s="200">
        <v>11</v>
      </c>
      <c r="E34" s="200">
        <v>1672702.048</v>
      </c>
      <c r="F34" s="200">
        <v>53</v>
      </c>
      <c r="G34" s="200">
        <v>8125374.7829999998</v>
      </c>
      <c r="H34" s="200">
        <v>17</v>
      </c>
      <c r="I34" s="200">
        <v>2455942.0159999998</v>
      </c>
    </row>
    <row r="35" spans="1:9" ht="15.95" customHeight="1" x14ac:dyDescent="0.25">
      <c r="A35" s="199" t="s">
        <v>1218</v>
      </c>
      <c r="B35" s="200">
        <v>61</v>
      </c>
      <c r="C35" s="200">
        <v>35785212.920000002</v>
      </c>
      <c r="D35" s="200">
        <v>4</v>
      </c>
      <c r="E35" s="200">
        <v>3979593.21</v>
      </c>
      <c r="F35" s="200">
        <v>32</v>
      </c>
      <c r="G35" s="200">
        <v>17635230.335999999</v>
      </c>
      <c r="H35" s="200">
        <v>13</v>
      </c>
      <c r="I35" s="200">
        <v>7647695.8370000003</v>
      </c>
    </row>
    <row r="36" spans="1:9" ht="15.95" customHeight="1" x14ac:dyDescent="0.25">
      <c r="A36" s="199" t="s">
        <v>1219</v>
      </c>
      <c r="B36" s="200">
        <v>474744</v>
      </c>
      <c r="C36" s="200">
        <v>223364827.27900001</v>
      </c>
      <c r="D36" s="200">
        <v>116422</v>
      </c>
      <c r="E36" s="200">
        <v>44961962.693000004</v>
      </c>
      <c r="F36" s="200">
        <v>99313</v>
      </c>
      <c r="G36" s="200">
        <v>70656549.030000001</v>
      </c>
      <c r="H36" s="200">
        <v>140012</v>
      </c>
      <c r="I36" s="200">
        <v>60268145.784000002</v>
      </c>
    </row>
    <row r="37" spans="1:9" ht="15" customHeight="1" x14ac:dyDescent="0.25">
      <c r="A37" s="201"/>
      <c r="B37" s="202"/>
      <c r="C37" s="202"/>
      <c r="D37" s="202"/>
      <c r="E37" s="202"/>
      <c r="F37" s="202"/>
      <c r="G37" s="202"/>
      <c r="H37" s="202"/>
      <c r="I37" s="202"/>
    </row>
    <row r="38" spans="1:9" ht="41.1" customHeight="1" x14ac:dyDescent="0.25">
      <c r="A38" s="7"/>
      <c r="B38" s="460" t="s">
        <v>1595</v>
      </c>
      <c r="C38" s="449"/>
      <c r="D38" s="460" t="s">
        <v>1596</v>
      </c>
      <c r="E38" s="449"/>
      <c r="F38" s="460" t="s">
        <v>1597</v>
      </c>
      <c r="G38" s="449"/>
      <c r="H38" s="460" t="s">
        <v>1598</v>
      </c>
      <c r="I38" s="449"/>
    </row>
    <row r="39" spans="1:9" ht="15.95" customHeight="1" x14ac:dyDescent="0.25">
      <c r="A39" s="199" t="s">
        <v>732</v>
      </c>
      <c r="B39" s="200">
        <v>11756</v>
      </c>
      <c r="C39" s="200">
        <v>372238.67099999997</v>
      </c>
      <c r="D39" s="200">
        <v>58008</v>
      </c>
      <c r="E39" s="200">
        <v>1840047.3470000001</v>
      </c>
      <c r="F39" s="200">
        <v>6787</v>
      </c>
      <c r="G39" s="200">
        <v>214426.986</v>
      </c>
      <c r="H39" s="200">
        <v>18005</v>
      </c>
      <c r="I39" s="200">
        <v>574505.18200000003</v>
      </c>
    </row>
    <row r="40" spans="1:9" ht="15.95" customHeight="1" x14ac:dyDescent="0.25">
      <c r="A40" s="199" t="s">
        <v>1207</v>
      </c>
      <c r="B40" s="200">
        <v>7267</v>
      </c>
      <c r="C40" s="200">
        <v>516635.36300000001</v>
      </c>
      <c r="D40" s="200">
        <v>36392</v>
      </c>
      <c r="E40" s="200">
        <v>2595559.2349999999</v>
      </c>
      <c r="F40" s="200">
        <v>4583</v>
      </c>
      <c r="G40" s="200">
        <v>328979.21799999999</v>
      </c>
      <c r="H40" s="200">
        <v>11742</v>
      </c>
      <c r="I40" s="200">
        <v>835365.64</v>
      </c>
    </row>
    <row r="41" spans="1:9" ht="15.95" customHeight="1" x14ac:dyDescent="0.25">
      <c r="A41" s="199" t="s">
        <v>1208</v>
      </c>
      <c r="B41" s="200">
        <v>6714</v>
      </c>
      <c r="C41" s="200">
        <v>1063565.628</v>
      </c>
      <c r="D41" s="200">
        <v>41795</v>
      </c>
      <c r="E41" s="200">
        <v>6673478.1179999998</v>
      </c>
      <c r="F41" s="200">
        <v>5361</v>
      </c>
      <c r="G41" s="200">
        <v>859860.19</v>
      </c>
      <c r="H41" s="200">
        <v>9781</v>
      </c>
      <c r="I41" s="200">
        <v>1495853.7109999999</v>
      </c>
    </row>
    <row r="42" spans="1:9" ht="15.95" customHeight="1" x14ac:dyDescent="0.25">
      <c r="A42" s="199" t="s">
        <v>1209</v>
      </c>
      <c r="B42" s="200">
        <v>3419</v>
      </c>
      <c r="C42" s="200">
        <v>1206770.774</v>
      </c>
      <c r="D42" s="200">
        <v>17803</v>
      </c>
      <c r="E42" s="200">
        <v>6261677.5369999995</v>
      </c>
      <c r="F42" s="200">
        <v>2993</v>
      </c>
      <c r="G42" s="200">
        <v>1057368.172</v>
      </c>
      <c r="H42" s="200">
        <v>2889</v>
      </c>
      <c r="I42" s="200">
        <v>986636.04299999995</v>
      </c>
    </row>
    <row r="43" spans="1:9" ht="15.95" customHeight="1" x14ac:dyDescent="0.25">
      <c r="A43" s="199" t="s">
        <v>1210</v>
      </c>
      <c r="B43" s="200">
        <v>2305</v>
      </c>
      <c r="C43" s="200">
        <v>1626295.493</v>
      </c>
      <c r="D43" s="200">
        <v>11465</v>
      </c>
      <c r="E43" s="200">
        <v>8081814.3839999996</v>
      </c>
      <c r="F43" s="200">
        <v>2190</v>
      </c>
      <c r="G43" s="200">
        <v>1547476.57</v>
      </c>
      <c r="H43" s="200">
        <v>1147</v>
      </c>
      <c r="I43" s="200">
        <v>790076.88100000005</v>
      </c>
    </row>
    <row r="44" spans="1:9" ht="15.95" customHeight="1" x14ac:dyDescent="0.25">
      <c r="A44" s="199" t="s">
        <v>1211</v>
      </c>
      <c r="B44" s="200">
        <v>1410</v>
      </c>
      <c r="C44" s="200">
        <v>1972519.5390000001</v>
      </c>
      <c r="D44" s="200">
        <v>7075</v>
      </c>
      <c r="E44" s="200">
        <v>9937195.5539999995</v>
      </c>
      <c r="F44" s="200">
        <v>1429</v>
      </c>
      <c r="G44" s="200">
        <v>2012550.791</v>
      </c>
      <c r="H44" s="200">
        <v>453</v>
      </c>
      <c r="I44" s="200">
        <v>618669.00699999998</v>
      </c>
    </row>
    <row r="45" spans="1:9" ht="15.95" customHeight="1" x14ac:dyDescent="0.25">
      <c r="A45" s="199" t="s">
        <v>1212</v>
      </c>
      <c r="B45" s="200">
        <v>977</v>
      </c>
      <c r="C45" s="200">
        <v>3014385.0180000002</v>
      </c>
      <c r="D45" s="200">
        <v>5193</v>
      </c>
      <c r="E45" s="200">
        <v>16002832.921</v>
      </c>
      <c r="F45" s="200">
        <v>1147</v>
      </c>
      <c r="G45" s="200">
        <v>3541116.7259999998</v>
      </c>
      <c r="H45" s="200">
        <v>289</v>
      </c>
      <c r="I45" s="200">
        <v>885330.30200000003</v>
      </c>
    </row>
    <row r="46" spans="1:9" ht="15.95" customHeight="1" x14ac:dyDescent="0.25">
      <c r="A46" s="199" t="s">
        <v>1213</v>
      </c>
      <c r="B46" s="200">
        <v>315</v>
      </c>
      <c r="C46" s="200">
        <v>2153406.59</v>
      </c>
      <c r="D46" s="200">
        <v>1756</v>
      </c>
      <c r="E46" s="200">
        <v>12122430.229</v>
      </c>
      <c r="F46" s="200">
        <v>389</v>
      </c>
      <c r="G46" s="200">
        <v>2675590.361</v>
      </c>
      <c r="H46" s="200">
        <v>100</v>
      </c>
      <c r="I46" s="200">
        <v>689709.50600000005</v>
      </c>
    </row>
    <row r="47" spans="1:9" ht="15.95" customHeight="1" x14ac:dyDescent="0.25">
      <c r="A47" s="199" t="s">
        <v>1214</v>
      </c>
      <c r="B47" s="200">
        <v>173</v>
      </c>
      <c r="C47" s="200">
        <v>2685619.8110000002</v>
      </c>
      <c r="D47" s="200">
        <v>938</v>
      </c>
      <c r="E47" s="200">
        <v>14225131.083000001</v>
      </c>
      <c r="F47" s="200">
        <v>216</v>
      </c>
      <c r="G47" s="200">
        <v>3283499.2340000002</v>
      </c>
      <c r="H47" s="200">
        <v>67</v>
      </c>
      <c r="I47" s="200">
        <v>1134355.2439999999</v>
      </c>
    </row>
    <row r="48" spans="1:9" ht="15.95" customHeight="1" x14ac:dyDescent="0.25">
      <c r="A48" s="199" t="s">
        <v>1215</v>
      </c>
      <c r="B48" s="200">
        <v>51</v>
      </c>
      <c r="C48" s="200">
        <v>1712021.7250000001</v>
      </c>
      <c r="D48" s="200">
        <v>297</v>
      </c>
      <c r="E48" s="200">
        <v>10220704.563999999</v>
      </c>
      <c r="F48" s="200">
        <v>81</v>
      </c>
      <c r="G48" s="200">
        <v>2859033.62</v>
      </c>
      <c r="H48" s="200">
        <v>19</v>
      </c>
      <c r="I48" s="200">
        <v>690823.94799999997</v>
      </c>
    </row>
    <row r="49" spans="1:9" ht="15.95" customHeight="1" x14ac:dyDescent="0.25">
      <c r="A49" s="199" t="s">
        <v>1216</v>
      </c>
      <c r="B49" s="200">
        <v>32</v>
      </c>
      <c r="C49" s="200">
        <v>2162565.42</v>
      </c>
      <c r="D49" s="200">
        <v>131</v>
      </c>
      <c r="E49" s="200">
        <v>8882264.8910000008</v>
      </c>
      <c r="F49" s="200">
        <v>37</v>
      </c>
      <c r="G49" s="200">
        <v>2512552.5559999999</v>
      </c>
      <c r="H49" s="200">
        <v>12</v>
      </c>
      <c r="I49" s="200">
        <v>728831.29700000002</v>
      </c>
    </row>
    <row r="50" spans="1:9" ht="15.95" customHeight="1" x14ac:dyDescent="0.25">
      <c r="A50" s="199" t="s">
        <v>1217</v>
      </c>
      <c r="B50" s="200">
        <v>26</v>
      </c>
      <c r="C50" s="200">
        <v>4086930.1570000001</v>
      </c>
      <c r="D50" s="200">
        <v>71</v>
      </c>
      <c r="E50" s="200">
        <v>11008066.545</v>
      </c>
      <c r="F50" s="200">
        <v>13</v>
      </c>
      <c r="G50" s="200">
        <v>2098207.415</v>
      </c>
      <c r="H50" s="413" t="s">
        <v>3410</v>
      </c>
      <c r="I50" s="413" t="s">
        <v>3410</v>
      </c>
    </row>
    <row r="51" spans="1:9" ht="15.95" customHeight="1" x14ac:dyDescent="0.25">
      <c r="A51" s="199" t="s">
        <v>1218</v>
      </c>
      <c r="B51" s="200">
        <v>9</v>
      </c>
      <c r="C51" s="200">
        <v>5265506.023</v>
      </c>
      <c r="D51" s="200">
        <v>47</v>
      </c>
      <c r="E51" s="200">
        <v>26922103.289000001</v>
      </c>
      <c r="F51" s="200">
        <v>19</v>
      </c>
      <c r="G51" s="200">
        <v>12703280.086999999</v>
      </c>
      <c r="H51" s="413" t="s">
        <v>3410</v>
      </c>
      <c r="I51" s="413" t="s">
        <v>3410</v>
      </c>
    </row>
    <row r="52" spans="1:9" ht="15.95" customHeight="1" x14ac:dyDescent="0.25">
      <c r="A52" s="199" t="s">
        <v>1219</v>
      </c>
      <c r="B52" s="200">
        <v>34454</v>
      </c>
      <c r="C52" s="200">
        <v>27838460.212000001</v>
      </c>
      <c r="D52" s="200">
        <v>180971</v>
      </c>
      <c r="E52" s="200">
        <v>134773305.697</v>
      </c>
      <c r="F52" s="200">
        <v>25245</v>
      </c>
      <c r="G52" s="200">
        <v>35693941.925999999</v>
      </c>
      <c r="H52" s="200">
        <v>44510</v>
      </c>
      <c r="I52" s="200">
        <v>10320809.444</v>
      </c>
    </row>
    <row r="53" spans="1:9" ht="15" customHeight="1" x14ac:dyDescent="0.25">
      <c r="A53" s="201"/>
      <c r="B53" s="202"/>
      <c r="C53" s="202"/>
      <c r="D53" s="202"/>
      <c r="E53" s="202"/>
      <c r="F53" s="202"/>
      <c r="G53" s="202"/>
      <c r="H53" s="202"/>
      <c r="I53" s="202"/>
    </row>
    <row r="54" spans="1:9" ht="41.1" customHeight="1" x14ac:dyDescent="0.25">
      <c r="A54" s="7"/>
      <c r="B54" s="460" t="s">
        <v>1599</v>
      </c>
      <c r="C54" s="449"/>
      <c r="D54" s="460" t="s">
        <v>1600</v>
      </c>
      <c r="E54" s="449"/>
      <c r="F54" s="460" t="s">
        <v>1601</v>
      </c>
      <c r="G54" s="449"/>
    </row>
    <row r="55" spans="1:9" ht="15.95" customHeight="1" x14ac:dyDescent="0.25">
      <c r="A55" s="199" t="s">
        <v>732</v>
      </c>
      <c r="B55" s="200">
        <v>16616</v>
      </c>
      <c r="C55" s="200">
        <v>518630.03600000002</v>
      </c>
      <c r="D55" s="200">
        <v>44923</v>
      </c>
      <c r="E55" s="200">
        <v>1423822.9739999999</v>
      </c>
      <c r="F55" s="200">
        <v>89251</v>
      </c>
      <c r="G55" s="200">
        <v>2843147.7179999999</v>
      </c>
      <c r="H55" s="200"/>
      <c r="I55" s="200"/>
    </row>
    <row r="56" spans="1:9" ht="15.95" customHeight="1" x14ac:dyDescent="0.25">
      <c r="A56" s="199" t="s">
        <v>1207</v>
      </c>
      <c r="B56" s="200">
        <v>9374</v>
      </c>
      <c r="C56" s="200">
        <v>666112.48400000005</v>
      </c>
      <c r="D56" s="200">
        <v>23604</v>
      </c>
      <c r="E56" s="200">
        <v>1654345.548</v>
      </c>
      <c r="F56" s="200">
        <v>56301</v>
      </c>
      <c r="G56" s="200">
        <v>4001704.4380000001</v>
      </c>
      <c r="H56" s="200"/>
      <c r="I56" s="200"/>
    </row>
    <row r="57" spans="1:9" ht="15.95" customHeight="1" x14ac:dyDescent="0.25">
      <c r="A57" s="199" t="s">
        <v>1208</v>
      </c>
      <c r="B57" s="200">
        <v>8567</v>
      </c>
      <c r="C57" s="200">
        <v>1367877.6470000001</v>
      </c>
      <c r="D57" s="200">
        <v>17205</v>
      </c>
      <c r="E57" s="200">
        <v>2693908.057</v>
      </c>
      <c r="F57" s="200">
        <v>43584</v>
      </c>
      <c r="G57" s="200">
        <v>6661318.1529999999</v>
      </c>
      <c r="H57" s="200"/>
      <c r="I57" s="200"/>
    </row>
    <row r="58" spans="1:9" ht="15.95" customHeight="1" x14ac:dyDescent="0.25">
      <c r="A58" s="199" t="s">
        <v>1209</v>
      </c>
      <c r="B58" s="200">
        <v>5610</v>
      </c>
      <c r="C58" s="200">
        <v>2013533.0490000001</v>
      </c>
      <c r="D58" s="200">
        <v>7388</v>
      </c>
      <c r="E58" s="200">
        <v>2579082.395</v>
      </c>
      <c r="F58" s="200">
        <v>14077</v>
      </c>
      <c r="G58" s="200">
        <v>4863244.6739999996</v>
      </c>
      <c r="H58" s="200"/>
      <c r="I58" s="200"/>
    </row>
    <row r="59" spans="1:9" ht="15.95" customHeight="1" x14ac:dyDescent="0.25">
      <c r="A59" s="199" t="s">
        <v>1210</v>
      </c>
      <c r="B59" s="200">
        <v>4689</v>
      </c>
      <c r="C59" s="200">
        <v>3302759.1690000002</v>
      </c>
      <c r="D59" s="200">
        <v>4124</v>
      </c>
      <c r="E59" s="200">
        <v>2843872.1910000001</v>
      </c>
      <c r="F59" s="200">
        <v>6842</v>
      </c>
      <c r="G59" s="200">
        <v>4711761.9850000003</v>
      </c>
      <c r="H59" s="200"/>
      <c r="I59" s="200"/>
    </row>
    <row r="60" spans="1:9" ht="15.95" customHeight="1" x14ac:dyDescent="0.25">
      <c r="A60" s="199" t="s">
        <v>1211</v>
      </c>
      <c r="B60" s="200">
        <v>2162</v>
      </c>
      <c r="C60" s="200">
        <v>2950798.2080000001</v>
      </c>
      <c r="D60" s="200">
        <v>1963</v>
      </c>
      <c r="E60" s="200">
        <v>2705872.55</v>
      </c>
      <c r="F60" s="200">
        <v>3124</v>
      </c>
      <c r="G60" s="200">
        <v>4307734.591</v>
      </c>
      <c r="H60" s="200"/>
      <c r="I60" s="200"/>
    </row>
    <row r="61" spans="1:9" ht="15.95" customHeight="1" x14ac:dyDescent="0.25">
      <c r="A61" s="199" t="s">
        <v>1212</v>
      </c>
      <c r="B61" s="200">
        <v>1046</v>
      </c>
      <c r="C61" s="200">
        <v>3206550.5189999999</v>
      </c>
      <c r="D61" s="200">
        <v>1071</v>
      </c>
      <c r="E61" s="200">
        <v>3236611.8360000001</v>
      </c>
      <c r="F61" s="200">
        <v>1645</v>
      </c>
      <c r="G61" s="200">
        <v>5019751.0580000002</v>
      </c>
      <c r="H61" s="200"/>
      <c r="I61" s="200"/>
    </row>
    <row r="62" spans="1:9" ht="15.95" customHeight="1" x14ac:dyDescent="0.25">
      <c r="A62" s="199" t="s">
        <v>1213</v>
      </c>
      <c r="B62" s="200">
        <v>469</v>
      </c>
      <c r="C62" s="200">
        <v>3314221.449</v>
      </c>
      <c r="D62" s="200">
        <v>259</v>
      </c>
      <c r="E62" s="200">
        <v>1781025.2409999999</v>
      </c>
      <c r="F62" s="200">
        <v>479</v>
      </c>
      <c r="G62" s="200">
        <v>3307410.28</v>
      </c>
      <c r="H62" s="200"/>
      <c r="I62" s="200"/>
    </row>
    <row r="63" spans="1:9" ht="15.95" customHeight="1" x14ac:dyDescent="0.25">
      <c r="A63" s="199" t="s">
        <v>1214</v>
      </c>
      <c r="B63" s="200">
        <v>429</v>
      </c>
      <c r="C63" s="200">
        <v>6655025.4139999999</v>
      </c>
      <c r="D63" s="200">
        <v>151</v>
      </c>
      <c r="E63" s="200">
        <v>2407548.193</v>
      </c>
      <c r="F63" s="200">
        <v>238</v>
      </c>
      <c r="G63" s="200">
        <v>3465630.8739999998</v>
      </c>
      <c r="H63" s="200"/>
      <c r="I63" s="200"/>
    </row>
    <row r="64" spans="1:9" ht="15.95" customHeight="1" x14ac:dyDescent="0.25">
      <c r="A64" s="199" t="s">
        <v>1215</v>
      </c>
      <c r="B64" s="200">
        <v>175</v>
      </c>
      <c r="C64" s="200">
        <v>6197758.6579999998</v>
      </c>
      <c r="D64" s="200">
        <v>44</v>
      </c>
      <c r="E64" s="200">
        <v>1567999.405</v>
      </c>
      <c r="F64" s="200">
        <v>73</v>
      </c>
      <c r="G64" s="200">
        <v>2651596.0660000001</v>
      </c>
      <c r="H64" s="200"/>
      <c r="I64" s="200"/>
    </row>
    <row r="65" spans="1:9" ht="15.95" customHeight="1" x14ac:dyDescent="0.25">
      <c r="A65" s="199" t="s">
        <v>1216</v>
      </c>
      <c r="B65" s="200">
        <v>130</v>
      </c>
      <c r="C65" s="200">
        <v>9010311.2359999996</v>
      </c>
      <c r="D65" s="200">
        <v>25</v>
      </c>
      <c r="E65" s="200">
        <v>1599093.15</v>
      </c>
      <c r="F65" s="200">
        <v>34</v>
      </c>
      <c r="G65" s="200">
        <v>2302398.7089999998</v>
      </c>
      <c r="H65" s="200"/>
      <c r="I65" s="200"/>
    </row>
    <row r="66" spans="1:9" ht="15.95" customHeight="1" x14ac:dyDescent="0.25">
      <c r="A66" s="199" t="s">
        <v>1217</v>
      </c>
      <c r="B66" s="200">
        <v>104</v>
      </c>
      <c r="C66" s="200">
        <v>15934535.555</v>
      </c>
      <c r="D66" s="200">
        <v>15</v>
      </c>
      <c r="E66" s="200">
        <v>2509764.1260000002</v>
      </c>
      <c r="F66" s="413" t="s">
        <v>3410</v>
      </c>
      <c r="G66" s="413" t="s">
        <v>3410</v>
      </c>
      <c r="H66" s="200"/>
      <c r="I66" s="200"/>
    </row>
    <row r="67" spans="1:9" ht="15.95" customHeight="1" x14ac:dyDescent="0.25">
      <c r="A67" s="199" t="s">
        <v>1218</v>
      </c>
      <c r="B67" s="200">
        <v>59</v>
      </c>
      <c r="C67" s="200">
        <v>31780324.988000002</v>
      </c>
      <c r="D67" s="200">
        <v>16</v>
      </c>
      <c r="E67" s="200">
        <v>9100195.7899999991</v>
      </c>
      <c r="F67" s="413" t="s">
        <v>3410</v>
      </c>
      <c r="G67" s="413" t="s">
        <v>3410</v>
      </c>
      <c r="H67" s="200"/>
      <c r="I67" s="200"/>
    </row>
    <row r="68" spans="1:9" ht="15.95" customHeight="1" x14ac:dyDescent="0.25">
      <c r="A68" s="199" t="s">
        <v>1219</v>
      </c>
      <c r="B68" s="200">
        <v>49430</v>
      </c>
      <c r="C68" s="200">
        <v>86918438.412</v>
      </c>
      <c r="D68" s="200">
        <v>100788</v>
      </c>
      <c r="E68" s="200">
        <v>36103141.456</v>
      </c>
      <c r="F68" s="200">
        <v>215660</v>
      </c>
      <c r="G68" s="200">
        <v>46729526.409000002</v>
      </c>
      <c r="H68" s="200" t="s">
        <v>2423</v>
      </c>
      <c r="I68" s="200"/>
    </row>
    <row r="69" spans="1:9" x14ac:dyDescent="0.25">
      <c r="A69" s="203"/>
    </row>
    <row r="70" spans="1:9" ht="21.75" customHeight="1" x14ac:dyDescent="0.25">
      <c r="A70" s="18" t="s">
        <v>1692</v>
      </c>
    </row>
    <row r="71" spans="1:9" ht="15.95" customHeight="1" x14ac:dyDescent="0.25">
      <c r="A71" s="18" t="s">
        <v>1693</v>
      </c>
    </row>
    <row r="72" spans="1:9" x14ac:dyDescent="0.25">
      <c r="A72" s="18" t="s">
        <v>3360</v>
      </c>
    </row>
  </sheetData>
  <sheetProtection selectLockedCells="1" selectUnlockedCells="1"/>
  <mergeCells count="18">
    <mergeCell ref="B54:C54"/>
    <mergeCell ref="D54:E54"/>
    <mergeCell ref="F54:G54"/>
    <mergeCell ref="B3:I3"/>
    <mergeCell ref="B38:C38"/>
    <mergeCell ref="D38:E38"/>
    <mergeCell ref="F38:G38"/>
    <mergeCell ref="H38:I38"/>
    <mergeCell ref="B22:C22"/>
    <mergeCell ref="D22:E22"/>
    <mergeCell ref="A2:I2"/>
    <mergeCell ref="A4:A5"/>
    <mergeCell ref="F22:G22"/>
    <mergeCell ref="H22:I22"/>
    <mergeCell ref="B6:C6"/>
    <mergeCell ref="D6:E6"/>
    <mergeCell ref="F6:G6"/>
    <mergeCell ref="H6:I6"/>
  </mergeCells>
  <phoneticPr fontId="12" type="noConversion"/>
  <conditionalFormatting sqref="B55:I65 B7:I20 B23:I36 A1:I1 B39:I49 B52:I52 B50:G51 B68:I68 B66:E67 H66:I67">
    <cfRule type="cellIs" dxfId="67" priority="3" stopIfTrue="1" operator="lessThan">
      <formula>0</formula>
    </cfRule>
  </conditionalFormatting>
  <conditionalFormatting sqref="H50:I51">
    <cfRule type="cellIs" dxfId="66" priority="2" stopIfTrue="1" operator="lessThan">
      <formula>0</formula>
    </cfRule>
  </conditionalFormatting>
  <conditionalFormatting sqref="F66:G67">
    <cfRule type="cellIs" dxfId="65" priority="1" stopIfTrue="1" operator="lessThan">
      <formula>0</formula>
    </cfRule>
  </conditionalFormatting>
  <pageMargins left="0.67" right="0.68" top="0.65" bottom="0.65" header="0.4921259845" footer="0.4921259845"/>
  <pageSetup paperSize="9" scale="56" orientation="portrait" horizontalDpi="0" verticalDpi="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 enableFormatConditionsCalculation="0">
    <pageSetUpPr fitToPage="1"/>
  </sheetPr>
  <dimension ref="A1:H55"/>
  <sheetViews>
    <sheetView zoomScaleNormal="100" zoomScaleSheetLayoutView="82" workbookViewId="0">
      <selection activeCell="N40" sqref="N40"/>
    </sheetView>
  </sheetViews>
  <sheetFormatPr baseColWidth="10" defaultRowHeight="12.75" x14ac:dyDescent="0.2"/>
  <cols>
    <col min="1" max="1" width="28.85546875" style="32" customWidth="1"/>
    <col min="2" max="2" width="16.7109375" style="32" customWidth="1"/>
    <col min="3" max="3" width="19.7109375" style="32" customWidth="1"/>
    <col min="4" max="4" width="16.7109375" style="32" customWidth="1"/>
    <col min="5" max="5" width="19.7109375" style="32" customWidth="1"/>
    <col min="6" max="6" width="16.7109375" style="32" customWidth="1"/>
    <col min="7" max="7" width="19.7109375" style="32" customWidth="1"/>
    <col min="8" max="16384" width="11.42578125" style="245"/>
  </cols>
  <sheetData>
    <row r="1" spans="1:8" ht="15" x14ac:dyDescent="0.2">
      <c r="A1" s="468" t="s">
        <v>1199</v>
      </c>
      <c r="B1" s="468"/>
      <c r="C1" s="468"/>
      <c r="D1" s="468"/>
      <c r="E1" s="468"/>
      <c r="F1" s="468"/>
      <c r="G1" s="534"/>
    </row>
    <row r="2" spans="1:8" ht="15.75" x14ac:dyDescent="0.2">
      <c r="A2" s="502" t="s">
        <v>3388</v>
      </c>
      <c r="B2" s="502"/>
      <c r="C2" s="502"/>
      <c r="D2" s="502"/>
      <c r="E2" s="502"/>
      <c r="F2" s="502"/>
      <c r="G2" s="503"/>
      <c r="H2" s="354"/>
    </row>
    <row r="3" spans="1:8" x14ac:dyDescent="0.2">
      <c r="A3" s="106"/>
      <c r="B3" s="538"/>
      <c r="C3" s="538"/>
      <c r="D3" s="538"/>
      <c r="E3" s="538"/>
      <c r="F3" s="538"/>
      <c r="G3" s="538"/>
    </row>
    <row r="4" spans="1:8" ht="42" customHeight="1" x14ac:dyDescent="0.2">
      <c r="A4" s="469" t="s">
        <v>1200</v>
      </c>
      <c r="B4" s="81" t="s">
        <v>1201</v>
      </c>
      <c r="C4" s="81" t="s">
        <v>1202</v>
      </c>
      <c r="D4" s="81" t="s">
        <v>1201</v>
      </c>
      <c r="E4" s="81" t="s">
        <v>1202</v>
      </c>
      <c r="F4" s="81" t="s">
        <v>1201</v>
      </c>
      <c r="G4" s="82" t="s">
        <v>1202</v>
      </c>
    </row>
    <row r="5" spans="1:8" ht="21.75" customHeight="1" x14ac:dyDescent="0.2">
      <c r="A5" s="470"/>
      <c r="B5" s="197" t="s">
        <v>1441</v>
      </c>
      <c r="C5" s="197" t="s">
        <v>1443</v>
      </c>
      <c r="D5" s="197" t="s">
        <v>1441</v>
      </c>
      <c r="E5" s="197" t="s">
        <v>1443</v>
      </c>
      <c r="F5" s="197" t="s">
        <v>1441</v>
      </c>
      <c r="G5" s="207" t="s">
        <v>1443</v>
      </c>
    </row>
    <row r="6" spans="1:8" ht="45" customHeight="1" x14ac:dyDescent="0.25">
      <c r="A6" s="7"/>
      <c r="B6" s="460" t="s">
        <v>390</v>
      </c>
      <c r="C6" s="449"/>
      <c r="D6" s="460" t="s">
        <v>3202</v>
      </c>
      <c r="E6" s="449" t="s">
        <v>1603</v>
      </c>
      <c r="F6" s="460" t="s">
        <v>522</v>
      </c>
      <c r="G6" s="449"/>
    </row>
    <row r="7" spans="1:8" ht="15" x14ac:dyDescent="0.25">
      <c r="A7" s="199" t="s">
        <v>523</v>
      </c>
      <c r="B7" s="322">
        <v>896415</v>
      </c>
      <c r="C7" s="322">
        <v>28584.689797999999</v>
      </c>
      <c r="D7" s="322">
        <v>739094</v>
      </c>
      <c r="E7" s="322">
        <v>23565.758301999998</v>
      </c>
      <c r="F7" s="322">
        <v>72371</v>
      </c>
      <c r="G7" s="322">
        <v>2266.665555</v>
      </c>
    </row>
    <row r="8" spans="1:8" ht="15" x14ac:dyDescent="0.25">
      <c r="A8" s="199" t="s">
        <v>524</v>
      </c>
      <c r="B8" s="322">
        <v>648339</v>
      </c>
      <c r="C8" s="322">
        <v>46561.941428999999</v>
      </c>
      <c r="D8" s="322">
        <v>517397</v>
      </c>
      <c r="E8" s="322">
        <v>37025.825926999998</v>
      </c>
      <c r="F8" s="322">
        <v>50369</v>
      </c>
      <c r="G8" s="322">
        <v>3637.4659150000002</v>
      </c>
    </row>
    <row r="9" spans="1:8" ht="15" x14ac:dyDescent="0.25">
      <c r="A9" s="199" t="s">
        <v>525</v>
      </c>
      <c r="B9" s="322">
        <v>713519</v>
      </c>
      <c r="C9" s="322">
        <v>113719.98218599999</v>
      </c>
      <c r="D9" s="322">
        <v>515905</v>
      </c>
      <c r="E9" s="322">
        <v>81199.772695000007</v>
      </c>
      <c r="F9" s="322">
        <v>62695</v>
      </c>
      <c r="G9" s="322">
        <v>10144.657212</v>
      </c>
    </row>
    <row r="10" spans="1:8" ht="15" x14ac:dyDescent="0.25">
      <c r="A10" s="199" t="s">
        <v>526</v>
      </c>
      <c r="B10" s="322">
        <v>372876</v>
      </c>
      <c r="C10" s="322">
        <v>131797.32224800001</v>
      </c>
      <c r="D10" s="322">
        <v>220902</v>
      </c>
      <c r="E10" s="322">
        <v>77102.113735999999</v>
      </c>
      <c r="F10" s="322">
        <v>38321</v>
      </c>
      <c r="G10" s="322">
        <v>13587.484003</v>
      </c>
    </row>
    <row r="11" spans="1:8" ht="15" x14ac:dyDescent="0.25">
      <c r="A11" s="199" t="s">
        <v>527</v>
      </c>
      <c r="B11" s="322">
        <v>252588</v>
      </c>
      <c r="C11" s="322">
        <v>177711.24449899999</v>
      </c>
      <c r="D11" s="322">
        <v>115295</v>
      </c>
      <c r="E11" s="322">
        <v>79741.374368000004</v>
      </c>
      <c r="F11" s="322">
        <v>25805</v>
      </c>
      <c r="G11" s="322">
        <v>18077.333987999998</v>
      </c>
    </row>
    <row r="12" spans="1:8" ht="15" x14ac:dyDescent="0.25">
      <c r="A12" s="199" t="s">
        <v>528</v>
      </c>
      <c r="B12" s="322">
        <v>157874</v>
      </c>
      <c r="C12" s="322">
        <v>221097.884895</v>
      </c>
      <c r="D12" s="322">
        <v>53588</v>
      </c>
      <c r="E12" s="322">
        <v>73794.244204000002</v>
      </c>
      <c r="F12" s="322">
        <v>13374</v>
      </c>
      <c r="G12" s="322">
        <v>18408.817477000001</v>
      </c>
    </row>
    <row r="13" spans="1:8" ht="15" x14ac:dyDescent="0.25">
      <c r="A13" s="199" t="s">
        <v>529</v>
      </c>
      <c r="B13" s="322">
        <v>111075</v>
      </c>
      <c r="C13" s="322">
        <v>343265.15749000001</v>
      </c>
      <c r="D13" s="322">
        <v>26838</v>
      </c>
      <c r="E13" s="322">
        <v>79903.057037999999</v>
      </c>
      <c r="F13" s="322">
        <v>6739</v>
      </c>
      <c r="G13" s="322">
        <v>20628.540367000001</v>
      </c>
    </row>
    <row r="14" spans="1:8" ht="15" x14ac:dyDescent="0.25">
      <c r="A14" s="199" t="s">
        <v>530</v>
      </c>
      <c r="B14" s="322">
        <v>42058</v>
      </c>
      <c r="C14" s="322">
        <v>292757.804053</v>
      </c>
      <c r="D14" s="322">
        <v>6430</v>
      </c>
      <c r="E14" s="322">
        <v>43702.561699999998</v>
      </c>
      <c r="F14" s="322">
        <v>2167</v>
      </c>
      <c r="G14" s="322">
        <v>14636.935987000001</v>
      </c>
    </row>
    <row r="15" spans="1:8" ht="15" x14ac:dyDescent="0.25">
      <c r="A15" s="199" t="s">
        <v>531</v>
      </c>
      <c r="B15" s="322">
        <v>27285</v>
      </c>
      <c r="C15" s="322">
        <v>419523.545644</v>
      </c>
      <c r="D15" s="322">
        <v>2364</v>
      </c>
      <c r="E15" s="322">
        <v>34018.991933999998</v>
      </c>
      <c r="F15" s="322">
        <v>838</v>
      </c>
      <c r="G15" s="322">
        <v>12493.504134999999</v>
      </c>
    </row>
    <row r="16" spans="1:8" ht="15" x14ac:dyDescent="0.25">
      <c r="A16" s="199" t="s">
        <v>532</v>
      </c>
      <c r="B16" s="322">
        <v>10110</v>
      </c>
      <c r="C16" s="322">
        <v>352478.589568</v>
      </c>
      <c r="D16" s="322">
        <v>407</v>
      </c>
      <c r="E16" s="322">
        <v>13730.812599999999</v>
      </c>
      <c r="F16" s="322">
        <v>218</v>
      </c>
      <c r="G16" s="322">
        <v>7489.6422780000003</v>
      </c>
    </row>
    <row r="17" spans="1:7" ht="15" x14ac:dyDescent="0.25">
      <c r="A17" s="199" t="s">
        <v>533</v>
      </c>
      <c r="B17" s="322">
        <v>5560</v>
      </c>
      <c r="C17" s="322">
        <v>386412.61491599999</v>
      </c>
      <c r="D17" s="322">
        <v>128</v>
      </c>
      <c r="E17" s="322">
        <v>8511.2928620000002</v>
      </c>
      <c r="F17" s="322">
        <v>101</v>
      </c>
      <c r="G17" s="322">
        <v>6920.3119980000001</v>
      </c>
    </row>
    <row r="18" spans="1:7" ht="15" x14ac:dyDescent="0.25">
      <c r="A18" s="199" t="s">
        <v>534</v>
      </c>
      <c r="B18" s="322">
        <v>3488</v>
      </c>
      <c r="C18" s="322">
        <v>532083.01428100001</v>
      </c>
      <c r="D18" s="322">
        <v>36</v>
      </c>
      <c r="E18" s="322">
        <v>5358.7109630000004</v>
      </c>
      <c r="F18" s="322">
        <v>41</v>
      </c>
      <c r="G18" s="322">
        <v>6640.6216260000001</v>
      </c>
    </row>
    <row r="19" spans="1:7" ht="15" x14ac:dyDescent="0.25">
      <c r="A19" s="199" t="s">
        <v>1218</v>
      </c>
      <c r="B19" s="322">
        <v>2351</v>
      </c>
      <c r="C19" s="322">
        <v>2719573.2357899998</v>
      </c>
      <c r="D19" s="322">
        <v>8</v>
      </c>
      <c r="E19" s="322">
        <v>4036.2151279999998</v>
      </c>
      <c r="F19" s="322">
        <v>48</v>
      </c>
      <c r="G19" s="322">
        <v>51249.690255000001</v>
      </c>
    </row>
    <row r="20" spans="1:7" ht="15" x14ac:dyDescent="0.25">
      <c r="A20" s="199" t="s">
        <v>535</v>
      </c>
      <c r="B20" s="322">
        <v>3243538</v>
      </c>
      <c r="C20" s="322">
        <v>5765567.0267970003</v>
      </c>
      <c r="D20" s="322">
        <v>2198392</v>
      </c>
      <c r="E20" s="322">
        <v>561690.73145700002</v>
      </c>
      <c r="F20" s="322">
        <v>273087</v>
      </c>
      <c r="G20" s="322">
        <v>186181.67079599999</v>
      </c>
    </row>
    <row r="21" spans="1:7" ht="15" x14ac:dyDescent="0.25">
      <c r="A21" s="323"/>
      <c r="B21" s="324"/>
      <c r="C21" s="324"/>
      <c r="D21" s="324"/>
      <c r="E21" s="324"/>
      <c r="F21" s="324"/>
      <c r="G21" s="324"/>
    </row>
    <row r="22" spans="1:7" ht="45.75" customHeight="1" x14ac:dyDescent="0.25">
      <c r="A22" s="7"/>
      <c r="B22" s="460" t="s">
        <v>536</v>
      </c>
      <c r="C22" s="449"/>
      <c r="D22" s="460" t="s">
        <v>3204</v>
      </c>
      <c r="E22" s="449"/>
      <c r="F22" s="460" t="s">
        <v>3203</v>
      </c>
      <c r="G22" s="449" t="s">
        <v>1603</v>
      </c>
    </row>
    <row r="23" spans="1:7" ht="15" x14ac:dyDescent="0.25">
      <c r="A23" s="199" t="s">
        <v>523</v>
      </c>
      <c r="B23" s="322">
        <v>11758</v>
      </c>
      <c r="C23" s="322">
        <v>392.57073700000001</v>
      </c>
      <c r="D23" s="322">
        <v>516</v>
      </c>
      <c r="E23" s="322">
        <v>16.581301</v>
      </c>
      <c r="F23" s="322">
        <v>52427</v>
      </c>
      <c r="G23" s="322">
        <v>1707.3826429999999</v>
      </c>
    </row>
    <row r="24" spans="1:7" ht="15" x14ac:dyDescent="0.25">
      <c r="A24" s="199" t="s">
        <v>524</v>
      </c>
      <c r="B24" s="322">
        <v>13136</v>
      </c>
      <c r="C24" s="322">
        <v>966.56412399999999</v>
      </c>
      <c r="D24" s="322">
        <v>525</v>
      </c>
      <c r="E24" s="322">
        <v>37.951236999999999</v>
      </c>
      <c r="F24" s="322">
        <v>55140</v>
      </c>
      <c r="G24" s="322">
        <v>4053.6708229999999</v>
      </c>
    </row>
    <row r="25" spans="1:7" ht="15" x14ac:dyDescent="0.25">
      <c r="A25" s="199" t="s">
        <v>525</v>
      </c>
      <c r="B25" s="322">
        <v>23029</v>
      </c>
      <c r="C25" s="322">
        <v>3836.5204749999998</v>
      </c>
      <c r="D25" s="322">
        <v>873</v>
      </c>
      <c r="E25" s="322">
        <v>145.804787</v>
      </c>
      <c r="F25" s="322">
        <v>98717</v>
      </c>
      <c r="G25" s="322">
        <v>16419.640944999999</v>
      </c>
    </row>
    <row r="26" spans="1:7" ht="15" x14ac:dyDescent="0.25">
      <c r="A26" s="199" t="s">
        <v>526</v>
      </c>
      <c r="B26" s="322">
        <v>20520</v>
      </c>
      <c r="C26" s="322">
        <v>7450.2060810000003</v>
      </c>
      <c r="D26" s="322">
        <v>730</v>
      </c>
      <c r="E26" s="322">
        <v>263.66346600000003</v>
      </c>
      <c r="F26" s="322">
        <v>85043</v>
      </c>
      <c r="G26" s="322">
        <v>30777.373914</v>
      </c>
    </row>
    <row r="27" spans="1:7" ht="15" x14ac:dyDescent="0.25">
      <c r="A27" s="199" t="s">
        <v>527</v>
      </c>
      <c r="B27" s="322">
        <v>21917</v>
      </c>
      <c r="C27" s="322">
        <v>15833.386471</v>
      </c>
      <c r="D27" s="322">
        <v>909</v>
      </c>
      <c r="E27" s="322">
        <v>649.07244500000002</v>
      </c>
      <c r="F27" s="322">
        <v>82338</v>
      </c>
      <c r="G27" s="322">
        <v>58890.163206999998</v>
      </c>
    </row>
    <row r="28" spans="1:7" ht="15" x14ac:dyDescent="0.25">
      <c r="A28" s="199" t="s">
        <v>528</v>
      </c>
      <c r="B28" s="322">
        <v>19820</v>
      </c>
      <c r="C28" s="322">
        <v>28329.282814999999</v>
      </c>
      <c r="D28" s="322">
        <v>862</v>
      </c>
      <c r="E28" s="322">
        <v>1222.5496780000001</v>
      </c>
      <c r="F28" s="322">
        <v>65002</v>
      </c>
      <c r="G28" s="322">
        <v>91913.195015999998</v>
      </c>
    </row>
    <row r="29" spans="1:7" ht="15" x14ac:dyDescent="0.25">
      <c r="A29" s="199" t="s">
        <v>529</v>
      </c>
      <c r="B29" s="322">
        <v>19053</v>
      </c>
      <c r="C29" s="322">
        <v>60240.424843000001</v>
      </c>
      <c r="D29" s="322">
        <v>1070</v>
      </c>
      <c r="E29" s="322">
        <v>3479.9112639999998</v>
      </c>
      <c r="F29" s="322">
        <v>52286</v>
      </c>
      <c r="G29" s="322">
        <v>162916.864198</v>
      </c>
    </row>
    <row r="30" spans="1:7" ht="15" x14ac:dyDescent="0.25">
      <c r="A30" s="199" t="s">
        <v>530</v>
      </c>
      <c r="B30" s="322">
        <v>9266</v>
      </c>
      <c r="C30" s="322">
        <v>65449.163697000004</v>
      </c>
      <c r="D30" s="322">
        <v>677</v>
      </c>
      <c r="E30" s="322">
        <v>4840.5831580000004</v>
      </c>
      <c r="F30" s="322">
        <v>21020</v>
      </c>
      <c r="G30" s="322">
        <v>146538.30731500001</v>
      </c>
    </row>
    <row r="31" spans="1:7" ht="15" x14ac:dyDescent="0.25">
      <c r="A31" s="199" t="s">
        <v>531</v>
      </c>
      <c r="B31" s="322">
        <v>7553</v>
      </c>
      <c r="C31" s="322">
        <v>117580.178442</v>
      </c>
      <c r="D31" s="322">
        <v>658</v>
      </c>
      <c r="E31" s="322">
        <v>10607.816562</v>
      </c>
      <c r="F31" s="322">
        <v>13816</v>
      </c>
      <c r="G31" s="322">
        <v>212852.139811</v>
      </c>
    </row>
    <row r="32" spans="1:7" ht="15" x14ac:dyDescent="0.25">
      <c r="A32" s="199" t="s">
        <v>532</v>
      </c>
      <c r="B32" s="322">
        <v>3228</v>
      </c>
      <c r="C32" s="322">
        <v>112639.967517</v>
      </c>
      <c r="D32" s="322">
        <v>340</v>
      </c>
      <c r="E32" s="322">
        <v>12294.733021</v>
      </c>
      <c r="F32" s="322">
        <v>4992</v>
      </c>
      <c r="G32" s="322">
        <v>173535.70301999999</v>
      </c>
    </row>
    <row r="33" spans="1:7" ht="15" x14ac:dyDescent="0.25">
      <c r="A33" s="199" t="s">
        <v>533</v>
      </c>
      <c r="B33" s="322">
        <v>1865</v>
      </c>
      <c r="C33" s="322">
        <v>129202.28509200001</v>
      </c>
      <c r="D33" s="322">
        <v>280</v>
      </c>
      <c r="E33" s="322">
        <v>19451.246001</v>
      </c>
      <c r="F33" s="322">
        <v>2648</v>
      </c>
      <c r="G33" s="322">
        <v>184302.45436800001</v>
      </c>
    </row>
    <row r="34" spans="1:7" ht="15" x14ac:dyDescent="0.25">
      <c r="A34" s="199" t="s">
        <v>534</v>
      </c>
      <c r="B34" s="322">
        <v>1140</v>
      </c>
      <c r="C34" s="322">
        <v>173259.49504899999</v>
      </c>
      <c r="D34" s="322">
        <v>250</v>
      </c>
      <c r="E34" s="322">
        <v>39267.692320000002</v>
      </c>
      <c r="F34" s="322">
        <v>1649</v>
      </c>
      <c r="G34" s="322">
        <v>251946.59523800001</v>
      </c>
    </row>
    <row r="35" spans="1:7" ht="15" x14ac:dyDescent="0.25">
      <c r="A35" s="199" t="s">
        <v>1218</v>
      </c>
      <c r="B35" s="322">
        <v>749</v>
      </c>
      <c r="C35" s="322">
        <v>586880.858443</v>
      </c>
      <c r="D35" s="322">
        <v>350</v>
      </c>
      <c r="E35" s="322">
        <v>926892.28986000002</v>
      </c>
      <c r="F35" s="322">
        <v>891</v>
      </c>
      <c r="G35" s="322">
        <v>880046.85084600002</v>
      </c>
    </row>
    <row r="36" spans="1:7" ht="15" x14ac:dyDescent="0.25">
      <c r="A36" s="199" t="s">
        <v>535</v>
      </c>
      <c r="B36" s="322">
        <v>153034</v>
      </c>
      <c r="C36" s="322">
        <v>1302060.9037860001</v>
      </c>
      <c r="D36" s="322">
        <v>8040</v>
      </c>
      <c r="E36" s="322">
        <v>1019169.8951</v>
      </c>
      <c r="F36" s="322">
        <v>535969</v>
      </c>
      <c r="G36" s="322">
        <v>2215900.3413439998</v>
      </c>
    </row>
    <row r="37" spans="1:7" ht="15" x14ac:dyDescent="0.25">
      <c r="A37" s="323"/>
      <c r="B37" s="324"/>
      <c r="C37" s="324"/>
      <c r="D37" s="324"/>
      <c r="E37" s="324"/>
      <c r="F37" s="324"/>
      <c r="G37" s="324"/>
    </row>
    <row r="38" spans="1:7" ht="45.75" customHeight="1" x14ac:dyDescent="0.25">
      <c r="A38" s="7"/>
      <c r="B38" s="460" t="s">
        <v>537</v>
      </c>
      <c r="C38" s="469"/>
      <c r="D38" s="460" t="s">
        <v>538</v>
      </c>
      <c r="E38" s="469"/>
      <c r="F38" s="460" t="s">
        <v>539</v>
      </c>
      <c r="G38" s="449"/>
    </row>
    <row r="39" spans="1:7" ht="15" x14ac:dyDescent="0.25">
      <c r="A39" s="199" t="s">
        <v>523</v>
      </c>
      <c r="B39" s="322">
        <v>561</v>
      </c>
      <c r="C39" s="322">
        <v>17.779654000000001</v>
      </c>
      <c r="D39" s="322">
        <v>581</v>
      </c>
      <c r="E39" s="322">
        <v>18.638096999999998</v>
      </c>
      <c r="F39" s="322">
        <v>19107</v>
      </c>
      <c r="G39" s="322">
        <v>599.31350899999995</v>
      </c>
    </row>
    <row r="40" spans="1:7" ht="15" x14ac:dyDescent="0.25">
      <c r="A40" s="199" t="s">
        <v>524</v>
      </c>
      <c r="B40" s="322">
        <v>496</v>
      </c>
      <c r="C40" s="322">
        <v>36.657485000000001</v>
      </c>
      <c r="D40" s="322">
        <v>604</v>
      </c>
      <c r="E40" s="322">
        <v>45.388789000000003</v>
      </c>
      <c r="F40" s="322">
        <v>10672</v>
      </c>
      <c r="G40" s="322">
        <v>758.41712900000005</v>
      </c>
    </row>
    <row r="41" spans="1:7" ht="15" x14ac:dyDescent="0.25">
      <c r="A41" s="199" t="s">
        <v>525</v>
      </c>
      <c r="B41" s="322">
        <v>677</v>
      </c>
      <c r="C41" s="322">
        <v>112.896613</v>
      </c>
      <c r="D41" s="322">
        <v>1150</v>
      </c>
      <c r="E41" s="322">
        <v>189.93214800000001</v>
      </c>
      <c r="F41" s="322">
        <v>10473</v>
      </c>
      <c r="G41" s="322">
        <v>1670.7573110000001</v>
      </c>
    </row>
    <row r="42" spans="1:7" ht="15" x14ac:dyDescent="0.25">
      <c r="A42" s="199" t="s">
        <v>526</v>
      </c>
      <c r="B42" s="322">
        <v>504</v>
      </c>
      <c r="C42" s="322">
        <v>181.63843199999999</v>
      </c>
      <c r="D42" s="322">
        <v>978</v>
      </c>
      <c r="E42" s="322">
        <v>352.19712800000002</v>
      </c>
      <c r="F42" s="322">
        <v>5878</v>
      </c>
      <c r="G42" s="322">
        <v>2082.6454880000001</v>
      </c>
    </row>
    <row r="43" spans="1:7" ht="15" x14ac:dyDescent="0.25">
      <c r="A43" s="199" t="s">
        <v>527</v>
      </c>
      <c r="B43" s="322">
        <v>526</v>
      </c>
      <c r="C43" s="322">
        <v>385.86145299999998</v>
      </c>
      <c r="D43" s="322">
        <v>907</v>
      </c>
      <c r="E43" s="322">
        <v>653.01517100000001</v>
      </c>
      <c r="F43" s="322">
        <v>4891</v>
      </c>
      <c r="G43" s="322">
        <v>3481.0373960000002</v>
      </c>
    </row>
    <row r="44" spans="1:7" ht="15" x14ac:dyDescent="0.25">
      <c r="A44" s="199" t="s">
        <v>528</v>
      </c>
      <c r="B44" s="322">
        <v>578</v>
      </c>
      <c r="C44" s="322">
        <v>847.31671900000003</v>
      </c>
      <c r="D44" s="322">
        <v>738</v>
      </c>
      <c r="E44" s="322">
        <v>1038.120232</v>
      </c>
      <c r="F44" s="322">
        <v>3912</v>
      </c>
      <c r="G44" s="322">
        <v>5544.3587539999999</v>
      </c>
    </row>
    <row r="45" spans="1:7" ht="15" x14ac:dyDescent="0.25">
      <c r="A45" s="199" t="s">
        <v>529</v>
      </c>
      <c r="B45" s="322">
        <v>931</v>
      </c>
      <c r="C45" s="322">
        <v>3046.633664</v>
      </c>
      <c r="D45" s="322">
        <v>642</v>
      </c>
      <c r="E45" s="322">
        <v>1987.0868620000001</v>
      </c>
      <c r="F45" s="322">
        <v>3516</v>
      </c>
      <c r="G45" s="322">
        <v>11062.639254</v>
      </c>
    </row>
    <row r="46" spans="1:7" ht="15" x14ac:dyDescent="0.25">
      <c r="A46" s="199" t="s">
        <v>530</v>
      </c>
      <c r="B46" s="322">
        <v>488</v>
      </c>
      <c r="C46" s="322">
        <v>3464.4777260000001</v>
      </c>
      <c r="D46" s="322">
        <v>319</v>
      </c>
      <c r="E46" s="322">
        <v>2271.8822169999999</v>
      </c>
      <c r="F46" s="322">
        <v>1691</v>
      </c>
      <c r="G46" s="322">
        <v>11853.892253</v>
      </c>
    </row>
    <row r="47" spans="1:7" ht="15" x14ac:dyDescent="0.25">
      <c r="A47" s="199" t="s">
        <v>531</v>
      </c>
      <c r="B47" s="322">
        <v>439</v>
      </c>
      <c r="C47" s="322">
        <v>6909.4312739999996</v>
      </c>
      <c r="D47" s="322">
        <v>211</v>
      </c>
      <c r="E47" s="322">
        <v>3257.4583130000001</v>
      </c>
      <c r="F47" s="322">
        <v>1406</v>
      </c>
      <c r="G47" s="322">
        <v>21804.025173000002</v>
      </c>
    </row>
    <row r="48" spans="1:7" ht="15" x14ac:dyDescent="0.25">
      <c r="A48" s="199" t="s">
        <v>532</v>
      </c>
      <c r="B48" s="322">
        <v>173</v>
      </c>
      <c r="C48" s="322">
        <v>6143.7829400000001</v>
      </c>
      <c r="D48" s="322">
        <v>103</v>
      </c>
      <c r="E48" s="322">
        <v>3605.4175030000001</v>
      </c>
      <c r="F48" s="322">
        <v>649</v>
      </c>
      <c r="G48" s="322">
        <v>23038.530688999999</v>
      </c>
    </row>
    <row r="49" spans="1:7" ht="15" x14ac:dyDescent="0.25">
      <c r="A49" s="199" t="s">
        <v>533</v>
      </c>
      <c r="B49" s="322">
        <v>98</v>
      </c>
      <c r="C49" s="322">
        <v>7041.2398599999997</v>
      </c>
      <c r="D49" s="322">
        <v>45</v>
      </c>
      <c r="E49" s="322">
        <v>3120.7080580000002</v>
      </c>
      <c r="F49" s="322">
        <v>395</v>
      </c>
      <c r="G49" s="322">
        <v>27863.076677000001</v>
      </c>
    </row>
    <row r="50" spans="1:7" ht="15" x14ac:dyDescent="0.25">
      <c r="A50" s="199" t="s">
        <v>534</v>
      </c>
      <c r="B50" s="322">
        <v>69</v>
      </c>
      <c r="C50" s="322">
        <v>10557.337097</v>
      </c>
      <c r="D50" s="322">
        <v>28</v>
      </c>
      <c r="E50" s="322">
        <v>4323.7784430000002</v>
      </c>
      <c r="F50" s="322">
        <v>275</v>
      </c>
      <c r="G50" s="322">
        <v>40728.783544999998</v>
      </c>
    </row>
    <row r="51" spans="1:7" ht="15" x14ac:dyDescent="0.25">
      <c r="A51" s="199" t="s">
        <v>1218</v>
      </c>
      <c r="B51" s="322">
        <v>33</v>
      </c>
      <c r="C51" s="322">
        <v>28435.421354999999</v>
      </c>
      <c r="D51" s="322">
        <v>33</v>
      </c>
      <c r="E51" s="322">
        <v>18929.862832999999</v>
      </c>
      <c r="F51" s="322">
        <v>239</v>
      </c>
      <c r="G51" s="322">
        <v>223102.04707</v>
      </c>
    </row>
    <row r="52" spans="1:7" ht="15" x14ac:dyDescent="0.25">
      <c r="A52" s="199" t="s">
        <v>535</v>
      </c>
      <c r="B52" s="322">
        <v>5573</v>
      </c>
      <c r="C52" s="322">
        <v>67180.474272000007</v>
      </c>
      <c r="D52" s="322">
        <v>6339</v>
      </c>
      <c r="E52" s="322">
        <v>39793.485794</v>
      </c>
      <c r="F52" s="322">
        <v>63104</v>
      </c>
      <c r="G52" s="322">
        <v>373589.524248</v>
      </c>
    </row>
    <row r="53" spans="1:7" ht="15" x14ac:dyDescent="0.25">
      <c r="A53" s="432"/>
      <c r="B53" s="324"/>
      <c r="C53" s="324"/>
      <c r="D53" s="324"/>
      <c r="E53" s="324"/>
      <c r="F53" s="324"/>
      <c r="G53" s="324"/>
    </row>
    <row r="54" spans="1:7" ht="15" x14ac:dyDescent="0.25">
      <c r="A54" s="18" t="s">
        <v>1692</v>
      </c>
      <c r="B54" s="18"/>
      <c r="C54" s="18"/>
      <c r="D54" s="18"/>
      <c r="E54" s="18"/>
      <c r="F54" s="18"/>
      <c r="G54" s="18"/>
    </row>
    <row r="55" spans="1:7" ht="15" x14ac:dyDescent="0.25">
      <c r="A55" s="18" t="s">
        <v>1693</v>
      </c>
      <c r="B55" s="18"/>
      <c r="C55" s="18"/>
      <c r="D55" s="18"/>
      <c r="E55" s="18"/>
      <c r="F55" s="18"/>
      <c r="G55" s="18"/>
    </row>
  </sheetData>
  <sheetProtection selectLockedCells="1" selectUnlockedCells="1"/>
  <mergeCells count="13">
    <mergeCell ref="B22:C22"/>
    <mergeCell ref="D22:E22"/>
    <mergeCell ref="F22:G22"/>
    <mergeCell ref="B38:C38"/>
    <mergeCell ref="D38:E38"/>
    <mergeCell ref="F38:G38"/>
    <mergeCell ref="A1:G1"/>
    <mergeCell ref="A2:G2"/>
    <mergeCell ref="A4:A5"/>
    <mergeCell ref="B6:C6"/>
    <mergeCell ref="D6:E6"/>
    <mergeCell ref="F6:G6"/>
    <mergeCell ref="B3:G3"/>
  </mergeCells>
  <phoneticPr fontId="12" type="noConversion"/>
  <pageMargins left="0.68" right="0.67" top="0.66" bottom="0.67" header="0.4921259845" footer="0.4921259845"/>
  <pageSetup paperSize="9" scale="63" orientation="portrait" horizontalDpi="1200" verticalDpi="12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 enableFormatConditionsCalculation="0"/>
  <dimension ref="A1:R53"/>
  <sheetViews>
    <sheetView zoomScale="80" zoomScaleNormal="80" zoomScaleSheetLayoutView="100" workbookViewId="0">
      <selection activeCell="N40" sqref="N40"/>
    </sheetView>
  </sheetViews>
  <sheetFormatPr baseColWidth="10" defaultRowHeight="12.75" x14ac:dyDescent="0.2"/>
  <cols>
    <col min="1" max="1" width="6.42578125" style="32" customWidth="1"/>
    <col min="2" max="2" width="31.7109375" style="32" customWidth="1"/>
    <col min="3" max="3" width="15.5703125" style="32" customWidth="1"/>
    <col min="4" max="4" width="16.85546875" style="32" customWidth="1"/>
    <col min="5" max="5" width="12.7109375" style="32" customWidth="1"/>
    <col min="6" max="6" width="14.7109375" style="32" customWidth="1"/>
    <col min="7" max="7" width="12.7109375" style="32" customWidth="1"/>
    <col min="8" max="8" width="14.7109375" style="32" customWidth="1"/>
    <col min="9" max="9" width="17.28515625" style="32" customWidth="1"/>
    <col min="10" max="10" width="20" style="32" customWidth="1"/>
    <col min="11" max="11" width="17.28515625" style="32" customWidth="1"/>
    <col min="12" max="12" width="20" style="32" customWidth="1"/>
    <col min="13" max="13" width="17.28515625" style="32" customWidth="1"/>
    <col min="14" max="14" width="20.140625" style="32" customWidth="1"/>
    <col min="15" max="15" width="6.42578125" style="32" customWidth="1"/>
    <col min="16" max="17" width="11.42578125" style="32"/>
    <col min="18" max="18" width="12" style="32" bestFit="1" customWidth="1"/>
    <col min="19" max="16384" width="11.42578125" style="32"/>
  </cols>
  <sheetData>
    <row r="1" spans="1:18" s="102" customFormat="1" ht="21" customHeight="1" x14ac:dyDescent="0.2">
      <c r="A1" s="156" t="s">
        <v>1199</v>
      </c>
      <c r="B1" s="37"/>
      <c r="C1" s="208"/>
      <c r="D1" s="209"/>
      <c r="E1" s="210"/>
      <c r="F1" s="37"/>
      <c r="I1" s="549" t="s">
        <v>1199</v>
      </c>
      <c r="J1" s="549"/>
      <c r="K1" s="549"/>
      <c r="L1" s="549"/>
      <c r="M1" s="549"/>
      <c r="N1" s="549"/>
    </row>
    <row r="2" spans="1:18" s="87" customFormat="1" ht="21" customHeight="1" x14ac:dyDescent="0.25">
      <c r="A2" s="502" t="s">
        <v>3389</v>
      </c>
      <c r="B2" s="502"/>
      <c r="C2" s="502"/>
      <c r="D2" s="502"/>
      <c r="E2" s="502"/>
      <c r="F2" s="415"/>
      <c r="G2" s="157"/>
      <c r="H2" s="157"/>
      <c r="I2" s="502" t="s">
        <v>3390</v>
      </c>
      <c r="J2" s="502"/>
      <c r="K2" s="502"/>
      <c r="L2" s="502"/>
      <c r="M2" s="502"/>
      <c r="N2" s="410"/>
    </row>
    <row r="3" spans="1:18" s="87" customFormat="1" ht="21.75" customHeight="1" x14ac:dyDescent="0.25">
      <c r="A3" s="502" t="s">
        <v>3206</v>
      </c>
      <c r="B3" s="502"/>
      <c r="C3" s="502"/>
      <c r="D3" s="502"/>
      <c r="E3" s="502"/>
      <c r="F3" s="157"/>
      <c r="G3" s="211"/>
      <c r="H3" s="211"/>
      <c r="I3" s="502" t="s">
        <v>3206</v>
      </c>
      <c r="J3" s="502"/>
      <c r="K3" s="502"/>
      <c r="L3" s="502"/>
      <c r="M3" s="502"/>
      <c r="N3" s="212"/>
    </row>
    <row r="4" spans="1:18" ht="12.75" customHeight="1" x14ac:dyDescent="0.2">
      <c r="A4" s="106"/>
      <c r="B4" s="130"/>
      <c r="C4" s="131"/>
      <c r="D4" s="132"/>
      <c r="E4" s="213"/>
      <c r="F4" s="132"/>
      <c r="G4" s="165"/>
      <c r="H4" s="165"/>
      <c r="I4" s="416"/>
      <c r="J4" s="416"/>
      <c r="K4" s="416"/>
      <c r="L4" s="416"/>
      <c r="M4" s="416"/>
      <c r="N4" s="416"/>
      <c r="O4" s="36"/>
    </row>
    <row r="5" spans="1:18" s="18" customFormat="1" ht="74.25" customHeight="1" x14ac:dyDescent="0.25">
      <c r="A5" s="469" t="s">
        <v>540</v>
      </c>
      <c r="B5" s="542" t="s">
        <v>541</v>
      </c>
      <c r="C5" s="539" t="s">
        <v>542</v>
      </c>
      <c r="D5" s="540"/>
      <c r="E5" s="539" t="s">
        <v>543</v>
      </c>
      <c r="F5" s="540"/>
      <c r="G5" s="541" t="s">
        <v>544</v>
      </c>
      <c r="H5" s="541"/>
      <c r="I5" s="541" t="s">
        <v>545</v>
      </c>
      <c r="J5" s="540"/>
      <c r="K5" s="539" t="s">
        <v>546</v>
      </c>
      <c r="L5" s="540"/>
      <c r="M5" s="539" t="s">
        <v>547</v>
      </c>
      <c r="N5" s="540"/>
      <c r="O5" s="460" t="s">
        <v>540</v>
      </c>
    </row>
    <row r="6" spans="1:18" s="18" customFormat="1" ht="48" customHeight="1" x14ac:dyDescent="0.25">
      <c r="A6" s="554"/>
      <c r="B6" s="543"/>
      <c r="C6" s="81" t="s">
        <v>382</v>
      </c>
      <c r="D6" s="81" t="s">
        <v>3328</v>
      </c>
      <c r="E6" s="81" t="s">
        <v>382</v>
      </c>
      <c r="F6" s="82" t="s">
        <v>3328</v>
      </c>
      <c r="G6" s="325" t="s">
        <v>382</v>
      </c>
      <c r="H6" s="82" t="s">
        <v>3328</v>
      </c>
      <c r="I6" s="326" t="s">
        <v>382</v>
      </c>
      <c r="J6" s="81" t="s">
        <v>3328</v>
      </c>
      <c r="K6" s="81" t="s">
        <v>382</v>
      </c>
      <c r="L6" s="81" t="s">
        <v>3328</v>
      </c>
      <c r="M6" s="81" t="s">
        <v>382</v>
      </c>
      <c r="N6" s="81" t="s">
        <v>3328</v>
      </c>
      <c r="O6" s="461"/>
    </row>
    <row r="7" spans="1:18" s="18" customFormat="1" ht="12" customHeight="1" x14ac:dyDescent="0.25">
      <c r="A7" s="470"/>
      <c r="B7" s="544"/>
      <c r="C7" s="197" t="s">
        <v>1441</v>
      </c>
      <c r="D7" s="327" t="s">
        <v>837</v>
      </c>
      <c r="E7" s="197" t="s">
        <v>1441</v>
      </c>
      <c r="F7" s="327" t="s">
        <v>837</v>
      </c>
      <c r="G7" s="207" t="s">
        <v>1441</v>
      </c>
      <c r="H7" s="328" t="s">
        <v>837</v>
      </c>
      <c r="I7" s="329" t="s">
        <v>1441</v>
      </c>
      <c r="J7" s="197" t="s">
        <v>837</v>
      </c>
      <c r="K7" s="197" t="s">
        <v>1441</v>
      </c>
      <c r="L7" s="197" t="s">
        <v>837</v>
      </c>
      <c r="M7" s="197" t="s">
        <v>1441</v>
      </c>
      <c r="N7" s="197" t="s">
        <v>837</v>
      </c>
      <c r="O7" s="462"/>
    </row>
    <row r="8" spans="1:18" s="18" customFormat="1" ht="31.5" customHeight="1" x14ac:dyDescent="0.25">
      <c r="B8" s="7"/>
      <c r="C8" s="545" t="s">
        <v>3202</v>
      </c>
      <c r="D8" s="546"/>
      <c r="E8" s="546"/>
      <c r="F8" s="546"/>
      <c r="G8" s="546"/>
      <c r="H8" s="546"/>
      <c r="I8" s="547" t="s">
        <v>3202</v>
      </c>
      <c r="J8" s="547"/>
      <c r="K8" s="547"/>
      <c r="L8" s="547"/>
      <c r="M8" s="547"/>
      <c r="N8" s="548"/>
      <c r="O8" s="330"/>
      <c r="Q8" s="357"/>
      <c r="R8" s="357"/>
    </row>
    <row r="9" spans="1:18" s="18" customFormat="1" ht="15.75" customHeight="1" x14ac:dyDescent="0.25">
      <c r="A9" s="331">
        <v>1</v>
      </c>
      <c r="B9" s="199" t="s">
        <v>548</v>
      </c>
      <c r="C9" s="401">
        <v>49744</v>
      </c>
      <c r="D9" s="402">
        <v>2554349.8149999999</v>
      </c>
      <c r="E9" s="401">
        <v>123656</v>
      </c>
      <c r="F9" s="402">
        <v>6360357.142</v>
      </c>
      <c r="G9" s="403">
        <v>185156</v>
      </c>
      <c r="H9" s="403">
        <v>9458564.3680000007</v>
      </c>
      <c r="I9" s="403">
        <v>38504</v>
      </c>
      <c r="J9" s="403">
        <v>1927595.919</v>
      </c>
      <c r="K9" s="403">
        <v>106194</v>
      </c>
      <c r="L9" s="403">
        <v>4506189.7290000003</v>
      </c>
      <c r="M9" s="403">
        <v>128561</v>
      </c>
      <c r="N9" s="405">
        <v>5989699.8470000001</v>
      </c>
      <c r="O9" s="332">
        <v>1</v>
      </c>
      <c r="P9" s="200"/>
    </row>
    <row r="10" spans="1:18" s="18" customFormat="1" ht="15.75" customHeight="1" x14ac:dyDescent="0.25">
      <c r="A10" s="331">
        <v>2</v>
      </c>
      <c r="B10" s="199" t="s">
        <v>549</v>
      </c>
      <c r="C10" s="401">
        <v>50219</v>
      </c>
      <c r="D10" s="402">
        <v>11929252.968</v>
      </c>
      <c r="E10" s="401">
        <v>101083</v>
      </c>
      <c r="F10" s="402">
        <v>22841279.649</v>
      </c>
      <c r="G10" s="403">
        <v>166590</v>
      </c>
      <c r="H10" s="403">
        <v>37866221.226000004</v>
      </c>
      <c r="I10" s="403">
        <v>25905</v>
      </c>
      <c r="J10" s="403">
        <v>5842983.9910000004</v>
      </c>
      <c r="K10" s="403">
        <v>30342</v>
      </c>
      <c r="L10" s="403">
        <v>6198543.3569999998</v>
      </c>
      <c r="M10" s="403">
        <v>43049</v>
      </c>
      <c r="N10" s="405">
        <v>8142192.8229999999</v>
      </c>
      <c r="O10" s="332">
        <v>2</v>
      </c>
      <c r="P10" s="200"/>
    </row>
    <row r="11" spans="1:18" s="18" customFormat="1" ht="15.75" customHeight="1" x14ac:dyDescent="0.25">
      <c r="A11" s="331">
        <v>3</v>
      </c>
      <c r="B11" s="199" t="s">
        <v>550</v>
      </c>
      <c r="C11" s="401">
        <v>12352</v>
      </c>
      <c r="D11" s="402">
        <v>8580719.7259999998</v>
      </c>
      <c r="E11" s="401">
        <v>18895</v>
      </c>
      <c r="F11" s="402">
        <v>12989438.802999999</v>
      </c>
      <c r="G11" s="403">
        <v>35270</v>
      </c>
      <c r="H11" s="403">
        <v>24758312.309</v>
      </c>
      <c r="I11" s="403">
        <v>5571</v>
      </c>
      <c r="J11" s="403">
        <v>3903312.3670000001</v>
      </c>
      <c r="K11" s="403">
        <v>4592</v>
      </c>
      <c r="L11" s="403">
        <v>3238455.2220000001</v>
      </c>
      <c r="M11" s="403">
        <v>3179</v>
      </c>
      <c r="N11" s="405">
        <v>2148227.7629999998</v>
      </c>
      <c r="O11" s="332">
        <v>3</v>
      </c>
      <c r="P11" s="200"/>
    </row>
    <row r="12" spans="1:18" s="18" customFormat="1" ht="15.75" customHeight="1" x14ac:dyDescent="0.25">
      <c r="A12" s="331">
        <v>4</v>
      </c>
      <c r="B12" s="199" t="s">
        <v>551</v>
      </c>
      <c r="C12" s="401">
        <v>9762</v>
      </c>
      <c r="D12" s="402">
        <v>27371106.921</v>
      </c>
      <c r="E12" s="401">
        <v>9912</v>
      </c>
      <c r="F12" s="402">
        <v>20764604.123</v>
      </c>
      <c r="G12" s="403">
        <v>42555</v>
      </c>
      <c r="H12" s="403">
        <v>121719808.936</v>
      </c>
      <c r="I12" s="403">
        <v>4722</v>
      </c>
      <c r="J12" s="403">
        <v>11174565.168</v>
      </c>
      <c r="K12" s="404">
        <v>5070</v>
      </c>
      <c r="L12" s="403">
        <v>12984266.517000001</v>
      </c>
      <c r="M12" s="413" t="s">
        <v>3410</v>
      </c>
      <c r="N12" s="413" t="s">
        <v>3410</v>
      </c>
      <c r="O12" s="332">
        <v>4</v>
      </c>
      <c r="P12" s="200"/>
    </row>
    <row r="13" spans="1:18" s="18" customFormat="1" ht="15.75" customHeight="1" x14ac:dyDescent="0.25">
      <c r="A13" s="331">
        <v>5</v>
      </c>
      <c r="B13" s="199" t="s">
        <v>552</v>
      </c>
      <c r="C13" s="401">
        <v>94</v>
      </c>
      <c r="D13" s="402">
        <v>3770448.17</v>
      </c>
      <c r="E13" s="401">
        <v>20</v>
      </c>
      <c r="F13" s="402">
        <v>877555.95200000005</v>
      </c>
      <c r="G13" s="403">
        <v>342</v>
      </c>
      <c r="H13" s="403">
        <v>14390588.589</v>
      </c>
      <c r="I13" s="403">
        <v>13</v>
      </c>
      <c r="J13" s="403">
        <v>562398.10100000002</v>
      </c>
      <c r="K13" s="404">
        <v>19</v>
      </c>
      <c r="L13" s="403">
        <v>676410.13899999997</v>
      </c>
      <c r="M13" s="413" t="s">
        <v>3410</v>
      </c>
      <c r="N13" s="413" t="s">
        <v>3410</v>
      </c>
      <c r="O13" s="332">
        <v>5</v>
      </c>
      <c r="P13" s="200"/>
    </row>
    <row r="14" spans="1:18" s="18" customFormat="1" ht="15.75" customHeight="1" x14ac:dyDescent="0.25">
      <c r="A14" s="331">
        <v>6</v>
      </c>
      <c r="B14" s="199" t="s">
        <v>553</v>
      </c>
      <c r="C14" s="403">
        <v>9</v>
      </c>
      <c r="D14" s="404">
        <v>2725357.878</v>
      </c>
      <c r="E14" s="414" t="s">
        <v>3411</v>
      </c>
      <c r="F14" s="414" t="s">
        <v>3411</v>
      </c>
      <c r="G14" s="403">
        <v>30</v>
      </c>
      <c r="H14" s="403">
        <v>6096285.9479999999</v>
      </c>
      <c r="I14" s="414" t="s">
        <v>3411</v>
      </c>
      <c r="J14" s="414" t="s">
        <v>3411</v>
      </c>
      <c r="K14" s="414" t="s">
        <v>3411</v>
      </c>
      <c r="L14" s="414" t="s">
        <v>3411</v>
      </c>
      <c r="M14" s="414" t="s">
        <v>3411</v>
      </c>
      <c r="N14" s="414" t="s">
        <v>3411</v>
      </c>
      <c r="O14" s="332">
        <v>6</v>
      </c>
      <c r="P14" s="200"/>
    </row>
    <row r="15" spans="1:18" s="18" customFormat="1" ht="15.75" customHeight="1" x14ac:dyDescent="0.25">
      <c r="A15" s="331">
        <v>7</v>
      </c>
      <c r="B15" s="199" t="s">
        <v>554</v>
      </c>
      <c r="C15" s="401">
        <v>122180</v>
      </c>
      <c r="D15" s="402">
        <v>56931235.478</v>
      </c>
      <c r="E15" s="401">
        <v>253566</v>
      </c>
      <c r="F15" s="402">
        <v>63833235.669</v>
      </c>
      <c r="G15" s="403">
        <v>429943</v>
      </c>
      <c r="H15" s="403">
        <v>214289781.37599999</v>
      </c>
      <c r="I15" s="403">
        <v>74715</v>
      </c>
      <c r="J15" s="403">
        <v>23410855.546</v>
      </c>
      <c r="K15" s="403">
        <v>146217</v>
      </c>
      <c r="L15" s="403">
        <v>27603864.964000002</v>
      </c>
      <c r="M15" s="403">
        <v>176035</v>
      </c>
      <c r="N15" s="405">
        <v>18848855.756000001</v>
      </c>
      <c r="O15" s="332">
        <v>7</v>
      </c>
      <c r="P15" s="200"/>
    </row>
    <row r="16" spans="1:18" s="18" customFormat="1" ht="31.5" customHeight="1" x14ac:dyDescent="0.25">
      <c r="A16" s="331"/>
      <c r="B16" s="333"/>
      <c r="C16" s="550" t="s">
        <v>2804</v>
      </c>
      <c r="D16" s="551"/>
      <c r="E16" s="551"/>
      <c r="F16" s="551"/>
      <c r="G16" s="551"/>
      <c r="H16" s="551"/>
      <c r="I16" s="551" t="s">
        <v>2804</v>
      </c>
      <c r="J16" s="551"/>
      <c r="K16" s="551"/>
      <c r="L16" s="551"/>
      <c r="M16" s="551"/>
      <c r="N16" s="552"/>
      <c r="O16" s="332"/>
      <c r="Q16" s="200"/>
      <c r="R16" s="200"/>
    </row>
    <row r="17" spans="1:16" s="18" customFormat="1" ht="15.75" customHeight="1" x14ac:dyDescent="0.25">
      <c r="A17" s="331">
        <v>8</v>
      </c>
      <c r="B17" s="199" t="s">
        <v>548</v>
      </c>
      <c r="C17" s="403">
        <v>3103</v>
      </c>
      <c r="D17" s="404">
        <v>165072.875</v>
      </c>
      <c r="E17" s="403">
        <v>6057</v>
      </c>
      <c r="F17" s="404">
        <v>331474.52899999998</v>
      </c>
      <c r="G17" s="403">
        <v>9732</v>
      </c>
      <c r="H17" s="403">
        <v>505672.45</v>
      </c>
      <c r="I17" s="403">
        <v>1222</v>
      </c>
      <c r="J17" s="403">
        <v>68366.202000000005</v>
      </c>
      <c r="K17" s="403">
        <v>52433</v>
      </c>
      <c r="L17" s="403">
        <v>2417644.0860000001</v>
      </c>
      <c r="M17" s="403">
        <v>4576</v>
      </c>
      <c r="N17" s="405">
        <v>238884.318</v>
      </c>
      <c r="O17" s="332">
        <v>8</v>
      </c>
      <c r="P17" s="200"/>
    </row>
    <row r="18" spans="1:16" s="18" customFormat="1" ht="15.75" customHeight="1" x14ac:dyDescent="0.25">
      <c r="A18" s="331">
        <v>9</v>
      </c>
      <c r="B18" s="199" t="s">
        <v>549</v>
      </c>
      <c r="C18" s="403">
        <v>5008</v>
      </c>
      <c r="D18" s="404">
        <v>1262962.534</v>
      </c>
      <c r="E18" s="403">
        <v>9655</v>
      </c>
      <c r="F18" s="404">
        <v>2318428.861</v>
      </c>
      <c r="G18" s="403">
        <v>13881</v>
      </c>
      <c r="H18" s="403">
        <v>3430584.7239999999</v>
      </c>
      <c r="I18" s="403">
        <v>1789</v>
      </c>
      <c r="J18" s="403">
        <v>434645.02600000001</v>
      </c>
      <c r="K18" s="403">
        <v>23294</v>
      </c>
      <c r="L18" s="403">
        <v>4750400.1619999995</v>
      </c>
      <c r="M18" s="403">
        <v>3382</v>
      </c>
      <c r="N18" s="405">
        <v>722266.23400000005</v>
      </c>
      <c r="O18" s="332">
        <v>9</v>
      </c>
      <c r="P18" s="200"/>
    </row>
    <row r="19" spans="1:16" s="18" customFormat="1" ht="15.75" customHeight="1" x14ac:dyDescent="0.25">
      <c r="A19" s="331">
        <v>10</v>
      </c>
      <c r="B19" s="199" t="s">
        <v>550</v>
      </c>
      <c r="C19" s="403">
        <v>1648</v>
      </c>
      <c r="D19" s="404">
        <v>1153491.0279999999</v>
      </c>
      <c r="E19" s="403">
        <v>2651</v>
      </c>
      <c r="F19" s="404">
        <v>1853177.0460000001</v>
      </c>
      <c r="G19" s="403">
        <v>4222</v>
      </c>
      <c r="H19" s="403">
        <v>2966522.2659999998</v>
      </c>
      <c r="I19" s="403">
        <v>532</v>
      </c>
      <c r="J19" s="403">
        <v>378618.58399999997</v>
      </c>
      <c r="K19" s="403">
        <v>2624</v>
      </c>
      <c r="L19" s="403">
        <v>1822264.254</v>
      </c>
      <c r="M19" s="403">
        <v>414</v>
      </c>
      <c r="N19" s="405">
        <v>281953.34000000003</v>
      </c>
      <c r="O19" s="332">
        <v>10</v>
      </c>
      <c r="P19" s="200"/>
    </row>
    <row r="20" spans="1:16" s="18" customFormat="1" ht="15.75" customHeight="1" x14ac:dyDescent="0.25">
      <c r="A20" s="331">
        <v>11</v>
      </c>
      <c r="B20" s="199" t="s">
        <v>551</v>
      </c>
      <c r="C20" s="403">
        <v>1722</v>
      </c>
      <c r="D20" s="404">
        <v>5842091.5630000001</v>
      </c>
      <c r="E20" s="403">
        <v>2559</v>
      </c>
      <c r="F20" s="404">
        <v>7890611.9720000001</v>
      </c>
      <c r="G20" s="403">
        <v>5864</v>
      </c>
      <c r="H20" s="403">
        <v>21597376.5</v>
      </c>
      <c r="I20" s="403">
        <v>589</v>
      </c>
      <c r="J20" s="403">
        <v>1705141.811</v>
      </c>
      <c r="K20" s="403">
        <v>1986</v>
      </c>
      <c r="L20" s="403">
        <v>5149487.55</v>
      </c>
      <c r="M20" s="403">
        <v>189</v>
      </c>
      <c r="N20" s="405">
        <v>396226.97499999998</v>
      </c>
      <c r="O20" s="332">
        <v>11</v>
      </c>
      <c r="P20" s="200"/>
    </row>
    <row r="21" spans="1:16" s="18" customFormat="1" ht="15.75" customHeight="1" x14ac:dyDescent="0.25">
      <c r="A21" s="331">
        <v>12</v>
      </c>
      <c r="B21" s="199" t="s">
        <v>552</v>
      </c>
      <c r="C21" s="403">
        <v>72</v>
      </c>
      <c r="D21" s="404">
        <v>3450007.62</v>
      </c>
      <c r="E21" s="403">
        <v>34</v>
      </c>
      <c r="F21" s="404">
        <v>1419451.0390000001</v>
      </c>
      <c r="G21" s="403">
        <v>107</v>
      </c>
      <c r="H21" s="403">
        <v>4530217.05</v>
      </c>
      <c r="I21" s="403">
        <v>7</v>
      </c>
      <c r="J21" s="403">
        <v>243431.23300000001</v>
      </c>
      <c r="K21" s="403">
        <v>16</v>
      </c>
      <c r="L21" s="403">
        <v>807840.27899999998</v>
      </c>
      <c r="M21" s="403">
        <v>7</v>
      </c>
      <c r="N21" s="405">
        <v>350665.26299999998</v>
      </c>
      <c r="O21" s="332">
        <v>12</v>
      </c>
      <c r="P21" s="200"/>
    </row>
    <row r="22" spans="1:16" s="18" customFormat="1" ht="15.75" customHeight="1" x14ac:dyDescent="0.25">
      <c r="A22" s="331">
        <v>13</v>
      </c>
      <c r="B22" s="199" t="s">
        <v>553</v>
      </c>
      <c r="C22" s="403">
        <v>29</v>
      </c>
      <c r="D22" s="404">
        <v>20177095.932</v>
      </c>
      <c r="E22" s="403">
        <v>3</v>
      </c>
      <c r="F22" s="404">
        <v>730222.61800000002</v>
      </c>
      <c r="G22" s="403">
        <v>20</v>
      </c>
      <c r="H22" s="403">
        <v>13243183.113</v>
      </c>
      <c r="I22" s="403">
        <v>9</v>
      </c>
      <c r="J22" s="403">
        <v>7093276.3789999997</v>
      </c>
      <c r="K22" s="403">
        <v>3</v>
      </c>
      <c r="L22" s="403">
        <v>1006402.6360000001</v>
      </c>
      <c r="M22" s="414" t="s">
        <v>3411</v>
      </c>
      <c r="N22" s="414" t="s">
        <v>3411</v>
      </c>
      <c r="O22" s="332">
        <v>13</v>
      </c>
      <c r="P22" s="200"/>
    </row>
    <row r="23" spans="1:16" s="18" customFormat="1" ht="15.75" customHeight="1" x14ac:dyDescent="0.25">
      <c r="A23" s="331">
        <v>14</v>
      </c>
      <c r="B23" s="199" t="s">
        <v>554</v>
      </c>
      <c r="C23" s="403">
        <v>11582</v>
      </c>
      <c r="D23" s="404">
        <v>32050721.552000001</v>
      </c>
      <c r="E23" s="403">
        <v>20959</v>
      </c>
      <c r="F23" s="404">
        <v>14543366.064999999</v>
      </c>
      <c r="G23" s="403">
        <v>33826</v>
      </c>
      <c r="H23" s="403">
        <v>46273556.103</v>
      </c>
      <c r="I23" s="403">
        <v>4148</v>
      </c>
      <c r="J23" s="403">
        <v>9923479.2349999994</v>
      </c>
      <c r="K23" s="403">
        <v>80356</v>
      </c>
      <c r="L23" s="403">
        <v>15954038.967</v>
      </c>
      <c r="M23" s="403">
        <v>8568</v>
      </c>
      <c r="N23" s="405">
        <v>1989996.13</v>
      </c>
      <c r="O23" s="332">
        <v>14</v>
      </c>
      <c r="P23" s="200"/>
    </row>
    <row r="24" spans="1:16" s="18" customFormat="1" ht="31.5" customHeight="1" x14ac:dyDescent="0.25">
      <c r="A24" s="331"/>
      <c r="B24" s="7"/>
      <c r="C24" s="550" t="s">
        <v>2805</v>
      </c>
      <c r="D24" s="553"/>
      <c r="E24" s="553"/>
      <c r="F24" s="553"/>
      <c r="G24" s="553"/>
      <c r="H24" s="553"/>
      <c r="I24" s="551" t="s">
        <v>2805</v>
      </c>
      <c r="J24" s="551"/>
      <c r="K24" s="551"/>
      <c r="L24" s="551"/>
      <c r="M24" s="551"/>
      <c r="N24" s="552"/>
      <c r="O24" s="332"/>
    </row>
    <row r="25" spans="1:16" s="18" customFormat="1" ht="15.75" customHeight="1" x14ac:dyDescent="0.25">
      <c r="A25" s="331">
        <v>15</v>
      </c>
      <c r="B25" s="199" t="s">
        <v>548</v>
      </c>
      <c r="C25" s="403">
        <v>1527</v>
      </c>
      <c r="D25" s="404">
        <v>84437.58</v>
      </c>
      <c r="E25" s="403">
        <v>1174</v>
      </c>
      <c r="F25" s="404">
        <v>64601.233999999997</v>
      </c>
      <c r="G25" s="403">
        <v>2656</v>
      </c>
      <c r="H25" s="403">
        <v>144978.095</v>
      </c>
      <c r="I25" s="403">
        <v>490</v>
      </c>
      <c r="J25" s="403">
        <v>26392.905999999999</v>
      </c>
      <c r="K25" s="403">
        <v>9312</v>
      </c>
      <c r="L25" s="403">
        <v>511402.06300000002</v>
      </c>
      <c r="M25" s="403">
        <v>566</v>
      </c>
      <c r="N25" s="405">
        <v>29703.393</v>
      </c>
      <c r="O25" s="332">
        <v>15</v>
      </c>
    </row>
    <row r="26" spans="1:16" s="18" customFormat="1" ht="15.75" customHeight="1" x14ac:dyDescent="0.25">
      <c r="A26" s="331">
        <v>16</v>
      </c>
      <c r="B26" s="199" t="s">
        <v>549</v>
      </c>
      <c r="C26" s="403">
        <v>3815</v>
      </c>
      <c r="D26" s="404">
        <v>1053550.5789999999</v>
      </c>
      <c r="E26" s="403">
        <v>3318</v>
      </c>
      <c r="F26" s="404">
        <v>957668.098</v>
      </c>
      <c r="G26" s="403">
        <v>5726</v>
      </c>
      <c r="H26" s="403">
        <v>1548535.2860000001</v>
      </c>
      <c r="I26" s="403">
        <v>1128</v>
      </c>
      <c r="J26" s="403">
        <v>313185.39199999999</v>
      </c>
      <c r="K26" s="403">
        <v>13420</v>
      </c>
      <c r="L26" s="403">
        <v>3259563.5189999999</v>
      </c>
      <c r="M26" s="403">
        <v>893</v>
      </c>
      <c r="N26" s="405">
        <v>226726.26300000001</v>
      </c>
      <c r="O26" s="332">
        <v>16</v>
      </c>
    </row>
    <row r="27" spans="1:16" s="18" customFormat="1" ht="15.75" customHeight="1" x14ac:dyDescent="0.25">
      <c r="A27" s="331">
        <v>17</v>
      </c>
      <c r="B27" s="199" t="s">
        <v>550</v>
      </c>
      <c r="C27" s="403">
        <v>2974</v>
      </c>
      <c r="D27" s="404">
        <v>2179811.08</v>
      </c>
      <c r="E27" s="403">
        <v>2833</v>
      </c>
      <c r="F27" s="404">
        <v>2064806.577</v>
      </c>
      <c r="G27" s="403">
        <v>3790</v>
      </c>
      <c r="H27" s="403">
        <v>2756563.8309999998</v>
      </c>
      <c r="I27" s="403">
        <v>954</v>
      </c>
      <c r="J27" s="403">
        <v>709589.26699999999</v>
      </c>
      <c r="K27" s="403">
        <v>4225</v>
      </c>
      <c r="L27" s="403">
        <v>2990964.159</v>
      </c>
      <c r="M27" s="403">
        <v>387</v>
      </c>
      <c r="N27" s="405">
        <v>274090.55200000003</v>
      </c>
      <c r="O27" s="332">
        <v>17</v>
      </c>
    </row>
    <row r="28" spans="1:16" s="18" customFormat="1" ht="15.75" customHeight="1" x14ac:dyDescent="0.25">
      <c r="A28" s="331">
        <v>18</v>
      </c>
      <c r="B28" s="199" t="s">
        <v>551</v>
      </c>
      <c r="C28" s="403">
        <v>12856</v>
      </c>
      <c r="D28" s="404">
        <v>79835974.378999993</v>
      </c>
      <c r="E28" s="403">
        <v>6484</v>
      </c>
      <c r="F28" s="404">
        <v>26085620.903000001</v>
      </c>
      <c r="G28" s="403">
        <v>13558</v>
      </c>
      <c r="H28" s="403">
        <v>75789918.162</v>
      </c>
      <c r="I28" s="403">
        <v>3948</v>
      </c>
      <c r="J28" s="403">
        <v>17208777.636999998</v>
      </c>
      <c r="K28" s="403">
        <v>5877</v>
      </c>
      <c r="L28" s="403">
        <v>20723082.864999998</v>
      </c>
      <c r="M28" s="403">
        <v>532</v>
      </c>
      <c r="N28" s="405">
        <v>1912502.101</v>
      </c>
      <c r="O28" s="332">
        <v>18</v>
      </c>
    </row>
    <row r="29" spans="1:16" s="18" customFormat="1" ht="15.75" customHeight="1" x14ac:dyDescent="0.25">
      <c r="A29" s="331">
        <v>19</v>
      </c>
      <c r="B29" s="199" t="s">
        <v>552</v>
      </c>
      <c r="C29" s="403">
        <v>2105</v>
      </c>
      <c r="D29" s="404">
        <v>100243067.377</v>
      </c>
      <c r="E29" s="403">
        <v>260</v>
      </c>
      <c r="F29" s="404">
        <v>11705727.550000001</v>
      </c>
      <c r="G29" s="403">
        <v>1760</v>
      </c>
      <c r="H29" s="403">
        <v>85333179.415999994</v>
      </c>
      <c r="I29" s="403">
        <v>200</v>
      </c>
      <c r="J29" s="403">
        <v>9167201.5759999994</v>
      </c>
      <c r="K29" s="404">
        <v>142</v>
      </c>
      <c r="L29" s="403">
        <v>6359288.8470000001</v>
      </c>
      <c r="M29" s="413" t="s">
        <v>3410</v>
      </c>
      <c r="N29" s="413" t="s">
        <v>3410</v>
      </c>
      <c r="O29" s="332">
        <v>19</v>
      </c>
    </row>
    <row r="30" spans="1:16" s="18" customFormat="1" ht="15.75" customHeight="1" x14ac:dyDescent="0.25">
      <c r="A30" s="331">
        <v>20</v>
      </c>
      <c r="B30" s="199" t="s">
        <v>553</v>
      </c>
      <c r="C30" s="403">
        <v>788</v>
      </c>
      <c r="D30" s="404">
        <v>256153812.248</v>
      </c>
      <c r="E30" s="403">
        <v>41</v>
      </c>
      <c r="F30" s="404">
        <v>9836901.9000000004</v>
      </c>
      <c r="G30" s="403">
        <v>777</v>
      </c>
      <c r="H30" s="403">
        <v>382250648.59500003</v>
      </c>
      <c r="I30" s="403">
        <v>60</v>
      </c>
      <c r="J30" s="403">
        <v>23060209.760000002</v>
      </c>
      <c r="K30" s="404">
        <v>24</v>
      </c>
      <c r="L30" s="403">
        <v>5963932.4299999997</v>
      </c>
      <c r="M30" s="413" t="s">
        <v>3410</v>
      </c>
      <c r="N30" s="413" t="s">
        <v>3410</v>
      </c>
      <c r="O30" s="332">
        <v>20</v>
      </c>
    </row>
    <row r="31" spans="1:16" s="18" customFormat="1" ht="15.75" customHeight="1" x14ac:dyDescent="0.25">
      <c r="A31" s="331">
        <v>21</v>
      </c>
      <c r="B31" s="199" t="s">
        <v>554</v>
      </c>
      <c r="C31" s="403">
        <v>24065</v>
      </c>
      <c r="D31" s="404">
        <v>439550653.24299997</v>
      </c>
      <c r="E31" s="403">
        <v>14110</v>
      </c>
      <c r="F31" s="404">
        <v>50715326.262000002</v>
      </c>
      <c r="G31" s="403">
        <v>28267</v>
      </c>
      <c r="H31" s="403">
        <v>547823823.38499999</v>
      </c>
      <c r="I31" s="403">
        <v>6780</v>
      </c>
      <c r="J31" s="403">
        <v>50485356.538000003</v>
      </c>
      <c r="K31" s="403">
        <v>33000</v>
      </c>
      <c r="L31" s="403">
        <v>39808233.883000001</v>
      </c>
      <c r="M31" s="403">
        <v>2394</v>
      </c>
      <c r="N31" s="405">
        <v>3405277.125</v>
      </c>
      <c r="O31" s="332">
        <v>21</v>
      </c>
    </row>
    <row r="32" spans="1:16" s="18" customFormat="1" ht="31.5" customHeight="1" x14ac:dyDescent="0.25">
      <c r="A32" s="331"/>
      <c r="B32" s="7"/>
      <c r="C32" s="550" t="s">
        <v>3205</v>
      </c>
      <c r="D32" s="551"/>
      <c r="E32" s="551"/>
      <c r="F32" s="551"/>
      <c r="G32" s="551"/>
      <c r="H32" s="551"/>
      <c r="I32" s="551" t="s">
        <v>3205</v>
      </c>
      <c r="J32" s="551"/>
      <c r="K32" s="551"/>
      <c r="L32" s="551"/>
      <c r="M32" s="551"/>
      <c r="N32" s="552"/>
      <c r="O32" s="332"/>
    </row>
    <row r="33" spans="1:15" s="18" customFormat="1" ht="15.75" customHeight="1" x14ac:dyDescent="0.25">
      <c r="A33" s="331">
        <v>22</v>
      </c>
      <c r="B33" s="199" t="s">
        <v>548</v>
      </c>
      <c r="C33" s="403">
        <v>56</v>
      </c>
      <c r="D33" s="404">
        <v>2826.6779999999999</v>
      </c>
      <c r="E33" s="403">
        <v>21</v>
      </c>
      <c r="F33" s="404">
        <v>883.33399999999995</v>
      </c>
      <c r="G33" s="403">
        <v>97</v>
      </c>
      <c r="H33" s="403">
        <v>5069.4549999999999</v>
      </c>
      <c r="I33" s="403">
        <v>12</v>
      </c>
      <c r="J33" s="403">
        <v>653.52</v>
      </c>
      <c r="K33" s="403">
        <v>113</v>
      </c>
      <c r="L33" s="403">
        <v>6320.4409999999998</v>
      </c>
      <c r="M33" s="403">
        <v>53</v>
      </c>
      <c r="N33" s="405">
        <v>2411.886</v>
      </c>
      <c r="O33" s="332">
        <v>22</v>
      </c>
    </row>
    <row r="34" spans="1:15" s="18" customFormat="1" ht="15.75" customHeight="1" x14ac:dyDescent="0.25">
      <c r="A34" s="331">
        <v>23</v>
      </c>
      <c r="B34" s="199" t="s">
        <v>549</v>
      </c>
      <c r="C34" s="403">
        <v>102</v>
      </c>
      <c r="D34" s="404">
        <v>25300.566999999999</v>
      </c>
      <c r="E34" s="403">
        <v>47</v>
      </c>
      <c r="F34" s="404">
        <v>11922.296</v>
      </c>
      <c r="G34" s="403">
        <v>128</v>
      </c>
      <c r="H34" s="403">
        <v>31785.916000000001</v>
      </c>
      <c r="I34" s="403">
        <v>18</v>
      </c>
      <c r="J34" s="403">
        <v>5321.7120000000004</v>
      </c>
      <c r="K34" s="403">
        <v>184</v>
      </c>
      <c r="L34" s="403">
        <v>43058.434000000001</v>
      </c>
      <c r="M34" s="403">
        <v>52</v>
      </c>
      <c r="N34" s="405">
        <v>13235.566000000001</v>
      </c>
      <c r="O34" s="332">
        <v>23</v>
      </c>
    </row>
    <row r="35" spans="1:15" s="18" customFormat="1" ht="15.75" customHeight="1" x14ac:dyDescent="0.25">
      <c r="A35" s="331">
        <v>24</v>
      </c>
      <c r="B35" s="199" t="s">
        <v>550</v>
      </c>
      <c r="C35" s="403">
        <v>76</v>
      </c>
      <c r="D35" s="404">
        <v>54131.775000000001</v>
      </c>
      <c r="E35" s="403">
        <v>19</v>
      </c>
      <c r="F35" s="404">
        <v>13310.5</v>
      </c>
      <c r="G35" s="403">
        <v>93</v>
      </c>
      <c r="H35" s="403">
        <v>65201.250999999997</v>
      </c>
      <c r="I35" s="403">
        <v>11</v>
      </c>
      <c r="J35" s="403">
        <v>8776.6689999999999</v>
      </c>
      <c r="K35" s="403">
        <v>67</v>
      </c>
      <c r="L35" s="403">
        <v>47442.784</v>
      </c>
      <c r="M35" s="403">
        <v>34</v>
      </c>
      <c r="N35" s="405">
        <v>23102.812999999998</v>
      </c>
      <c r="O35" s="332">
        <v>24</v>
      </c>
    </row>
    <row r="36" spans="1:15" s="18" customFormat="1" ht="15.75" customHeight="1" x14ac:dyDescent="0.25">
      <c r="A36" s="331">
        <v>25</v>
      </c>
      <c r="B36" s="199" t="s">
        <v>551</v>
      </c>
      <c r="C36" s="403">
        <v>550</v>
      </c>
      <c r="D36" s="404">
        <v>4677848.5420000004</v>
      </c>
      <c r="E36" s="403">
        <v>114</v>
      </c>
      <c r="F36" s="404">
        <v>745475.81700000004</v>
      </c>
      <c r="G36" s="403">
        <v>389</v>
      </c>
      <c r="H36" s="403">
        <v>2650940.3659999999</v>
      </c>
      <c r="I36" s="403">
        <v>55</v>
      </c>
      <c r="J36" s="403">
        <v>453914.42</v>
      </c>
      <c r="K36" s="403">
        <v>179</v>
      </c>
      <c r="L36" s="403">
        <v>944554.86800000002</v>
      </c>
      <c r="M36" s="413" t="s">
        <v>3410</v>
      </c>
      <c r="N36" s="413" t="s">
        <v>3410</v>
      </c>
      <c r="O36" s="332">
        <v>25</v>
      </c>
    </row>
    <row r="37" spans="1:15" s="18" customFormat="1" ht="15.75" customHeight="1" x14ac:dyDescent="0.25">
      <c r="A37" s="331">
        <v>26</v>
      </c>
      <c r="B37" s="199" t="s">
        <v>552</v>
      </c>
      <c r="C37" s="403">
        <v>212</v>
      </c>
      <c r="D37" s="404">
        <v>11651375.605</v>
      </c>
      <c r="E37" s="403">
        <v>18</v>
      </c>
      <c r="F37" s="404">
        <v>816742.35800000001</v>
      </c>
      <c r="G37" s="403">
        <v>108</v>
      </c>
      <c r="H37" s="403">
        <v>5358663.0839999998</v>
      </c>
      <c r="I37" s="403">
        <v>27</v>
      </c>
      <c r="J37" s="403">
        <v>1257621.4580000001</v>
      </c>
      <c r="K37" s="404">
        <v>17</v>
      </c>
      <c r="L37" s="403">
        <v>784733.69099999999</v>
      </c>
      <c r="M37" s="413" t="s">
        <v>3410</v>
      </c>
      <c r="N37" s="413" t="s">
        <v>3410</v>
      </c>
      <c r="O37" s="332">
        <v>26</v>
      </c>
    </row>
    <row r="38" spans="1:15" s="18" customFormat="1" ht="15.75" customHeight="1" x14ac:dyDescent="0.25">
      <c r="A38" s="331">
        <v>27</v>
      </c>
      <c r="B38" s="199" t="s">
        <v>553</v>
      </c>
      <c r="C38" s="403">
        <v>269</v>
      </c>
      <c r="D38" s="404">
        <v>569051830.08399999</v>
      </c>
      <c r="E38" s="403">
        <v>19</v>
      </c>
      <c r="F38" s="404">
        <v>11513226.273</v>
      </c>
      <c r="G38" s="403">
        <v>115</v>
      </c>
      <c r="H38" s="403">
        <v>120579740.81200001</v>
      </c>
      <c r="I38" s="403">
        <v>15</v>
      </c>
      <c r="J38" s="403">
        <v>43870195.186999999</v>
      </c>
      <c r="K38" s="404">
        <v>17</v>
      </c>
      <c r="L38" s="403">
        <v>6141158.6849999996</v>
      </c>
      <c r="M38" s="413" t="s">
        <v>3410</v>
      </c>
      <c r="N38" s="413" t="s">
        <v>3410</v>
      </c>
      <c r="O38" s="332">
        <v>27</v>
      </c>
    </row>
    <row r="39" spans="1:15" s="18" customFormat="1" ht="15.75" customHeight="1" x14ac:dyDescent="0.25">
      <c r="A39" s="331">
        <v>28</v>
      </c>
      <c r="B39" s="199" t="s">
        <v>554</v>
      </c>
      <c r="C39" s="403">
        <v>1265</v>
      </c>
      <c r="D39" s="404">
        <v>585463313.25100005</v>
      </c>
      <c r="E39" s="403">
        <v>238</v>
      </c>
      <c r="F39" s="404">
        <v>13101560.578</v>
      </c>
      <c r="G39" s="403">
        <v>930</v>
      </c>
      <c r="H39" s="403">
        <v>128691400.884</v>
      </c>
      <c r="I39" s="403">
        <v>138</v>
      </c>
      <c r="J39" s="403">
        <v>45596482.965999998</v>
      </c>
      <c r="K39" s="403">
        <v>577</v>
      </c>
      <c r="L39" s="403">
        <v>7967268.9029999999</v>
      </c>
      <c r="M39" s="403">
        <v>212</v>
      </c>
      <c r="N39" s="405">
        <v>562094.522</v>
      </c>
      <c r="O39" s="332">
        <v>28</v>
      </c>
    </row>
    <row r="40" spans="1:15" s="18" customFormat="1" ht="31.5" customHeight="1" x14ac:dyDescent="0.25">
      <c r="A40" s="331"/>
      <c r="B40" s="334"/>
      <c r="C40" s="550" t="s">
        <v>3203</v>
      </c>
      <c r="D40" s="551"/>
      <c r="E40" s="551"/>
      <c r="F40" s="551"/>
      <c r="G40" s="551"/>
      <c r="H40" s="551"/>
      <c r="I40" s="551" t="s">
        <v>3203</v>
      </c>
      <c r="J40" s="551"/>
      <c r="K40" s="551"/>
      <c r="L40" s="551"/>
      <c r="M40" s="551"/>
      <c r="N40" s="552"/>
      <c r="O40" s="332"/>
    </row>
    <row r="41" spans="1:15" s="18" customFormat="1" ht="15.75" customHeight="1" x14ac:dyDescent="0.25">
      <c r="A41" s="331">
        <v>29</v>
      </c>
      <c r="B41" s="199" t="s">
        <v>548</v>
      </c>
      <c r="C41" s="403">
        <v>7824</v>
      </c>
      <c r="D41" s="404">
        <v>430406.728</v>
      </c>
      <c r="E41" s="403">
        <v>9296</v>
      </c>
      <c r="F41" s="404">
        <v>515720.413</v>
      </c>
      <c r="G41" s="403">
        <v>19046</v>
      </c>
      <c r="H41" s="403">
        <v>1021971.928</v>
      </c>
      <c r="I41" s="403">
        <v>2689</v>
      </c>
      <c r="J41" s="403">
        <v>146816.144</v>
      </c>
      <c r="K41" s="403">
        <v>9361</v>
      </c>
      <c r="L41" s="403">
        <v>494787.73700000002</v>
      </c>
      <c r="M41" s="403">
        <v>5191</v>
      </c>
      <c r="N41" s="405">
        <v>276280.24300000002</v>
      </c>
      <c r="O41" s="332">
        <v>29</v>
      </c>
    </row>
    <row r="42" spans="1:15" s="18" customFormat="1" ht="15.75" customHeight="1" x14ac:dyDescent="0.25">
      <c r="A42" s="331">
        <v>30</v>
      </c>
      <c r="B42" s="199" t="s">
        <v>549</v>
      </c>
      <c r="C42" s="403">
        <v>19323</v>
      </c>
      <c r="D42" s="404">
        <v>5273638.3890000004</v>
      </c>
      <c r="E42" s="403">
        <v>25114</v>
      </c>
      <c r="F42" s="404">
        <v>6895300.574</v>
      </c>
      <c r="G42" s="403">
        <v>36332</v>
      </c>
      <c r="H42" s="403">
        <v>9655362.7530000005</v>
      </c>
      <c r="I42" s="403">
        <v>5507</v>
      </c>
      <c r="J42" s="403">
        <v>1453766.0160000001</v>
      </c>
      <c r="K42" s="403">
        <v>11960</v>
      </c>
      <c r="L42" s="403">
        <v>2854163.051</v>
      </c>
      <c r="M42" s="403">
        <v>6748</v>
      </c>
      <c r="N42" s="405">
        <v>1634262.7339999999</v>
      </c>
      <c r="O42" s="332">
        <v>30</v>
      </c>
    </row>
    <row r="43" spans="1:15" s="18" customFormat="1" ht="15.75" customHeight="1" x14ac:dyDescent="0.25">
      <c r="A43" s="331">
        <v>31</v>
      </c>
      <c r="B43" s="199" t="s">
        <v>550</v>
      </c>
      <c r="C43" s="403">
        <v>11821</v>
      </c>
      <c r="D43" s="404">
        <v>8528683.4910000004</v>
      </c>
      <c r="E43" s="403">
        <v>14855</v>
      </c>
      <c r="F43" s="404">
        <v>10618490.038000001</v>
      </c>
      <c r="G43" s="403">
        <v>18748</v>
      </c>
      <c r="H43" s="403">
        <v>13490632.863</v>
      </c>
      <c r="I43" s="403">
        <v>3099</v>
      </c>
      <c r="J43" s="403">
        <v>2233109.5839999998</v>
      </c>
      <c r="K43" s="403">
        <v>3356</v>
      </c>
      <c r="L43" s="403">
        <v>2353853.1519999998</v>
      </c>
      <c r="M43" s="403">
        <v>2038</v>
      </c>
      <c r="N43" s="405">
        <v>1436188.6159999999</v>
      </c>
      <c r="O43" s="332">
        <v>31</v>
      </c>
    </row>
    <row r="44" spans="1:15" s="18" customFormat="1" ht="15.75" customHeight="1" x14ac:dyDescent="0.25">
      <c r="A44" s="331">
        <v>32</v>
      </c>
      <c r="B44" s="199" t="s">
        <v>551</v>
      </c>
      <c r="C44" s="403">
        <v>31233</v>
      </c>
      <c r="D44" s="404">
        <v>152863761.898</v>
      </c>
      <c r="E44" s="403">
        <v>21595</v>
      </c>
      <c r="F44" s="404">
        <v>65202836.016000003</v>
      </c>
      <c r="G44" s="403">
        <v>42192</v>
      </c>
      <c r="H44" s="403">
        <v>187190291.42500001</v>
      </c>
      <c r="I44" s="403">
        <v>7694</v>
      </c>
      <c r="J44" s="403">
        <v>32787211.647999998</v>
      </c>
      <c r="K44" s="403">
        <v>4174</v>
      </c>
      <c r="L44" s="403">
        <v>14673103.036</v>
      </c>
      <c r="M44" s="403">
        <v>2364</v>
      </c>
      <c r="N44" s="405">
        <v>6867595.4809999997</v>
      </c>
      <c r="O44" s="332">
        <v>32</v>
      </c>
    </row>
    <row r="45" spans="1:15" s="18" customFormat="1" ht="15.75" customHeight="1" x14ac:dyDescent="0.25">
      <c r="A45" s="331">
        <v>33</v>
      </c>
      <c r="B45" s="199" t="s">
        <v>552</v>
      </c>
      <c r="C45" s="403">
        <v>2826</v>
      </c>
      <c r="D45" s="404">
        <v>134221459.63999999</v>
      </c>
      <c r="E45" s="403">
        <v>280</v>
      </c>
      <c r="F45" s="404">
        <v>11755239.989</v>
      </c>
      <c r="G45" s="403">
        <v>2423</v>
      </c>
      <c r="H45" s="403">
        <v>112958345.51800001</v>
      </c>
      <c r="I45" s="403">
        <v>314</v>
      </c>
      <c r="J45" s="403">
        <v>14057242.505999999</v>
      </c>
      <c r="K45" s="404">
        <v>126</v>
      </c>
      <c r="L45" s="403">
        <v>5678036.7439999999</v>
      </c>
      <c r="M45" s="413" t="s">
        <v>3410</v>
      </c>
      <c r="N45" s="413" t="s">
        <v>3410</v>
      </c>
      <c r="O45" s="332">
        <v>33</v>
      </c>
    </row>
    <row r="46" spans="1:15" s="18" customFormat="1" ht="15.75" customHeight="1" x14ac:dyDescent="0.25">
      <c r="A46" s="331">
        <v>34</v>
      </c>
      <c r="B46" s="199" t="s">
        <v>553</v>
      </c>
      <c r="C46" s="403">
        <v>1015</v>
      </c>
      <c r="D46" s="404">
        <v>517674781.333</v>
      </c>
      <c r="E46" s="403">
        <v>42</v>
      </c>
      <c r="F46" s="404">
        <v>11686688.073000001</v>
      </c>
      <c r="G46" s="403">
        <v>749</v>
      </c>
      <c r="H46" s="403">
        <v>321779331.60900003</v>
      </c>
      <c r="I46" s="403">
        <v>69</v>
      </c>
      <c r="J46" s="403">
        <v>18727643.164999999</v>
      </c>
      <c r="K46" s="404">
        <v>37</v>
      </c>
      <c r="L46" s="403">
        <v>8887668.2630000003</v>
      </c>
      <c r="M46" s="413" t="s">
        <v>3410</v>
      </c>
      <c r="N46" s="413" t="s">
        <v>3410</v>
      </c>
      <c r="O46" s="332">
        <v>34</v>
      </c>
    </row>
    <row r="47" spans="1:15" s="18" customFormat="1" ht="15.75" customHeight="1" x14ac:dyDescent="0.25">
      <c r="A47" s="331">
        <v>35</v>
      </c>
      <c r="B47" s="199" t="s">
        <v>554</v>
      </c>
      <c r="C47" s="403">
        <v>74042</v>
      </c>
      <c r="D47" s="404">
        <v>818992731.47899997</v>
      </c>
      <c r="E47" s="403">
        <v>71182</v>
      </c>
      <c r="F47" s="404">
        <v>106674275.103</v>
      </c>
      <c r="G47" s="403">
        <v>119490</v>
      </c>
      <c r="H47" s="403">
        <v>646095936.09599996</v>
      </c>
      <c r="I47" s="403">
        <v>19372</v>
      </c>
      <c r="J47" s="403">
        <v>69405789.062999994</v>
      </c>
      <c r="K47" s="403">
        <v>29014</v>
      </c>
      <c r="L47" s="403">
        <v>34941611.983000003</v>
      </c>
      <c r="M47" s="403">
        <v>16372</v>
      </c>
      <c r="N47" s="405">
        <v>11652564.926000001</v>
      </c>
      <c r="O47" s="332">
        <v>35</v>
      </c>
    </row>
    <row r="48" spans="1:15" s="18" customFormat="1" ht="24" customHeight="1" x14ac:dyDescent="0.25">
      <c r="A48" s="331"/>
      <c r="B48" s="201"/>
      <c r="I48" s="23"/>
      <c r="J48" s="23"/>
      <c r="K48" s="23"/>
      <c r="L48" s="23"/>
      <c r="M48" s="383"/>
      <c r="N48" s="23"/>
    </row>
    <row r="49" spans="1:13" s="18" customFormat="1" ht="17.25" customHeight="1" x14ac:dyDescent="0.25">
      <c r="A49" s="18" t="s">
        <v>1692</v>
      </c>
      <c r="M49" s="222"/>
    </row>
    <row r="50" spans="1:13" s="18" customFormat="1" ht="17.25" customHeight="1" x14ac:dyDescent="0.25">
      <c r="A50" s="18" t="s">
        <v>1693</v>
      </c>
    </row>
    <row r="52" spans="1:13" x14ac:dyDescent="0.2">
      <c r="L52" s="243"/>
      <c r="M52" s="243"/>
    </row>
    <row r="53" spans="1:13" x14ac:dyDescent="0.2">
      <c r="L53" s="243"/>
      <c r="M53" s="243"/>
    </row>
  </sheetData>
  <sheetProtection selectLockedCells="1" selectUnlockedCells="1"/>
  <mergeCells count="24">
    <mergeCell ref="I1:N1"/>
    <mergeCell ref="O5:O7"/>
    <mergeCell ref="C16:H16"/>
    <mergeCell ref="I16:N16"/>
    <mergeCell ref="C40:H40"/>
    <mergeCell ref="I40:N40"/>
    <mergeCell ref="I32:N32"/>
    <mergeCell ref="C32:H32"/>
    <mergeCell ref="I24:N24"/>
    <mergeCell ref="C24:H24"/>
    <mergeCell ref="I2:M2"/>
    <mergeCell ref="I3:M3"/>
    <mergeCell ref="A2:E2"/>
    <mergeCell ref="A3:E3"/>
    <mergeCell ref="A5:A7"/>
    <mergeCell ref="C5:D5"/>
    <mergeCell ref="E5:F5"/>
    <mergeCell ref="G5:H5"/>
    <mergeCell ref="B5:B7"/>
    <mergeCell ref="C8:H8"/>
    <mergeCell ref="I8:N8"/>
    <mergeCell ref="I5:J5"/>
    <mergeCell ref="K5:L5"/>
    <mergeCell ref="M5:N5"/>
  </mergeCells>
  <phoneticPr fontId="12" type="noConversion"/>
  <conditionalFormatting sqref="L52:M53 J22 I46">
    <cfRule type="cellIs" dxfId="64" priority="16" stopIfTrue="1" operator="lessThan">
      <formula>0</formula>
    </cfRule>
  </conditionalFormatting>
  <conditionalFormatting sqref="J46">
    <cfRule type="cellIs" dxfId="63" priority="15" stopIfTrue="1" operator="lessThan">
      <formula>0</formula>
    </cfRule>
  </conditionalFormatting>
  <conditionalFormatting sqref="G46:H46">
    <cfRule type="cellIs" dxfId="62" priority="14" stopIfTrue="1" operator="lessThan">
      <formula>0</formula>
    </cfRule>
  </conditionalFormatting>
  <conditionalFormatting sqref="G30:J30">
    <cfRule type="cellIs" dxfId="61" priority="13" stopIfTrue="1" operator="lessThan">
      <formula>0</formula>
    </cfRule>
  </conditionalFormatting>
  <conditionalFormatting sqref="P15 P9 P11 P13 P17:P23">
    <cfRule type="cellIs" dxfId="60" priority="12" stopIfTrue="1" operator="lessThan">
      <formula>0</formula>
    </cfRule>
  </conditionalFormatting>
  <conditionalFormatting sqref="E14">
    <cfRule type="cellIs" dxfId="59" priority="8" stopIfTrue="1" operator="lessThan">
      <formula>0</formula>
    </cfRule>
  </conditionalFormatting>
  <conditionalFormatting sqref="F14">
    <cfRule type="cellIs" dxfId="58" priority="7" stopIfTrue="1" operator="lessThan">
      <formula>0</formula>
    </cfRule>
  </conditionalFormatting>
  <conditionalFormatting sqref="I14:L14">
    <cfRule type="cellIs" dxfId="57" priority="6" stopIfTrue="1" operator="lessThan">
      <formula>0</formula>
    </cfRule>
  </conditionalFormatting>
  <conditionalFormatting sqref="M22:N22 M14:N14">
    <cfRule type="cellIs" dxfId="56" priority="5" stopIfTrue="1" operator="lessThan">
      <formula>0</formula>
    </cfRule>
  </conditionalFormatting>
  <conditionalFormatting sqref="M12:N13">
    <cfRule type="cellIs" dxfId="55" priority="4" stopIfTrue="1" operator="lessThan">
      <formula>0</formula>
    </cfRule>
  </conditionalFormatting>
  <conditionalFormatting sqref="M29:N30">
    <cfRule type="cellIs" dxfId="54" priority="3" stopIfTrue="1" operator="lessThan">
      <formula>0</formula>
    </cfRule>
  </conditionalFormatting>
  <conditionalFormatting sqref="M36:N38">
    <cfRule type="cellIs" dxfId="53" priority="2" stopIfTrue="1" operator="lessThan">
      <formula>0</formula>
    </cfRule>
  </conditionalFormatting>
  <conditionalFormatting sqref="M45:N46">
    <cfRule type="cellIs" dxfId="52" priority="1" stopIfTrue="1" operator="lessThan">
      <formula>0</formula>
    </cfRule>
  </conditionalFormatting>
  <pageMargins left="0.6692913385826772" right="0.6692913385826772" top="0.6692913385826772" bottom="0.6692913385826772" header="0.51181102362204722" footer="0.51181102362204722"/>
  <pageSetup paperSize="9" scale="72" fitToHeight="2" orientation="portrait" horizontalDpi="96" r:id="rId1"/>
  <headerFooter alignWithMargins="0"/>
  <colBreaks count="1" manualBreakCount="1">
    <brk id="8" max="51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0"/>
  <sheetViews>
    <sheetView zoomScaleNormal="100" zoomScaleSheetLayoutView="98" zoomScalePageLayoutView="80" workbookViewId="0">
      <selection activeCell="N40" sqref="N40"/>
    </sheetView>
  </sheetViews>
  <sheetFormatPr baseColWidth="10" defaultRowHeight="15" x14ac:dyDescent="0.25"/>
  <cols>
    <col min="1" max="1" width="30.7109375" style="359" customWidth="1"/>
    <col min="2" max="2" width="11.7109375" style="18" customWidth="1"/>
    <col min="3" max="3" width="17.42578125" style="18" bestFit="1" customWidth="1"/>
    <col min="4" max="4" width="11.7109375" style="18" customWidth="1"/>
    <col min="5" max="5" width="15.42578125" style="18" customWidth="1"/>
    <col min="6" max="6" width="11.7109375" style="18" customWidth="1"/>
    <col min="7" max="7" width="15.42578125" style="18" customWidth="1"/>
    <col min="8" max="8" width="11.7109375" style="18" customWidth="1"/>
    <col min="9" max="9" width="15.42578125" style="18" customWidth="1"/>
    <col min="10" max="10" width="11.7109375" style="18" customWidth="1"/>
    <col min="11" max="11" width="17.42578125" style="18" bestFit="1" customWidth="1"/>
    <col min="12" max="12" width="11.7109375" style="18" customWidth="1"/>
    <col min="13" max="13" width="15.42578125" style="18" customWidth="1"/>
    <col min="14" max="14" width="29.42578125" style="359" bestFit="1" customWidth="1"/>
    <col min="15" max="16384" width="11.42578125" style="359"/>
  </cols>
  <sheetData>
    <row r="1" spans="1:18" ht="15.75" x14ac:dyDescent="0.25">
      <c r="A1" s="468" t="s">
        <v>1199</v>
      </c>
      <c r="B1" s="468"/>
      <c r="C1" s="468"/>
      <c r="D1" s="468"/>
      <c r="E1" s="468"/>
      <c r="F1" s="468"/>
      <c r="G1" s="468"/>
      <c r="H1" s="468"/>
      <c r="I1" s="468"/>
      <c r="J1" s="468"/>
      <c r="K1" s="468"/>
      <c r="L1" s="360"/>
      <c r="M1" s="360"/>
    </row>
    <row r="2" spans="1:18" ht="15.75" customHeight="1" x14ac:dyDescent="0.25">
      <c r="A2" s="468" t="s">
        <v>3428</v>
      </c>
      <c r="B2" s="468"/>
      <c r="C2" s="468"/>
      <c r="D2" s="468"/>
      <c r="E2" s="468"/>
      <c r="F2" s="468"/>
      <c r="G2" s="468"/>
      <c r="H2" s="468"/>
      <c r="I2" s="468"/>
      <c r="J2" s="468"/>
      <c r="K2" s="468"/>
      <c r="L2" s="360"/>
      <c r="M2" s="360"/>
    </row>
    <row r="3" spans="1:18" x14ac:dyDescent="0.25">
      <c r="B3" s="359"/>
      <c r="C3" s="359"/>
      <c r="D3" s="359"/>
      <c r="E3" s="359"/>
      <c r="F3" s="359"/>
      <c r="G3" s="359"/>
      <c r="N3" s="361"/>
      <c r="O3" s="361"/>
      <c r="P3" s="361"/>
      <c r="Q3" s="361"/>
      <c r="R3" s="361"/>
    </row>
    <row r="4" spans="1:18" x14ac:dyDescent="0.25">
      <c r="A4" s="433" t="s">
        <v>3331</v>
      </c>
      <c r="B4" s="362" t="s">
        <v>818</v>
      </c>
      <c r="C4" s="363" t="s">
        <v>3332</v>
      </c>
      <c r="D4" s="363" t="s">
        <v>818</v>
      </c>
      <c r="E4" s="363" t="s">
        <v>3332</v>
      </c>
      <c r="F4" s="363" t="s">
        <v>818</v>
      </c>
      <c r="G4" s="363" t="s">
        <v>3332</v>
      </c>
      <c r="H4" s="363" t="s">
        <v>818</v>
      </c>
      <c r="I4" s="363" t="s">
        <v>3332</v>
      </c>
      <c r="J4" s="363" t="s">
        <v>818</v>
      </c>
      <c r="K4" s="436" t="s">
        <v>3332</v>
      </c>
      <c r="N4" s="364"/>
      <c r="O4" s="365"/>
      <c r="P4" s="365"/>
      <c r="Q4" s="365"/>
      <c r="R4" s="365"/>
    </row>
    <row r="5" spans="1:18" ht="16.5" x14ac:dyDescent="0.25">
      <c r="A5" s="434" t="s">
        <v>1742</v>
      </c>
      <c r="B5" s="366" t="s">
        <v>3358</v>
      </c>
      <c r="C5" s="367" t="s">
        <v>3359</v>
      </c>
      <c r="D5" s="367" t="s">
        <v>3358</v>
      </c>
      <c r="E5" s="367" t="s">
        <v>3359</v>
      </c>
      <c r="F5" s="367" t="s">
        <v>3358</v>
      </c>
      <c r="G5" s="367" t="s">
        <v>3359</v>
      </c>
      <c r="H5" s="367" t="s">
        <v>3358</v>
      </c>
      <c r="I5" s="367" t="s">
        <v>3359</v>
      </c>
      <c r="J5" s="367" t="s">
        <v>3358</v>
      </c>
      <c r="K5" s="437" t="s">
        <v>3359</v>
      </c>
      <c r="N5" s="364"/>
      <c r="O5" s="365"/>
      <c r="P5" s="365"/>
      <c r="Q5" s="365"/>
      <c r="R5" s="365"/>
    </row>
    <row r="6" spans="1:18" x14ac:dyDescent="0.25">
      <c r="A6" s="435" t="s">
        <v>3333</v>
      </c>
      <c r="B6" s="368" t="s">
        <v>1441</v>
      </c>
      <c r="C6" s="368" t="s">
        <v>3334</v>
      </c>
      <c r="D6" s="369" t="s">
        <v>1441</v>
      </c>
      <c r="E6" s="368" t="s">
        <v>3334</v>
      </c>
      <c r="F6" s="369" t="s">
        <v>1441</v>
      </c>
      <c r="G6" s="368" t="s">
        <v>3334</v>
      </c>
      <c r="H6" s="369" t="s">
        <v>1441</v>
      </c>
      <c r="I6" s="368" t="s">
        <v>3334</v>
      </c>
      <c r="J6" s="369" t="s">
        <v>1441</v>
      </c>
      <c r="K6" s="438" t="s">
        <v>3334</v>
      </c>
      <c r="N6" s="364"/>
      <c r="O6" s="365"/>
      <c r="P6" s="365"/>
      <c r="Q6" s="365"/>
      <c r="R6" s="365"/>
    </row>
    <row r="7" spans="1:18" x14ac:dyDescent="0.25">
      <c r="B7" s="555" t="s">
        <v>3335</v>
      </c>
      <c r="C7" s="556"/>
      <c r="D7" s="560" t="s">
        <v>3336</v>
      </c>
      <c r="E7" s="560"/>
      <c r="F7" s="555" t="s">
        <v>3337</v>
      </c>
      <c r="G7" s="557"/>
      <c r="H7" s="555" t="s">
        <v>3338</v>
      </c>
      <c r="I7" s="557"/>
      <c r="J7" s="555" t="s">
        <v>3339</v>
      </c>
      <c r="K7" s="557"/>
      <c r="N7" s="361"/>
      <c r="O7" s="361"/>
      <c r="P7" s="361"/>
      <c r="Q7" s="361"/>
      <c r="R7" s="361"/>
    </row>
    <row r="8" spans="1:18" x14ac:dyDescent="0.25">
      <c r="A8" s="370" t="s">
        <v>3340</v>
      </c>
      <c r="B8" s="418">
        <v>896415</v>
      </c>
      <c r="C8" s="418">
        <v>28584689.798</v>
      </c>
      <c r="D8" s="418">
        <v>119293</v>
      </c>
      <c r="E8" s="418">
        <v>3785702.9679999999</v>
      </c>
      <c r="F8" s="418">
        <v>170563</v>
      </c>
      <c r="G8" s="418">
        <v>5406015</v>
      </c>
      <c r="H8" s="418">
        <v>46692</v>
      </c>
      <c r="I8" s="418">
        <v>1486949.0090000001</v>
      </c>
      <c r="J8" s="418">
        <v>28225</v>
      </c>
      <c r="K8" s="418">
        <v>898732.21299999999</v>
      </c>
      <c r="N8" s="371"/>
      <c r="O8" s="361"/>
    </row>
    <row r="9" spans="1:18" x14ac:dyDescent="0.25">
      <c r="A9" s="370" t="s">
        <v>3341</v>
      </c>
      <c r="B9" s="418">
        <v>648339</v>
      </c>
      <c r="C9" s="418">
        <v>46561941.428999998</v>
      </c>
      <c r="D9" s="418">
        <v>86905</v>
      </c>
      <c r="E9" s="418">
        <v>6257223.5439999998</v>
      </c>
      <c r="F9" s="418">
        <v>120243</v>
      </c>
      <c r="G9" s="418">
        <v>8628865.6290000007</v>
      </c>
      <c r="H9" s="418">
        <v>30519</v>
      </c>
      <c r="I9" s="418">
        <v>2181555.8679999998</v>
      </c>
      <c r="J9" s="418">
        <v>19124</v>
      </c>
      <c r="K9" s="418">
        <v>1371475.6610000001</v>
      </c>
      <c r="N9" s="371"/>
      <c r="O9" s="361"/>
    </row>
    <row r="10" spans="1:18" x14ac:dyDescent="0.25">
      <c r="A10" s="370" t="s">
        <v>3342</v>
      </c>
      <c r="B10" s="418">
        <v>713519</v>
      </c>
      <c r="C10" s="418">
        <v>113719982.186</v>
      </c>
      <c r="D10" s="418">
        <v>98023</v>
      </c>
      <c r="E10" s="418">
        <v>15657320.205</v>
      </c>
      <c r="F10" s="418">
        <v>133210</v>
      </c>
      <c r="G10" s="418">
        <v>21235242.828000002</v>
      </c>
      <c r="H10" s="418">
        <v>29862</v>
      </c>
      <c r="I10" s="418">
        <v>4725709.2750000004</v>
      </c>
      <c r="J10" s="418">
        <v>19711</v>
      </c>
      <c r="K10" s="418">
        <v>3123094.4380000001</v>
      </c>
      <c r="N10" s="371"/>
      <c r="O10" s="361"/>
    </row>
    <row r="11" spans="1:18" x14ac:dyDescent="0.25">
      <c r="A11" s="370" t="s">
        <v>3343</v>
      </c>
      <c r="B11" s="418">
        <v>372876</v>
      </c>
      <c r="C11" s="418">
        <v>131797322.248</v>
      </c>
      <c r="D11" s="418">
        <v>51897</v>
      </c>
      <c r="E11" s="418">
        <v>18335196.022</v>
      </c>
      <c r="F11" s="418">
        <v>69346</v>
      </c>
      <c r="G11" s="418">
        <v>24507097.655999999</v>
      </c>
      <c r="H11" s="418">
        <v>14591</v>
      </c>
      <c r="I11" s="418">
        <v>5132366.7960000001</v>
      </c>
      <c r="J11" s="418">
        <v>9703</v>
      </c>
      <c r="K11" s="418">
        <v>3414477.764</v>
      </c>
      <c r="N11" s="371"/>
      <c r="O11" s="361"/>
    </row>
    <row r="12" spans="1:18" x14ac:dyDescent="0.25">
      <c r="A12" s="370" t="s">
        <v>3344</v>
      </c>
      <c r="B12" s="418">
        <v>252588</v>
      </c>
      <c r="C12" s="418">
        <v>177711244.49900001</v>
      </c>
      <c r="D12" s="418">
        <v>36720</v>
      </c>
      <c r="E12" s="418">
        <v>25884266.109000001</v>
      </c>
      <c r="F12" s="418">
        <v>46296</v>
      </c>
      <c r="G12" s="418">
        <v>32517161.239999998</v>
      </c>
      <c r="H12" s="418">
        <v>9308</v>
      </c>
      <c r="I12" s="418">
        <v>6552606.9529999997</v>
      </c>
      <c r="J12" s="418">
        <v>6121</v>
      </c>
      <c r="K12" s="418">
        <v>4296209.6339999996</v>
      </c>
      <c r="N12" s="371"/>
      <c r="O12" s="361"/>
    </row>
    <row r="13" spans="1:18" x14ac:dyDescent="0.25">
      <c r="A13" s="370" t="s">
        <v>528</v>
      </c>
      <c r="B13" s="418">
        <v>157874</v>
      </c>
      <c r="C13" s="418">
        <v>221097884.89500001</v>
      </c>
      <c r="D13" s="418">
        <v>23031</v>
      </c>
      <c r="E13" s="418">
        <v>32256960.127</v>
      </c>
      <c r="F13" s="418">
        <v>28360</v>
      </c>
      <c r="G13" s="418">
        <v>39669475.618000001</v>
      </c>
      <c r="H13" s="418">
        <v>5838</v>
      </c>
      <c r="I13" s="418">
        <v>8160599.0609999998</v>
      </c>
      <c r="J13" s="418">
        <v>3839</v>
      </c>
      <c r="K13" s="418">
        <v>5376002.6869999999</v>
      </c>
      <c r="N13" s="371"/>
      <c r="O13" s="361"/>
    </row>
    <row r="14" spans="1:18" x14ac:dyDescent="0.25">
      <c r="A14" s="370" t="s">
        <v>529</v>
      </c>
      <c r="B14" s="418">
        <v>111075</v>
      </c>
      <c r="C14" s="418">
        <v>343265157.49000001</v>
      </c>
      <c r="D14" s="418">
        <v>16270</v>
      </c>
      <c r="E14" s="418">
        <v>50411713.715999998</v>
      </c>
      <c r="F14" s="418">
        <v>19810</v>
      </c>
      <c r="G14" s="418">
        <v>61290180.160999998</v>
      </c>
      <c r="H14" s="418">
        <v>3674</v>
      </c>
      <c r="I14" s="418">
        <v>11273072.148</v>
      </c>
      <c r="J14" s="418">
        <v>2766</v>
      </c>
      <c r="K14" s="418">
        <v>8452843.5419999994</v>
      </c>
      <c r="N14" s="371"/>
      <c r="O14" s="361"/>
    </row>
    <row r="15" spans="1:18" x14ac:dyDescent="0.25">
      <c r="A15" s="370" t="s">
        <v>530</v>
      </c>
      <c r="B15" s="418">
        <v>42058</v>
      </c>
      <c r="C15" s="418">
        <v>292757804.05299997</v>
      </c>
      <c r="D15" s="418">
        <v>6485</v>
      </c>
      <c r="E15" s="418">
        <v>45450775.465999998</v>
      </c>
      <c r="F15" s="418">
        <v>7313</v>
      </c>
      <c r="G15" s="418">
        <v>50830101.164999999</v>
      </c>
      <c r="H15" s="418">
        <v>1396</v>
      </c>
      <c r="I15" s="418">
        <v>9540367.1290000007</v>
      </c>
      <c r="J15" s="418">
        <v>933</v>
      </c>
      <c r="K15" s="418">
        <v>6444516.3269999996</v>
      </c>
      <c r="N15" s="371"/>
      <c r="O15" s="361"/>
    </row>
    <row r="16" spans="1:18" x14ac:dyDescent="0.25">
      <c r="A16" s="370" t="s">
        <v>531</v>
      </c>
      <c r="B16" s="418">
        <v>27285</v>
      </c>
      <c r="C16" s="418">
        <v>419523545.64399999</v>
      </c>
      <c r="D16" s="418">
        <v>4402</v>
      </c>
      <c r="E16" s="418">
        <v>67817470.136000007</v>
      </c>
      <c r="F16" s="418">
        <v>4872</v>
      </c>
      <c r="G16" s="418">
        <v>75044879.056999996</v>
      </c>
      <c r="H16" s="418">
        <v>804</v>
      </c>
      <c r="I16" s="418">
        <v>12378001.517999999</v>
      </c>
      <c r="J16" s="418">
        <v>533</v>
      </c>
      <c r="K16" s="418">
        <v>8102660.4670000002</v>
      </c>
      <c r="N16" s="371"/>
      <c r="O16" s="361"/>
    </row>
    <row r="17" spans="1:15" x14ac:dyDescent="0.25">
      <c r="A17" s="370" t="s">
        <v>532</v>
      </c>
      <c r="B17" s="418">
        <v>10110</v>
      </c>
      <c r="C17" s="418">
        <v>352478589.56800002</v>
      </c>
      <c r="D17" s="418">
        <v>1648</v>
      </c>
      <c r="E17" s="418">
        <v>57356311.016000003</v>
      </c>
      <c r="F17" s="418">
        <v>1755</v>
      </c>
      <c r="G17" s="418">
        <v>60993353.377999999</v>
      </c>
      <c r="H17" s="418">
        <v>274</v>
      </c>
      <c r="I17" s="418">
        <v>9213569.943</v>
      </c>
      <c r="J17" s="418">
        <v>174</v>
      </c>
      <c r="K17" s="418">
        <v>6043532.1200000001</v>
      </c>
      <c r="N17" s="371"/>
      <c r="O17" s="361"/>
    </row>
    <row r="18" spans="1:15" x14ac:dyDescent="0.25">
      <c r="A18" s="370" t="s">
        <v>3395</v>
      </c>
      <c r="B18" s="418">
        <v>5560</v>
      </c>
      <c r="C18" s="418">
        <v>386412614.91600001</v>
      </c>
      <c r="D18" s="418">
        <v>959</v>
      </c>
      <c r="E18" s="418">
        <v>66093922.398000002</v>
      </c>
      <c r="F18" s="418">
        <v>934</v>
      </c>
      <c r="G18" s="418">
        <v>65242271.174999997</v>
      </c>
      <c r="H18" s="418">
        <v>125</v>
      </c>
      <c r="I18" s="418">
        <v>8524233.398</v>
      </c>
      <c r="J18" s="418">
        <v>80</v>
      </c>
      <c r="K18" s="418">
        <v>5463250.5650000004</v>
      </c>
      <c r="N18" s="371"/>
      <c r="O18" s="361"/>
    </row>
    <row r="19" spans="1:15" x14ac:dyDescent="0.25">
      <c r="A19" s="370" t="s">
        <v>3396</v>
      </c>
      <c r="B19" s="418">
        <v>3488</v>
      </c>
      <c r="C19" s="418">
        <v>532083014.28100002</v>
      </c>
      <c r="D19" s="418">
        <v>635</v>
      </c>
      <c r="E19" s="418">
        <v>97947623.989999995</v>
      </c>
      <c r="F19" s="418">
        <v>613</v>
      </c>
      <c r="G19" s="418">
        <v>93812361.909999996</v>
      </c>
      <c r="H19" s="418">
        <v>76</v>
      </c>
      <c r="I19" s="418">
        <v>11288069.116</v>
      </c>
      <c r="J19" s="418">
        <v>38</v>
      </c>
      <c r="K19" s="418">
        <v>5673470.3499999996</v>
      </c>
      <c r="N19" s="371"/>
      <c r="O19" s="361"/>
    </row>
    <row r="20" spans="1:15" x14ac:dyDescent="0.25">
      <c r="A20" s="370" t="s">
        <v>3397</v>
      </c>
      <c r="B20" s="418">
        <v>1296</v>
      </c>
      <c r="C20" s="418">
        <v>455741394.15899998</v>
      </c>
      <c r="D20" s="418">
        <v>249</v>
      </c>
      <c r="E20" s="418">
        <v>86026525.880999997</v>
      </c>
      <c r="F20" s="418">
        <v>201</v>
      </c>
      <c r="G20" s="418">
        <v>68884952.556999996</v>
      </c>
      <c r="H20" s="418">
        <v>36</v>
      </c>
      <c r="I20" s="418">
        <v>12418805.146</v>
      </c>
      <c r="J20" s="418">
        <v>13</v>
      </c>
      <c r="K20" s="418">
        <v>4371610.2750000004</v>
      </c>
      <c r="N20" s="371"/>
      <c r="O20" s="361"/>
    </row>
    <row r="21" spans="1:15" x14ac:dyDescent="0.25">
      <c r="A21" s="370" t="s">
        <v>3398</v>
      </c>
      <c r="B21" s="418">
        <v>557</v>
      </c>
      <c r="C21" s="418">
        <v>383624773.83899999</v>
      </c>
      <c r="D21" s="418">
        <v>109</v>
      </c>
      <c r="E21" s="418">
        <v>73679339.386999995</v>
      </c>
      <c r="F21" s="418">
        <v>83</v>
      </c>
      <c r="G21" s="418">
        <v>58617771.368000001</v>
      </c>
      <c r="H21" s="418">
        <v>17</v>
      </c>
      <c r="I21" s="418">
        <v>11647419.449999999</v>
      </c>
      <c r="J21" s="418">
        <v>5</v>
      </c>
      <c r="K21" s="418">
        <v>3450909.3149999999</v>
      </c>
      <c r="N21" s="371"/>
      <c r="O21" s="361"/>
    </row>
    <row r="22" spans="1:15" x14ac:dyDescent="0.25">
      <c r="A22" s="370" t="s">
        <v>3399</v>
      </c>
      <c r="B22" s="418">
        <v>498</v>
      </c>
      <c r="C22" s="418">
        <v>1880207067.7920001</v>
      </c>
      <c r="D22" s="418">
        <v>87</v>
      </c>
      <c r="E22" s="418">
        <v>327283267.78799999</v>
      </c>
      <c r="F22" s="418">
        <v>73</v>
      </c>
      <c r="G22" s="418">
        <v>301985433.67000002</v>
      </c>
      <c r="H22" s="418">
        <v>17</v>
      </c>
      <c r="I22" s="418">
        <v>79299928.420000002</v>
      </c>
      <c r="J22" s="418">
        <v>7</v>
      </c>
      <c r="K22" s="418">
        <v>10669320.256999999</v>
      </c>
      <c r="N22" s="371"/>
      <c r="O22" s="361"/>
    </row>
    <row r="23" spans="1:15" x14ac:dyDescent="0.25">
      <c r="A23" s="372" t="s">
        <v>3345</v>
      </c>
      <c r="B23" s="418">
        <v>3243538</v>
      </c>
      <c r="C23" s="418">
        <v>5765567026.7969999</v>
      </c>
      <c r="D23" s="418">
        <v>446713</v>
      </c>
      <c r="E23" s="418">
        <v>974243618.75300002</v>
      </c>
      <c r="F23" s="418">
        <v>603672</v>
      </c>
      <c r="G23" s="418">
        <v>968665162.41199994</v>
      </c>
      <c r="H23" s="418">
        <v>143229</v>
      </c>
      <c r="I23" s="418">
        <v>193823253.22999999</v>
      </c>
      <c r="J23" s="418">
        <v>91272</v>
      </c>
      <c r="K23" s="418">
        <v>77152105.614999995</v>
      </c>
      <c r="N23" s="373"/>
      <c r="O23" s="361"/>
    </row>
    <row r="24" spans="1:15" x14ac:dyDescent="0.25">
      <c r="B24" s="374"/>
      <c r="C24" s="374"/>
      <c r="D24" s="374"/>
      <c r="E24" s="374"/>
      <c r="F24" s="374"/>
      <c r="G24" s="374"/>
      <c r="H24" s="374"/>
      <c r="I24" s="374"/>
      <c r="J24" s="374"/>
      <c r="K24" s="374"/>
      <c r="L24" s="359"/>
      <c r="M24" s="359"/>
      <c r="N24" s="361"/>
      <c r="O24" s="361"/>
    </row>
    <row r="25" spans="1:15" x14ac:dyDescent="0.25">
      <c r="B25" s="555" t="s">
        <v>3346</v>
      </c>
      <c r="C25" s="556"/>
      <c r="D25" s="559" t="s">
        <v>3347</v>
      </c>
      <c r="E25" s="560"/>
      <c r="F25" s="555" t="s">
        <v>3348</v>
      </c>
      <c r="G25" s="557"/>
      <c r="H25" s="555" t="s">
        <v>3349</v>
      </c>
      <c r="I25" s="557"/>
      <c r="J25" s="560" t="s">
        <v>3350</v>
      </c>
      <c r="K25" s="560"/>
      <c r="L25" s="361"/>
      <c r="M25" s="361"/>
    </row>
    <row r="26" spans="1:15" x14ac:dyDescent="0.25">
      <c r="A26" s="370" t="s">
        <v>3340</v>
      </c>
      <c r="B26" s="418">
        <v>5466</v>
      </c>
      <c r="C26" s="418">
        <v>176642.204</v>
      </c>
      <c r="D26" s="418">
        <v>25618</v>
      </c>
      <c r="E26" s="418">
        <v>828282.23699999996</v>
      </c>
      <c r="F26" s="418">
        <v>67314</v>
      </c>
      <c r="G26" s="418">
        <v>2145187.1230000001</v>
      </c>
      <c r="H26" s="418">
        <v>15101</v>
      </c>
      <c r="I26" s="418">
        <v>490017.783</v>
      </c>
      <c r="J26" s="418">
        <v>71582</v>
      </c>
      <c r="K26" s="418">
        <v>2271476.1140000001</v>
      </c>
      <c r="L26" s="361"/>
      <c r="M26" s="361"/>
    </row>
    <row r="27" spans="1:15" x14ac:dyDescent="0.25">
      <c r="A27" s="370" t="s">
        <v>3341</v>
      </c>
      <c r="B27" s="418">
        <v>4341</v>
      </c>
      <c r="C27" s="418">
        <v>313102.91800000001</v>
      </c>
      <c r="D27" s="418">
        <v>18130</v>
      </c>
      <c r="E27" s="418">
        <v>1295407.3870000001</v>
      </c>
      <c r="F27" s="418">
        <v>50611</v>
      </c>
      <c r="G27" s="418">
        <v>3632063.4589999998</v>
      </c>
      <c r="H27" s="418">
        <v>11257</v>
      </c>
      <c r="I27" s="418">
        <v>808588.179</v>
      </c>
      <c r="J27" s="418">
        <v>51445</v>
      </c>
      <c r="K27" s="418">
        <v>3704488.45</v>
      </c>
      <c r="L27" s="361"/>
      <c r="M27" s="361"/>
    </row>
    <row r="28" spans="1:15" x14ac:dyDescent="0.25">
      <c r="A28" s="370" t="s">
        <v>3342</v>
      </c>
      <c r="B28" s="418">
        <v>4696</v>
      </c>
      <c r="C28" s="418">
        <v>750062.96200000006</v>
      </c>
      <c r="D28" s="418">
        <v>18466</v>
      </c>
      <c r="E28" s="418">
        <v>2936633.4849999999</v>
      </c>
      <c r="F28" s="418">
        <v>56286</v>
      </c>
      <c r="G28" s="418">
        <v>8948270.6040000003</v>
      </c>
      <c r="H28" s="418">
        <v>12149</v>
      </c>
      <c r="I28" s="418">
        <v>1940596.8940000001</v>
      </c>
      <c r="J28" s="418">
        <v>59731</v>
      </c>
      <c r="K28" s="418">
        <v>9569387.4560000002</v>
      </c>
      <c r="L28" s="361"/>
      <c r="M28" s="361"/>
    </row>
    <row r="29" spans="1:15" x14ac:dyDescent="0.25">
      <c r="A29" s="370" t="s">
        <v>3343</v>
      </c>
      <c r="B29" s="418">
        <v>2578</v>
      </c>
      <c r="C29" s="418">
        <v>917097.69099999999</v>
      </c>
      <c r="D29" s="418">
        <v>9830</v>
      </c>
      <c r="E29" s="418">
        <v>3502028.4040000001</v>
      </c>
      <c r="F29" s="418">
        <v>28479</v>
      </c>
      <c r="G29" s="418">
        <v>10053200.772</v>
      </c>
      <c r="H29" s="418">
        <v>6614</v>
      </c>
      <c r="I29" s="418">
        <v>2342691.7170000002</v>
      </c>
      <c r="J29" s="418">
        <v>33649</v>
      </c>
      <c r="K29" s="418">
        <v>11951206.411</v>
      </c>
      <c r="L29" s="361"/>
      <c r="M29" s="361"/>
    </row>
    <row r="30" spans="1:15" x14ac:dyDescent="0.25">
      <c r="A30" s="370" t="s">
        <v>3344</v>
      </c>
      <c r="B30" s="418">
        <v>1879</v>
      </c>
      <c r="C30" s="418">
        <v>1329792.32</v>
      </c>
      <c r="D30" s="418">
        <v>7181</v>
      </c>
      <c r="E30" s="418">
        <v>5085837.0880000005</v>
      </c>
      <c r="F30" s="418">
        <v>18864</v>
      </c>
      <c r="G30" s="418">
        <v>13271384.551000001</v>
      </c>
      <c r="H30" s="418">
        <v>4518</v>
      </c>
      <c r="I30" s="418">
        <v>3203874.3960000002</v>
      </c>
      <c r="J30" s="418">
        <v>24175</v>
      </c>
      <c r="K30" s="418">
        <v>17075174.384</v>
      </c>
      <c r="L30" s="361"/>
      <c r="M30" s="361"/>
    </row>
    <row r="31" spans="1:15" x14ac:dyDescent="0.25">
      <c r="A31" s="370" t="s">
        <v>528</v>
      </c>
      <c r="B31" s="418">
        <v>1247</v>
      </c>
      <c r="C31" s="418">
        <v>1758957.0889999999</v>
      </c>
      <c r="D31" s="418">
        <v>5055</v>
      </c>
      <c r="E31" s="418">
        <v>7117487.4129999997</v>
      </c>
      <c r="F31" s="418">
        <v>11658</v>
      </c>
      <c r="G31" s="418">
        <v>16344879.65</v>
      </c>
      <c r="H31" s="418">
        <v>2725</v>
      </c>
      <c r="I31" s="418">
        <v>3829275.8319999999</v>
      </c>
      <c r="J31" s="418">
        <v>15246</v>
      </c>
      <c r="K31" s="418">
        <v>21343065.420000002</v>
      </c>
      <c r="L31" s="361"/>
      <c r="M31" s="361"/>
    </row>
    <row r="32" spans="1:15" x14ac:dyDescent="0.25">
      <c r="A32" s="370" t="s">
        <v>529</v>
      </c>
      <c r="B32" s="418">
        <v>1105</v>
      </c>
      <c r="C32" s="418">
        <v>3453699.284</v>
      </c>
      <c r="D32" s="418">
        <v>3662</v>
      </c>
      <c r="E32" s="418">
        <v>11357463.631999999</v>
      </c>
      <c r="F32" s="418">
        <v>8150</v>
      </c>
      <c r="G32" s="418">
        <v>25160449.568999998</v>
      </c>
      <c r="H32" s="418">
        <v>2020</v>
      </c>
      <c r="I32" s="418">
        <v>6215833.023</v>
      </c>
      <c r="J32" s="418">
        <v>10547</v>
      </c>
      <c r="K32" s="418">
        <v>32492230.693</v>
      </c>
      <c r="L32" s="361"/>
      <c r="M32" s="361"/>
    </row>
    <row r="33" spans="1:15" x14ac:dyDescent="0.25">
      <c r="A33" s="370" t="s">
        <v>530</v>
      </c>
      <c r="B33" s="418">
        <v>440</v>
      </c>
      <c r="C33" s="418">
        <v>3105513.6060000001</v>
      </c>
      <c r="D33" s="418">
        <v>1388</v>
      </c>
      <c r="E33" s="418">
        <v>9811663.7280000001</v>
      </c>
      <c r="F33" s="418">
        <v>3013</v>
      </c>
      <c r="G33" s="418">
        <v>21021036.440000001</v>
      </c>
      <c r="H33" s="418">
        <v>652</v>
      </c>
      <c r="I33" s="418">
        <v>4541219.4709999999</v>
      </c>
      <c r="J33" s="418">
        <v>3952</v>
      </c>
      <c r="K33" s="418">
        <v>27526162.285999998</v>
      </c>
      <c r="L33" s="361"/>
      <c r="M33" s="361"/>
    </row>
    <row r="34" spans="1:15" x14ac:dyDescent="0.25">
      <c r="A34" s="370" t="s">
        <v>531</v>
      </c>
      <c r="B34" s="418">
        <v>327</v>
      </c>
      <c r="C34" s="418">
        <v>5210588.1670000004</v>
      </c>
      <c r="D34" s="418">
        <v>931</v>
      </c>
      <c r="E34" s="418">
        <v>14593058.947000001</v>
      </c>
      <c r="F34" s="418">
        <v>2025</v>
      </c>
      <c r="G34" s="418">
        <v>31122513.033</v>
      </c>
      <c r="H34" s="418">
        <v>316</v>
      </c>
      <c r="I34" s="418">
        <v>4754177.9129999997</v>
      </c>
      <c r="J34" s="418">
        <v>2480</v>
      </c>
      <c r="K34" s="418">
        <v>37959208.364</v>
      </c>
      <c r="L34" s="361"/>
      <c r="M34" s="361"/>
    </row>
    <row r="35" spans="1:15" x14ac:dyDescent="0.25">
      <c r="A35" s="370" t="s">
        <v>532</v>
      </c>
      <c r="B35" s="418">
        <v>153</v>
      </c>
      <c r="C35" s="418">
        <v>5354540.375</v>
      </c>
      <c r="D35" s="418">
        <v>391</v>
      </c>
      <c r="E35" s="418">
        <v>13628861.17</v>
      </c>
      <c r="F35" s="418">
        <v>732</v>
      </c>
      <c r="G35" s="418">
        <v>25669722.625999998</v>
      </c>
      <c r="H35" s="418">
        <v>101</v>
      </c>
      <c r="I35" s="418">
        <v>3471179.2409999999</v>
      </c>
      <c r="J35" s="418">
        <v>941</v>
      </c>
      <c r="K35" s="418">
        <v>33270796.506000001</v>
      </c>
      <c r="L35" s="361"/>
      <c r="M35" s="361"/>
    </row>
    <row r="36" spans="1:15" x14ac:dyDescent="0.25">
      <c r="A36" s="370" t="s">
        <v>3395</v>
      </c>
      <c r="B36" s="418">
        <v>101</v>
      </c>
      <c r="C36" s="418">
        <v>7225715.1529999999</v>
      </c>
      <c r="D36" s="418">
        <v>223</v>
      </c>
      <c r="E36" s="418">
        <v>15883563.967</v>
      </c>
      <c r="F36" s="418">
        <v>425</v>
      </c>
      <c r="G36" s="418">
        <v>29034328.605999999</v>
      </c>
      <c r="H36" s="418">
        <v>43</v>
      </c>
      <c r="I36" s="418">
        <v>2992667.2439999999</v>
      </c>
      <c r="J36" s="418">
        <v>550</v>
      </c>
      <c r="K36" s="418">
        <v>38113153.061999999</v>
      </c>
      <c r="N36" s="371"/>
      <c r="O36" s="361"/>
    </row>
    <row r="37" spans="1:15" x14ac:dyDescent="0.25">
      <c r="A37" s="370" t="s">
        <v>3396</v>
      </c>
      <c r="B37" s="418">
        <v>54</v>
      </c>
      <c r="C37" s="418">
        <v>8187280.1739999996</v>
      </c>
      <c r="D37" s="418">
        <v>172</v>
      </c>
      <c r="E37" s="418">
        <v>28019605.909000002</v>
      </c>
      <c r="F37" s="418">
        <v>269</v>
      </c>
      <c r="G37" s="418">
        <v>40885666.147</v>
      </c>
      <c r="H37" s="418">
        <v>29</v>
      </c>
      <c r="I37" s="418">
        <v>4461103.8559999997</v>
      </c>
      <c r="J37" s="418">
        <v>325</v>
      </c>
      <c r="K37" s="418">
        <v>48399122.380999997</v>
      </c>
      <c r="N37" s="371"/>
      <c r="O37" s="361"/>
    </row>
    <row r="38" spans="1:15" x14ac:dyDescent="0.25">
      <c r="A38" s="370" t="s">
        <v>3397</v>
      </c>
      <c r="B38" s="418">
        <v>19</v>
      </c>
      <c r="C38" s="418">
        <v>6305707.676</v>
      </c>
      <c r="D38" s="418">
        <v>75</v>
      </c>
      <c r="E38" s="418">
        <v>27042640.074999999</v>
      </c>
      <c r="F38" s="418">
        <v>108</v>
      </c>
      <c r="G38" s="418">
        <v>37678993.056000002</v>
      </c>
      <c r="H38" s="413" t="s">
        <v>3410</v>
      </c>
      <c r="I38" s="413" t="s">
        <v>3410</v>
      </c>
      <c r="J38" s="418">
        <v>116</v>
      </c>
      <c r="K38" s="418">
        <v>41328898.409000002</v>
      </c>
      <c r="N38" s="371"/>
      <c r="O38" s="361"/>
    </row>
    <row r="39" spans="1:15" x14ac:dyDescent="0.25">
      <c r="A39" s="370" t="s">
        <v>3398</v>
      </c>
      <c r="B39" s="418">
        <v>6</v>
      </c>
      <c r="C39" s="418">
        <v>4388058.0250000004</v>
      </c>
      <c r="D39" s="418">
        <v>28</v>
      </c>
      <c r="E39" s="418">
        <v>18712451.686999999</v>
      </c>
      <c r="F39" s="418">
        <v>54</v>
      </c>
      <c r="G39" s="418">
        <v>36374611.255000003</v>
      </c>
      <c r="H39" s="413" t="s">
        <v>3410</v>
      </c>
      <c r="I39" s="413" t="s">
        <v>3410</v>
      </c>
      <c r="J39" s="418">
        <v>40</v>
      </c>
      <c r="K39" s="418">
        <v>27744250.320999999</v>
      </c>
      <c r="N39" s="371"/>
      <c r="O39" s="361"/>
    </row>
    <row r="40" spans="1:15" x14ac:dyDescent="0.25">
      <c r="A40" s="370" t="s">
        <v>3399</v>
      </c>
      <c r="B40" s="418">
        <v>10</v>
      </c>
      <c r="C40" s="418">
        <v>20797850.594999999</v>
      </c>
      <c r="D40" s="418">
        <v>49</v>
      </c>
      <c r="E40" s="418">
        <v>262490686.53600001</v>
      </c>
      <c r="F40" s="418">
        <v>57</v>
      </c>
      <c r="G40" s="418">
        <v>141340564.50299999</v>
      </c>
      <c r="H40" s="413" t="s">
        <v>3410</v>
      </c>
      <c r="I40" s="413" t="s">
        <v>3410</v>
      </c>
      <c r="J40" s="418">
        <v>27</v>
      </c>
      <c r="K40" s="418">
        <v>169198134.30199999</v>
      </c>
      <c r="N40" s="371"/>
      <c r="O40" s="361"/>
    </row>
    <row r="41" spans="1:15" x14ac:dyDescent="0.25">
      <c r="A41" s="372" t="s">
        <v>3345</v>
      </c>
      <c r="B41" s="418">
        <v>22422</v>
      </c>
      <c r="C41" s="418">
        <v>69274608.238999993</v>
      </c>
      <c r="D41" s="418">
        <v>91199</v>
      </c>
      <c r="E41" s="418">
        <v>422305671.66500002</v>
      </c>
      <c r="F41" s="418">
        <v>248045</v>
      </c>
      <c r="G41" s="418">
        <v>442682871.39399999</v>
      </c>
      <c r="H41" s="418">
        <v>55534</v>
      </c>
      <c r="I41" s="418">
        <v>43684453.527999997</v>
      </c>
      <c r="J41" s="418">
        <v>274806</v>
      </c>
      <c r="K41" s="418">
        <v>521946754.55900002</v>
      </c>
      <c r="L41" s="361"/>
      <c r="M41" s="361"/>
    </row>
    <row r="42" spans="1:15" x14ac:dyDescent="0.25">
      <c r="A42" s="439"/>
      <c r="B42" s="374"/>
      <c r="C42" s="374"/>
      <c r="D42" s="374"/>
      <c r="E42" s="374"/>
      <c r="F42" s="374"/>
      <c r="G42" s="374"/>
      <c r="H42" s="374"/>
      <c r="I42" s="374"/>
      <c r="J42" s="374"/>
      <c r="K42" s="374"/>
      <c r="L42" s="361"/>
      <c r="M42" s="361"/>
    </row>
    <row r="43" spans="1:15" x14ac:dyDescent="0.25">
      <c r="B43" s="555" t="s">
        <v>3351</v>
      </c>
      <c r="C43" s="556"/>
      <c r="D43" s="560" t="s">
        <v>3352</v>
      </c>
      <c r="E43" s="560"/>
      <c r="F43" s="555" t="s">
        <v>3353</v>
      </c>
      <c r="G43" s="557"/>
      <c r="H43" s="555" t="s">
        <v>3354</v>
      </c>
      <c r="I43" s="557"/>
      <c r="J43" s="559" t="s">
        <v>3355</v>
      </c>
      <c r="K43" s="560"/>
      <c r="L43" s="359"/>
      <c r="M43" s="359"/>
    </row>
    <row r="44" spans="1:15" x14ac:dyDescent="0.25">
      <c r="A44" s="370" t="s">
        <v>3340</v>
      </c>
      <c r="B44" s="418">
        <v>179181</v>
      </c>
      <c r="C44" s="418">
        <v>5722625.648</v>
      </c>
      <c r="D44" s="418">
        <v>42075</v>
      </c>
      <c r="E44" s="418">
        <v>1336122.2139999999</v>
      </c>
      <c r="F44" s="418">
        <v>8898</v>
      </c>
      <c r="G44" s="418">
        <v>284192.78000000003</v>
      </c>
      <c r="H44" s="418">
        <v>45343</v>
      </c>
      <c r="I44" s="418">
        <v>1465902.0360000001</v>
      </c>
      <c r="J44" s="418">
        <v>18635</v>
      </c>
      <c r="K44" s="418">
        <v>599736.777</v>
      </c>
      <c r="L44" s="359"/>
      <c r="M44" s="359"/>
    </row>
    <row r="45" spans="1:15" x14ac:dyDescent="0.25">
      <c r="A45" s="370" t="s">
        <v>3341</v>
      </c>
      <c r="B45" s="418">
        <v>133739</v>
      </c>
      <c r="C45" s="418">
        <v>9626366.2149999999</v>
      </c>
      <c r="D45" s="418">
        <v>31070</v>
      </c>
      <c r="E45" s="418">
        <v>2233469.3840000001</v>
      </c>
      <c r="F45" s="418">
        <v>6742</v>
      </c>
      <c r="G45" s="418">
        <v>484399.89500000002</v>
      </c>
      <c r="H45" s="418">
        <v>31663</v>
      </c>
      <c r="I45" s="418">
        <v>2263730.7590000001</v>
      </c>
      <c r="J45" s="418">
        <v>13909</v>
      </c>
      <c r="K45" s="418">
        <v>994836.81400000001</v>
      </c>
      <c r="L45" s="359"/>
      <c r="M45" s="359"/>
    </row>
    <row r="46" spans="1:15" x14ac:dyDescent="0.25">
      <c r="A46" s="370" t="s">
        <v>3342</v>
      </c>
      <c r="B46" s="418">
        <v>149197</v>
      </c>
      <c r="C46" s="418">
        <v>23774116.177000001</v>
      </c>
      <c r="D46" s="418">
        <v>35795</v>
      </c>
      <c r="E46" s="418">
        <v>5725302.5669999998</v>
      </c>
      <c r="F46" s="418">
        <v>7730</v>
      </c>
      <c r="G46" s="418">
        <v>1237596.9779999999</v>
      </c>
      <c r="H46" s="418">
        <v>32564</v>
      </c>
      <c r="I46" s="418">
        <v>5164029.3219999997</v>
      </c>
      <c r="J46" s="418">
        <v>14629</v>
      </c>
      <c r="K46" s="418">
        <v>2328400.5389999999</v>
      </c>
      <c r="L46" s="359"/>
      <c r="M46" s="359"/>
    </row>
    <row r="47" spans="1:15" x14ac:dyDescent="0.25">
      <c r="A47" s="370" t="s">
        <v>3343</v>
      </c>
      <c r="B47" s="418">
        <v>77594</v>
      </c>
      <c r="C47" s="418">
        <v>27432206.436000001</v>
      </c>
      <c r="D47" s="418">
        <v>18420</v>
      </c>
      <c r="E47" s="418">
        <v>6500812.852</v>
      </c>
      <c r="F47" s="418">
        <v>4262</v>
      </c>
      <c r="G47" s="418">
        <v>1498286.39</v>
      </c>
      <c r="H47" s="418">
        <v>16342</v>
      </c>
      <c r="I47" s="418">
        <v>5759655.0149999997</v>
      </c>
      <c r="J47" s="418">
        <v>7687</v>
      </c>
      <c r="K47" s="418">
        <v>2712793.014</v>
      </c>
      <c r="L47" s="359"/>
      <c r="M47" s="359"/>
    </row>
    <row r="48" spans="1:15" x14ac:dyDescent="0.25">
      <c r="A48" s="370" t="s">
        <v>3344</v>
      </c>
      <c r="B48" s="418">
        <v>52932</v>
      </c>
      <c r="C48" s="418">
        <v>37212431.873000003</v>
      </c>
      <c r="D48" s="418">
        <v>11876</v>
      </c>
      <c r="E48" s="418">
        <v>8301151.1279999996</v>
      </c>
      <c r="F48" s="418">
        <v>2918</v>
      </c>
      <c r="G48" s="418">
        <v>2061064.656</v>
      </c>
      <c r="H48" s="418">
        <v>10227</v>
      </c>
      <c r="I48" s="418">
        <v>7180616.9050000003</v>
      </c>
      <c r="J48" s="418">
        <v>5044</v>
      </c>
      <c r="K48" s="418">
        <v>3541684.9879999999</v>
      </c>
      <c r="L48" s="359"/>
      <c r="M48" s="359"/>
    </row>
    <row r="49" spans="1:15" x14ac:dyDescent="0.25">
      <c r="A49" s="370" t="s">
        <v>528</v>
      </c>
      <c r="B49" s="418">
        <v>33352</v>
      </c>
      <c r="C49" s="418">
        <v>46691326.137000002</v>
      </c>
      <c r="D49" s="418">
        <v>7208</v>
      </c>
      <c r="E49" s="418">
        <v>10052556.543</v>
      </c>
      <c r="F49" s="418">
        <v>1967</v>
      </c>
      <c r="G49" s="418">
        <v>2767888.477</v>
      </c>
      <c r="H49" s="418">
        <v>6262</v>
      </c>
      <c r="I49" s="418">
        <v>8796763.8790000007</v>
      </c>
      <c r="J49" s="418">
        <v>3177</v>
      </c>
      <c r="K49" s="418">
        <v>4438877.3880000003</v>
      </c>
      <c r="L49" s="359"/>
      <c r="M49" s="359"/>
    </row>
    <row r="50" spans="1:15" x14ac:dyDescent="0.25">
      <c r="A50" s="370" t="s">
        <v>529</v>
      </c>
      <c r="B50" s="418">
        <v>23591</v>
      </c>
      <c r="C50" s="418">
        <v>73123556.613000005</v>
      </c>
      <c r="D50" s="418">
        <v>4868</v>
      </c>
      <c r="E50" s="418">
        <v>14986527.828</v>
      </c>
      <c r="F50" s="418">
        <v>1415</v>
      </c>
      <c r="G50" s="418">
        <v>4341171.483</v>
      </c>
      <c r="H50" s="418">
        <v>4617</v>
      </c>
      <c r="I50" s="418">
        <v>14235473.872</v>
      </c>
      <c r="J50" s="418">
        <v>2343</v>
      </c>
      <c r="K50" s="418">
        <v>7200308.8039999995</v>
      </c>
      <c r="L50" s="359"/>
      <c r="M50" s="359"/>
    </row>
    <row r="51" spans="1:15" x14ac:dyDescent="0.25">
      <c r="A51" s="370" t="s">
        <v>530</v>
      </c>
      <c r="B51" s="418">
        <v>9373</v>
      </c>
      <c r="C51" s="418">
        <v>65110192.357000001</v>
      </c>
      <c r="D51" s="418">
        <v>1783</v>
      </c>
      <c r="E51" s="418">
        <v>12328892.788000001</v>
      </c>
      <c r="F51" s="418">
        <v>486</v>
      </c>
      <c r="G51" s="418">
        <v>3337321.406</v>
      </c>
      <c r="H51" s="418">
        <v>1658</v>
      </c>
      <c r="I51" s="418">
        <v>11555422.559</v>
      </c>
      <c r="J51" s="418">
        <v>809</v>
      </c>
      <c r="K51" s="418">
        <v>5618980.0329999998</v>
      </c>
      <c r="L51" s="359"/>
      <c r="M51" s="359"/>
    </row>
    <row r="52" spans="1:15" x14ac:dyDescent="0.25">
      <c r="A52" s="370" t="s">
        <v>531</v>
      </c>
      <c r="B52" s="418">
        <v>6414</v>
      </c>
      <c r="C52" s="418">
        <v>98801523.084000006</v>
      </c>
      <c r="D52" s="418">
        <v>1133</v>
      </c>
      <c r="E52" s="418">
        <v>17271201.252999999</v>
      </c>
      <c r="F52" s="418">
        <v>273</v>
      </c>
      <c r="G52" s="418">
        <v>4229590.0240000002</v>
      </c>
      <c r="H52" s="418">
        <v>968</v>
      </c>
      <c r="I52" s="418">
        <v>14794762.045</v>
      </c>
      <c r="J52" s="418">
        <v>480</v>
      </c>
      <c r="K52" s="418">
        <v>7281432.7029999997</v>
      </c>
      <c r="L52" s="359"/>
      <c r="M52" s="359"/>
    </row>
    <row r="53" spans="1:15" x14ac:dyDescent="0.25">
      <c r="A53" s="370" t="s">
        <v>532</v>
      </c>
      <c r="B53" s="418">
        <v>2437</v>
      </c>
      <c r="C53" s="418">
        <v>85085054.893999994</v>
      </c>
      <c r="D53" s="418">
        <v>405</v>
      </c>
      <c r="E53" s="418">
        <v>14032396.181</v>
      </c>
      <c r="F53" s="418">
        <v>115</v>
      </c>
      <c r="G53" s="418">
        <v>4022514.926</v>
      </c>
      <c r="H53" s="418">
        <v>310</v>
      </c>
      <c r="I53" s="418">
        <v>10735808.870999999</v>
      </c>
      <c r="J53" s="418">
        <v>134</v>
      </c>
      <c r="K53" s="418">
        <v>4713215.3909999998</v>
      </c>
      <c r="L53" s="359"/>
      <c r="M53" s="359"/>
    </row>
    <row r="54" spans="1:15" x14ac:dyDescent="0.25">
      <c r="A54" s="370" t="s">
        <v>3395</v>
      </c>
      <c r="B54" s="418">
        <v>1392</v>
      </c>
      <c r="C54" s="418">
        <v>97384025.473000005</v>
      </c>
      <c r="D54" s="418">
        <v>209</v>
      </c>
      <c r="E54" s="418">
        <v>14663560.482999999</v>
      </c>
      <c r="F54" s="418">
        <v>54</v>
      </c>
      <c r="G54" s="418">
        <v>3764009.3620000002</v>
      </c>
      <c r="H54" s="418">
        <v>140</v>
      </c>
      <c r="I54" s="418">
        <v>9500084.0439999998</v>
      </c>
      <c r="J54" s="418">
        <v>81</v>
      </c>
      <c r="K54" s="418">
        <v>5602279.0810000002</v>
      </c>
      <c r="N54" s="371"/>
      <c r="O54" s="361"/>
    </row>
    <row r="55" spans="1:15" x14ac:dyDescent="0.25">
      <c r="A55" s="370" t="s">
        <v>3396</v>
      </c>
      <c r="B55" s="418">
        <v>884</v>
      </c>
      <c r="C55" s="418">
        <v>134876467.71700001</v>
      </c>
      <c r="D55" s="418">
        <v>121</v>
      </c>
      <c r="E55" s="418">
        <v>18144846.712000001</v>
      </c>
      <c r="F55" s="418">
        <v>38</v>
      </c>
      <c r="G55" s="418">
        <v>5875210.2939999998</v>
      </c>
      <c r="H55" s="418">
        <v>56</v>
      </c>
      <c r="I55" s="418">
        <v>7854471.6789999995</v>
      </c>
      <c r="J55" s="418">
        <v>46</v>
      </c>
      <c r="K55" s="418">
        <v>6686794.909</v>
      </c>
      <c r="N55" s="371"/>
      <c r="O55" s="361"/>
    </row>
    <row r="56" spans="1:15" x14ac:dyDescent="0.25">
      <c r="A56" s="370" t="s">
        <v>3397</v>
      </c>
      <c r="B56" s="418">
        <v>328</v>
      </c>
      <c r="C56" s="418">
        <v>117283326.712</v>
      </c>
      <c r="D56" s="418">
        <v>57</v>
      </c>
      <c r="E56" s="418">
        <v>21034910.927999999</v>
      </c>
      <c r="F56" s="418">
        <v>18</v>
      </c>
      <c r="G56" s="418">
        <v>6314268.1629999997</v>
      </c>
      <c r="H56" s="418">
        <v>12</v>
      </c>
      <c r="I56" s="418">
        <v>4251711.9380000001</v>
      </c>
      <c r="J56" s="418">
        <v>10</v>
      </c>
      <c r="K56" s="418">
        <v>3733494.105</v>
      </c>
      <c r="N56" s="371"/>
      <c r="O56" s="361"/>
    </row>
    <row r="57" spans="1:15" x14ac:dyDescent="0.25">
      <c r="A57" s="370" t="s">
        <v>3398</v>
      </c>
      <c r="B57" s="418">
        <v>153</v>
      </c>
      <c r="C57" s="418">
        <v>104095103.255</v>
      </c>
      <c r="D57" s="418">
        <v>26</v>
      </c>
      <c r="E57" s="418">
        <v>17084745.863000002</v>
      </c>
      <c r="F57" s="418">
        <v>8</v>
      </c>
      <c r="G57" s="418">
        <v>6397607.7419999996</v>
      </c>
      <c r="H57" s="418">
        <v>6</v>
      </c>
      <c r="I57" s="418">
        <v>4732612.5659999996</v>
      </c>
      <c r="J57" s="413" t="s">
        <v>3410</v>
      </c>
      <c r="K57" s="413" t="s">
        <v>3410</v>
      </c>
      <c r="N57" s="371"/>
      <c r="O57" s="361"/>
    </row>
    <row r="58" spans="1:15" x14ac:dyDescent="0.25">
      <c r="A58" s="370" t="s">
        <v>3399</v>
      </c>
      <c r="B58" s="418">
        <v>126</v>
      </c>
      <c r="C58" s="418">
        <v>448997255.01499999</v>
      </c>
      <c r="D58" s="418">
        <v>14</v>
      </c>
      <c r="E58" s="418">
        <v>48330289.479999997</v>
      </c>
      <c r="F58" s="418">
        <v>7</v>
      </c>
      <c r="G58" s="418">
        <v>19675258.478</v>
      </c>
      <c r="H58" s="418">
        <v>6</v>
      </c>
      <c r="I58" s="418">
        <v>13927004.523</v>
      </c>
      <c r="J58" s="413" t="s">
        <v>3410</v>
      </c>
      <c r="K58" s="413" t="s">
        <v>3410</v>
      </c>
      <c r="N58" s="371"/>
      <c r="O58" s="361"/>
    </row>
    <row r="59" spans="1:15" x14ac:dyDescent="0.25">
      <c r="A59" s="372" t="s">
        <v>3345</v>
      </c>
      <c r="B59" s="418">
        <v>670693</v>
      </c>
      <c r="C59" s="418">
        <v>1375215577.6059999</v>
      </c>
      <c r="D59" s="418">
        <v>155060</v>
      </c>
      <c r="E59" s="418">
        <v>212026786.204</v>
      </c>
      <c r="F59" s="418">
        <v>34931</v>
      </c>
      <c r="G59" s="418">
        <v>66290381.053999998</v>
      </c>
      <c r="H59" s="418">
        <v>150174</v>
      </c>
      <c r="I59" s="418">
        <v>122218050.013</v>
      </c>
      <c r="J59" s="418">
        <v>66993</v>
      </c>
      <c r="K59" s="418">
        <v>65115450.513999999</v>
      </c>
      <c r="L59" s="359"/>
      <c r="M59" s="359"/>
    </row>
    <row r="60" spans="1:15" x14ac:dyDescent="0.25">
      <c r="B60" s="374"/>
      <c r="C60" s="374"/>
      <c r="D60" s="375"/>
      <c r="E60" s="375"/>
      <c r="F60" s="361"/>
      <c r="G60" s="359"/>
      <c r="H60" s="359"/>
      <c r="I60" s="359"/>
      <c r="J60" s="359"/>
      <c r="K60" s="359"/>
      <c r="L60" s="359"/>
      <c r="M60" s="359"/>
    </row>
    <row r="61" spans="1:15" x14ac:dyDescent="0.25">
      <c r="B61" s="555" t="s">
        <v>3356</v>
      </c>
      <c r="C61" s="556"/>
      <c r="D61" s="555" t="s">
        <v>3357</v>
      </c>
      <c r="E61" s="557"/>
      <c r="F61" s="359"/>
      <c r="G61" s="359"/>
      <c r="H61" s="359"/>
      <c r="I61" s="359"/>
      <c r="J61" s="359"/>
      <c r="K61" s="359"/>
      <c r="L61" s="558"/>
      <c r="M61" s="558"/>
      <c r="N61" s="361"/>
    </row>
    <row r="62" spans="1:15" x14ac:dyDescent="0.25">
      <c r="A62" s="370" t="s">
        <v>3340</v>
      </c>
      <c r="B62" s="418">
        <v>30339</v>
      </c>
      <c r="C62" s="418">
        <v>972510.49</v>
      </c>
      <c r="D62" s="418">
        <v>22090</v>
      </c>
      <c r="E62" s="418">
        <v>714595.20200000005</v>
      </c>
      <c r="F62" s="418"/>
      <c r="G62" s="418"/>
      <c r="H62" s="418"/>
      <c r="I62" s="418"/>
      <c r="J62" s="418"/>
      <c r="K62" s="418"/>
      <c r="L62" s="23"/>
      <c r="M62" s="23"/>
      <c r="N62" s="361"/>
    </row>
    <row r="63" spans="1:15" x14ac:dyDescent="0.25">
      <c r="A63" s="370" t="s">
        <v>3341</v>
      </c>
      <c r="B63" s="418">
        <v>22434</v>
      </c>
      <c r="C63" s="418">
        <v>1611335.696</v>
      </c>
      <c r="D63" s="418">
        <v>16207</v>
      </c>
      <c r="E63" s="418">
        <v>1155031.571</v>
      </c>
      <c r="F63" s="418"/>
      <c r="G63" s="418"/>
      <c r="H63" s="418"/>
      <c r="I63" s="418"/>
      <c r="J63" s="418"/>
      <c r="K63" s="418"/>
      <c r="L63" s="376"/>
      <c r="M63" s="376"/>
      <c r="N63" s="361"/>
    </row>
    <row r="64" spans="1:15" x14ac:dyDescent="0.25">
      <c r="A64" s="370" t="s">
        <v>3342</v>
      </c>
      <c r="B64" s="418">
        <v>24937</v>
      </c>
      <c r="C64" s="418">
        <v>3980624.4810000001</v>
      </c>
      <c r="D64" s="418">
        <v>16533</v>
      </c>
      <c r="E64" s="418">
        <v>2623593.9750000001</v>
      </c>
      <c r="F64" s="418"/>
      <c r="G64" s="418"/>
      <c r="H64" s="418"/>
      <c r="I64" s="418"/>
      <c r="J64" s="418"/>
      <c r="K64" s="418"/>
      <c r="L64" s="376"/>
      <c r="M64" s="376"/>
      <c r="N64" s="361"/>
    </row>
    <row r="65" spans="1:15" x14ac:dyDescent="0.25">
      <c r="A65" s="370" t="s">
        <v>3343</v>
      </c>
      <c r="B65" s="418">
        <v>13457</v>
      </c>
      <c r="C65" s="418">
        <v>4763092.2010000004</v>
      </c>
      <c r="D65" s="418">
        <v>8427</v>
      </c>
      <c r="E65" s="418">
        <v>2975113.1069999998</v>
      </c>
      <c r="F65" s="418"/>
      <c r="G65" s="418"/>
      <c r="H65" s="418"/>
      <c r="I65" s="418"/>
      <c r="J65" s="418"/>
      <c r="K65" s="418"/>
      <c r="L65" s="376"/>
      <c r="M65" s="376"/>
      <c r="N65" s="361"/>
    </row>
    <row r="66" spans="1:15" x14ac:dyDescent="0.25">
      <c r="A66" s="370" t="s">
        <v>3344</v>
      </c>
      <c r="B66" s="418">
        <v>9190</v>
      </c>
      <c r="C66" s="418">
        <v>6437293.3190000001</v>
      </c>
      <c r="D66" s="418">
        <v>5339</v>
      </c>
      <c r="E66" s="418">
        <v>3760694.9550000001</v>
      </c>
      <c r="F66" s="418"/>
      <c r="G66" s="418"/>
      <c r="H66" s="418"/>
      <c r="I66" s="418"/>
      <c r="J66" s="418"/>
      <c r="K66" s="418"/>
      <c r="L66" s="376"/>
      <c r="M66" s="376"/>
      <c r="N66" s="361"/>
    </row>
    <row r="67" spans="1:15" x14ac:dyDescent="0.25">
      <c r="A67" s="370" t="s">
        <v>528</v>
      </c>
      <c r="B67" s="418">
        <v>5680</v>
      </c>
      <c r="C67" s="418">
        <v>7944340.6109999996</v>
      </c>
      <c r="D67" s="418">
        <v>3229</v>
      </c>
      <c r="E67" s="418">
        <v>4549428.9630000005</v>
      </c>
      <c r="F67" s="418"/>
      <c r="G67" s="418"/>
      <c r="H67" s="418"/>
      <c r="I67" s="418"/>
      <c r="J67" s="418"/>
      <c r="K67" s="418"/>
      <c r="L67" s="376"/>
      <c r="M67" s="376"/>
      <c r="N67" s="361"/>
    </row>
    <row r="68" spans="1:15" x14ac:dyDescent="0.25">
      <c r="A68" s="370" t="s">
        <v>529</v>
      </c>
      <c r="B68" s="418">
        <v>3758</v>
      </c>
      <c r="C68" s="418">
        <v>11568209.222999999</v>
      </c>
      <c r="D68" s="418">
        <v>2479</v>
      </c>
      <c r="E68" s="418">
        <v>7702423.8990000002</v>
      </c>
      <c r="F68" s="418"/>
      <c r="G68" s="418"/>
      <c r="H68" s="418"/>
      <c r="I68" s="418"/>
      <c r="J68" s="418"/>
      <c r="K68" s="418"/>
      <c r="L68" s="376"/>
      <c r="M68" s="376"/>
      <c r="N68" s="361"/>
    </row>
    <row r="69" spans="1:15" x14ac:dyDescent="0.25">
      <c r="A69" s="370" t="s">
        <v>530</v>
      </c>
      <c r="B69" s="418">
        <v>1435</v>
      </c>
      <c r="C69" s="418">
        <v>9975995.7290000003</v>
      </c>
      <c r="D69" s="418">
        <v>942</v>
      </c>
      <c r="E69" s="418">
        <v>6559643.5630000001</v>
      </c>
      <c r="F69" s="418"/>
      <c r="G69" s="418"/>
      <c r="H69" s="418"/>
      <c r="I69" s="418"/>
      <c r="J69" s="418"/>
      <c r="K69" s="418"/>
      <c r="L69" s="376"/>
      <c r="M69" s="376"/>
      <c r="N69" s="361"/>
    </row>
    <row r="70" spans="1:15" x14ac:dyDescent="0.25">
      <c r="A70" s="370" t="s">
        <v>531</v>
      </c>
      <c r="B70" s="418">
        <v>830</v>
      </c>
      <c r="C70" s="418">
        <v>12595368.665999999</v>
      </c>
      <c r="D70" s="418">
        <v>497</v>
      </c>
      <c r="E70" s="418">
        <v>7567110.267</v>
      </c>
      <c r="F70" s="418"/>
      <c r="G70" s="418"/>
      <c r="H70" s="418"/>
      <c r="I70" s="418"/>
      <c r="J70" s="418"/>
      <c r="K70" s="418"/>
      <c r="L70" s="376"/>
      <c r="M70" s="376"/>
      <c r="N70" s="361"/>
    </row>
    <row r="71" spans="1:15" x14ac:dyDescent="0.25">
      <c r="A71" s="370" t="s">
        <v>532</v>
      </c>
      <c r="B71" s="418">
        <v>359</v>
      </c>
      <c r="C71" s="418">
        <v>12490517.800000001</v>
      </c>
      <c r="D71" s="418">
        <v>181</v>
      </c>
      <c r="E71" s="418">
        <v>6397215.1299999999</v>
      </c>
      <c r="F71" s="418"/>
      <c r="G71" s="418"/>
      <c r="H71" s="418"/>
      <c r="I71" s="418"/>
      <c r="J71" s="418"/>
      <c r="K71" s="418"/>
      <c r="L71" s="376"/>
      <c r="M71" s="376"/>
      <c r="N71" s="361"/>
    </row>
    <row r="72" spans="1:15" x14ac:dyDescent="0.25">
      <c r="A72" s="370" t="s">
        <v>3395</v>
      </c>
      <c r="B72" s="418">
        <v>185</v>
      </c>
      <c r="C72" s="418">
        <v>12938237.139</v>
      </c>
      <c r="D72" s="418">
        <v>59</v>
      </c>
      <c r="E72" s="418">
        <v>3987313.7659999998</v>
      </c>
      <c r="F72" s="418"/>
      <c r="G72" s="418"/>
      <c r="H72" s="418"/>
      <c r="I72" s="418"/>
      <c r="J72" s="418"/>
      <c r="K72" s="418"/>
      <c r="N72" s="371"/>
      <c r="O72" s="361"/>
    </row>
    <row r="73" spans="1:15" x14ac:dyDescent="0.25">
      <c r="A73" s="370" t="s">
        <v>3396</v>
      </c>
      <c r="B73" s="418">
        <v>101</v>
      </c>
      <c r="C73" s="418">
        <v>15356235.913000001</v>
      </c>
      <c r="D73" s="418">
        <v>31</v>
      </c>
      <c r="E73" s="418">
        <v>4614683.2240000004</v>
      </c>
      <c r="F73" s="418"/>
      <c r="G73" s="418"/>
      <c r="H73" s="418"/>
      <c r="I73" s="418"/>
      <c r="J73" s="418"/>
      <c r="K73" s="418"/>
      <c r="N73" s="371"/>
      <c r="O73" s="361"/>
    </row>
    <row r="74" spans="1:15" x14ac:dyDescent="0.25">
      <c r="A74" s="370" t="s">
        <v>3397</v>
      </c>
      <c r="B74" s="418">
        <v>41</v>
      </c>
      <c r="C74" s="418">
        <v>14093066.629000001</v>
      </c>
      <c r="D74" s="413" t="s">
        <v>3410</v>
      </c>
      <c r="E74" s="413" t="s">
        <v>3410</v>
      </c>
      <c r="F74" s="418"/>
      <c r="G74" s="418"/>
      <c r="H74" s="418"/>
      <c r="I74" s="418"/>
      <c r="J74" s="418"/>
      <c r="K74" s="418"/>
      <c r="N74" s="371"/>
      <c r="O74" s="361"/>
    </row>
    <row r="75" spans="1:15" x14ac:dyDescent="0.25">
      <c r="A75" s="370" t="s">
        <v>3398</v>
      </c>
      <c r="B75" s="418">
        <v>13</v>
      </c>
      <c r="C75" s="418">
        <v>9863222.9859999996</v>
      </c>
      <c r="D75" s="413" t="s">
        <v>3410</v>
      </c>
      <c r="E75" s="413" t="s">
        <v>3410</v>
      </c>
      <c r="F75" s="418"/>
      <c r="G75" s="418"/>
      <c r="H75" s="418"/>
      <c r="I75" s="418"/>
      <c r="J75" s="418"/>
      <c r="K75" s="418"/>
      <c r="N75" s="371"/>
      <c r="O75" s="361"/>
    </row>
    <row r="76" spans="1:15" x14ac:dyDescent="0.25">
      <c r="A76" s="370" t="s">
        <v>3399</v>
      </c>
      <c r="B76" s="418">
        <v>14</v>
      </c>
      <c r="C76" s="418">
        <v>29403586.925999999</v>
      </c>
      <c r="D76" s="413" t="s">
        <v>3410</v>
      </c>
      <c r="E76" s="413" t="s">
        <v>3410</v>
      </c>
      <c r="F76" s="418"/>
      <c r="G76" s="418"/>
      <c r="H76" s="418"/>
      <c r="I76" s="418"/>
      <c r="J76" s="418"/>
      <c r="K76" s="418"/>
      <c r="N76" s="371"/>
      <c r="O76" s="361"/>
    </row>
    <row r="77" spans="1:15" x14ac:dyDescent="0.25">
      <c r="A77" s="372" t="s">
        <v>3345</v>
      </c>
      <c r="B77" s="418">
        <v>112773</v>
      </c>
      <c r="C77" s="418">
        <v>153993637.80899999</v>
      </c>
      <c r="D77" s="418">
        <v>76022</v>
      </c>
      <c r="E77" s="418">
        <v>56928644.202</v>
      </c>
      <c r="F77" s="418"/>
      <c r="G77" s="418"/>
      <c r="H77" s="418"/>
      <c r="I77" s="418"/>
      <c r="J77" s="418"/>
      <c r="K77" s="418"/>
      <c r="L77" s="376"/>
      <c r="M77" s="376"/>
      <c r="N77" s="361"/>
    </row>
    <row r="78" spans="1:15" x14ac:dyDescent="0.25">
      <c r="B78" s="375"/>
      <c r="C78" s="375"/>
      <c r="D78" s="375"/>
      <c r="E78" s="375"/>
      <c r="F78" s="375"/>
      <c r="G78" s="375"/>
      <c r="H78" s="375"/>
      <c r="I78" s="375"/>
      <c r="J78" s="375"/>
      <c r="K78" s="375"/>
      <c r="L78" s="23"/>
      <c r="M78" s="23"/>
      <c r="N78" s="361"/>
    </row>
    <row r="79" spans="1:15" x14ac:dyDescent="0.25">
      <c r="A79" s="18" t="s">
        <v>1692</v>
      </c>
      <c r="B79" s="358"/>
    </row>
    <row r="80" spans="1:15" x14ac:dyDescent="0.25">
      <c r="A80" s="18" t="s">
        <v>1693</v>
      </c>
      <c r="B80" s="377"/>
      <c r="C80" s="377"/>
      <c r="D80" s="377"/>
      <c r="E80" s="377"/>
      <c r="F80" s="377"/>
      <c r="G80" s="377"/>
      <c r="H80" s="377"/>
      <c r="I80" s="377"/>
      <c r="J80" s="377"/>
      <c r="K80" s="377"/>
      <c r="L80" s="377"/>
      <c r="M80" s="377"/>
    </row>
  </sheetData>
  <mergeCells count="20">
    <mergeCell ref="A1:K1"/>
    <mergeCell ref="A2:K2"/>
    <mergeCell ref="B43:C43"/>
    <mergeCell ref="D43:E43"/>
    <mergeCell ref="F43:G43"/>
    <mergeCell ref="H43:I43"/>
    <mergeCell ref="J43:K43"/>
    <mergeCell ref="B7:C7"/>
    <mergeCell ref="D7:E7"/>
    <mergeCell ref="F7:G7"/>
    <mergeCell ref="H7:I7"/>
    <mergeCell ref="J7:K7"/>
    <mergeCell ref="B61:C61"/>
    <mergeCell ref="D61:E61"/>
    <mergeCell ref="L61:M61"/>
    <mergeCell ref="B25:C25"/>
    <mergeCell ref="D25:E25"/>
    <mergeCell ref="F25:G25"/>
    <mergeCell ref="H25:I25"/>
    <mergeCell ref="J25:K25"/>
  </mergeCells>
  <conditionalFormatting sqref="H38:I40">
    <cfRule type="cellIs" dxfId="51" priority="3" stopIfTrue="1" operator="lessThan">
      <formula>0</formula>
    </cfRule>
  </conditionalFormatting>
  <conditionalFormatting sqref="J57:K58">
    <cfRule type="cellIs" dxfId="50" priority="2" stopIfTrue="1" operator="lessThan">
      <formula>0</formula>
    </cfRule>
  </conditionalFormatting>
  <conditionalFormatting sqref="D74:E76">
    <cfRule type="cellIs" dxfId="49" priority="1" stopIfTrue="1" operator="lessThan">
      <formula>0</formula>
    </cfRule>
  </conditionalFormatting>
  <pageMargins left="0.7" right="0.7" top="0.78740157499999996" bottom="0.78740157499999996" header="0.3" footer="0.3"/>
  <pageSetup paperSize="9" scale="50" orientation="portrait" horizontalDpi="1200" verticalDpi="1200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 enableFormatConditionsCalculation="0">
    <pageSetUpPr fitToPage="1"/>
  </sheetPr>
  <dimension ref="A1:I75"/>
  <sheetViews>
    <sheetView zoomScaleNormal="100" zoomScaleSheetLayoutView="80" zoomScalePageLayoutView="70" workbookViewId="0">
      <selection activeCell="N40" sqref="N40"/>
    </sheetView>
  </sheetViews>
  <sheetFormatPr baseColWidth="10" defaultRowHeight="12.75" x14ac:dyDescent="0.2"/>
  <cols>
    <col min="1" max="1" width="29.7109375" style="245" customWidth="1"/>
    <col min="2" max="2" width="16.5703125" style="245" customWidth="1"/>
    <col min="3" max="3" width="17" style="245" customWidth="1"/>
    <col min="4" max="8" width="14.42578125" style="245" customWidth="1"/>
    <col min="9" max="9" width="15.7109375" style="245" customWidth="1"/>
    <col min="10" max="16384" width="11.42578125" style="245"/>
  </cols>
  <sheetData>
    <row r="1" spans="1:9" ht="15" x14ac:dyDescent="0.2">
      <c r="A1" s="468" t="s">
        <v>3007</v>
      </c>
      <c r="B1" s="468"/>
      <c r="C1" s="468"/>
      <c r="D1" s="468"/>
      <c r="E1" s="468"/>
      <c r="F1" s="468"/>
      <c r="G1" s="534"/>
      <c r="H1" s="534"/>
      <c r="I1" s="534"/>
    </row>
    <row r="2" spans="1:9" ht="15.75" x14ac:dyDescent="0.2">
      <c r="A2" s="502" t="s">
        <v>3391</v>
      </c>
      <c r="B2" s="502"/>
      <c r="C2" s="502"/>
      <c r="D2" s="502"/>
      <c r="E2" s="502"/>
      <c r="F2" s="502"/>
      <c r="G2" s="503"/>
      <c r="H2" s="503"/>
      <c r="I2" s="503"/>
    </row>
    <row r="3" spans="1:9" ht="15.75" x14ac:dyDescent="0.25">
      <c r="A3" s="214"/>
      <c r="B3" s="535"/>
      <c r="C3" s="535"/>
      <c r="D3" s="535"/>
      <c r="E3" s="535"/>
      <c r="F3" s="535"/>
      <c r="G3" s="535"/>
      <c r="H3" s="535"/>
      <c r="I3" s="535"/>
    </row>
    <row r="4" spans="1:9" ht="45" x14ac:dyDescent="0.2">
      <c r="A4" s="523" t="s">
        <v>3008</v>
      </c>
      <c r="B4" s="81" t="s">
        <v>1201</v>
      </c>
      <c r="C4" s="81" t="s">
        <v>1202</v>
      </c>
      <c r="D4" s="81" t="s">
        <v>1201</v>
      </c>
      <c r="E4" s="81" t="s">
        <v>1202</v>
      </c>
      <c r="F4" s="81" t="s">
        <v>1201</v>
      </c>
      <c r="G4" s="81" t="s">
        <v>1202</v>
      </c>
      <c r="H4" s="81" t="s">
        <v>1201</v>
      </c>
      <c r="I4" s="82" t="s">
        <v>1202</v>
      </c>
    </row>
    <row r="5" spans="1:9" ht="15" x14ac:dyDescent="0.25">
      <c r="A5" s="525"/>
      <c r="B5" s="83" t="s">
        <v>1441</v>
      </c>
      <c r="C5" s="198" t="s">
        <v>837</v>
      </c>
      <c r="D5" s="83" t="s">
        <v>1441</v>
      </c>
      <c r="E5" s="198" t="s">
        <v>837</v>
      </c>
      <c r="F5" s="83" t="s">
        <v>1441</v>
      </c>
      <c r="G5" s="198" t="s">
        <v>837</v>
      </c>
      <c r="H5" s="83" t="s">
        <v>1441</v>
      </c>
      <c r="I5" s="198" t="s">
        <v>837</v>
      </c>
    </row>
    <row r="6" spans="1:9" ht="45" customHeight="1" x14ac:dyDescent="0.25">
      <c r="A6" s="215"/>
      <c r="B6" s="460" t="s">
        <v>1203</v>
      </c>
      <c r="C6" s="449"/>
      <c r="D6" s="460" t="s">
        <v>1204</v>
      </c>
      <c r="E6" s="449"/>
      <c r="F6" s="460" t="s">
        <v>1205</v>
      </c>
      <c r="G6" s="449"/>
      <c r="H6" s="460" t="s">
        <v>1206</v>
      </c>
      <c r="I6" s="449"/>
    </row>
    <row r="7" spans="1:9" ht="15" x14ac:dyDescent="0.25">
      <c r="A7" s="8" t="s">
        <v>1602</v>
      </c>
      <c r="B7" s="405">
        <v>2198392</v>
      </c>
      <c r="C7" s="405">
        <v>561690731.45700002</v>
      </c>
      <c r="D7" s="405">
        <v>74589</v>
      </c>
      <c r="E7" s="405">
        <v>16321677.968</v>
      </c>
      <c r="F7" s="405">
        <v>392</v>
      </c>
      <c r="G7" s="405">
        <v>314297.45699999999</v>
      </c>
      <c r="H7" s="405">
        <v>122180</v>
      </c>
      <c r="I7" s="405">
        <v>56931235.478</v>
      </c>
    </row>
    <row r="8" spans="1:9" ht="15" x14ac:dyDescent="0.25">
      <c r="A8" s="39" t="s">
        <v>3009</v>
      </c>
      <c r="B8" s="405"/>
      <c r="C8" s="405"/>
      <c r="D8" s="405"/>
      <c r="E8" s="405"/>
      <c r="F8" s="405"/>
      <c r="G8" s="405"/>
      <c r="H8" s="405"/>
      <c r="I8" s="405"/>
    </row>
    <row r="9" spans="1:9" ht="15" x14ac:dyDescent="0.25">
      <c r="A9" s="8" t="s">
        <v>3010</v>
      </c>
      <c r="B9" s="405">
        <v>273087</v>
      </c>
      <c r="C9" s="405">
        <v>186181670.796</v>
      </c>
      <c r="D9" s="405">
        <v>12253</v>
      </c>
      <c r="E9" s="405">
        <v>5399211.4409999996</v>
      </c>
      <c r="F9" s="413" t="s">
        <v>3410</v>
      </c>
      <c r="G9" s="413" t="s">
        <v>3410</v>
      </c>
      <c r="H9" s="405">
        <v>11582</v>
      </c>
      <c r="I9" s="405">
        <v>32050721.552000001</v>
      </c>
    </row>
    <row r="10" spans="1:9" ht="15" x14ac:dyDescent="0.25">
      <c r="A10" s="39" t="s">
        <v>3011</v>
      </c>
      <c r="B10" s="405"/>
      <c r="C10" s="405"/>
      <c r="D10" s="405"/>
      <c r="E10" s="405"/>
      <c r="F10" s="405"/>
      <c r="G10" s="405"/>
      <c r="H10" s="405"/>
      <c r="I10" s="405"/>
    </row>
    <row r="11" spans="1:9" ht="15" x14ac:dyDescent="0.25">
      <c r="A11" s="8" t="s">
        <v>3012</v>
      </c>
      <c r="B11" s="405">
        <v>153034</v>
      </c>
      <c r="C11" s="405">
        <v>1302060903.786</v>
      </c>
      <c r="D11" s="405">
        <v>2105</v>
      </c>
      <c r="E11" s="405">
        <v>4863380.17</v>
      </c>
      <c r="F11" s="405">
        <v>653</v>
      </c>
      <c r="G11" s="405">
        <v>8408809.8990000002</v>
      </c>
      <c r="H11" s="405">
        <v>24065</v>
      </c>
      <c r="I11" s="405">
        <v>439550653.24299997</v>
      </c>
    </row>
    <row r="12" spans="1:9" ht="15" x14ac:dyDescent="0.25">
      <c r="A12" s="39" t="s">
        <v>1848</v>
      </c>
      <c r="B12" s="405"/>
      <c r="C12" s="405"/>
      <c r="D12" s="405"/>
      <c r="E12" s="405"/>
      <c r="F12" s="405"/>
      <c r="G12" s="405"/>
      <c r="H12" s="405"/>
      <c r="I12" s="405"/>
    </row>
    <row r="13" spans="1:9" ht="15" x14ac:dyDescent="0.25">
      <c r="A13" s="8" t="s">
        <v>1849</v>
      </c>
      <c r="B13" s="405">
        <v>8040</v>
      </c>
      <c r="C13" s="405">
        <v>1019169895.1</v>
      </c>
      <c r="D13" s="405">
        <v>87</v>
      </c>
      <c r="E13" s="405">
        <v>1721993.13</v>
      </c>
      <c r="F13" s="405">
        <v>30</v>
      </c>
      <c r="G13" s="405">
        <v>3073038.8730000001</v>
      </c>
      <c r="H13" s="405">
        <v>1265</v>
      </c>
      <c r="I13" s="405">
        <v>585463313.25100005</v>
      </c>
    </row>
    <row r="14" spans="1:9" ht="15" x14ac:dyDescent="0.25">
      <c r="A14" s="39" t="s">
        <v>1850</v>
      </c>
      <c r="B14" s="405"/>
      <c r="C14" s="405"/>
      <c r="D14" s="405"/>
      <c r="E14" s="405"/>
      <c r="F14" s="405"/>
      <c r="G14" s="405"/>
      <c r="H14" s="405"/>
      <c r="I14" s="405"/>
    </row>
    <row r="15" spans="1:9" ht="15" x14ac:dyDescent="0.25">
      <c r="A15" s="199" t="s">
        <v>1851</v>
      </c>
      <c r="B15" s="405">
        <v>535969</v>
      </c>
      <c r="C15" s="405">
        <v>2215900341.3439999</v>
      </c>
      <c r="D15" s="405">
        <v>3323</v>
      </c>
      <c r="E15" s="405">
        <v>7690118.517</v>
      </c>
      <c r="F15" s="405">
        <v>785</v>
      </c>
      <c r="G15" s="405">
        <v>3870043.5460000001</v>
      </c>
      <c r="H15" s="405">
        <v>74042</v>
      </c>
      <c r="I15" s="405">
        <v>818992731.47899997</v>
      </c>
    </row>
    <row r="16" spans="1:9" ht="15" x14ac:dyDescent="0.25">
      <c r="A16" s="39" t="s">
        <v>3013</v>
      </c>
      <c r="B16" s="405"/>
      <c r="C16" s="405"/>
      <c r="D16" s="405"/>
      <c r="E16" s="405"/>
      <c r="F16" s="405"/>
      <c r="G16" s="405"/>
      <c r="H16" s="405"/>
      <c r="I16" s="405"/>
    </row>
    <row r="17" spans="1:9" ht="15" x14ac:dyDescent="0.25">
      <c r="A17" s="199" t="s">
        <v>3014</v>
      </c>
      <c r="B17" s="405">
        <v>5573</v>
      </c>
      <c r="C17" s="405">
        <v>67180474.272</v>
      </c>
      <c r="D17" s="405">
        <v>1105</v>
      </c>
      <c r="E17" s="405">
        <v>3457031.9980000001</v>
      </c>
      <c r="F17" s="413" t="s">
        <v>3410</v>
      </c>
      <c r="G17" s="413" t="s">
        <v>3410</v>
      </c>
      <c r="H17" s="405">
        <v>518</v>
      </c>
      <c r="I17" s="405">
        <v>13736369.745999999</v>
      </c>
    </row>
    <row r="18" spans="1:9" ht="15" x14ac:dyDescent="0.25">
      <c r="A18" s="39" t="s">
        <v>3015</v>
      </c>
      <c r="B18" s="405"/>
      <c r="C18" s="405"/>
      <c r="D18" s="405"/>
      <c r="E18" s="405"/>
      <c r="F18" s="405"/>
      <c r="G18" s="405"/>
      <c r="H18" s="405"/>
      <c r="I18" s="405"/>
    </row>
    <row r="19" spans="1:9" ht="15" x14ac:dyDescent="0.25">
      <c r="A19" s="199" t="s">
        <v>3016</v>
      </c>
      <c r="B19" s="405">
        <v>6339</v>
      </c>
      <c r="C19" s="405">
        <v>39793485.794</v>
      </c>
      <c r="D19" s="405">
        <v>157</v>
      </c>
      <c r="E19" s="405">
        <v>478653.59600000002</v>
      </c>
      <c r="F19" s="413" t="s">
        <v>3410</v>
      </c>
      <c r="G19" s="413" t="s">
        <v>3410</v>
      </c>
      <c r="H19" s="405">
        <v>11</v>
      </c>
      <c r="I19" s="405">
        <v>129467.424</v>
      </c>
    </row>
    <row r="20" spans="1:9" ht="15" x14ac:dyDescent="0.25">
      <c r="A20" s="8" t="s">
        <v>539</v>
      </c>
      <c r="B20" s="405">
        <v>63104</v>
      </c>
      <c r="C20" s="405">
        <v>373589524.24800003</v>
      </c>
      <c r="D20" s="405">
        <v>664</v>
      </c>
      <c r="E20" s="405">
        <v>1325995.612</v>
      </c>
      <c r="F20" s="413" t="s">
        <v>3410</v>
      </c>
      <c r="G20" s="413" t="s">
        <v>3410</v>
      </c>
      <c r="H20" s="405">
        <v>3674</v>
      </c>
      <c r="I20" s="405">
        <v>61972492.306999996</v>
      </c>
    </row>
    <row r="21" spans="1:9" ht="15" x14ac:dyDescent="0.25">
      <c r="A21" s="199" t="s">
        <v>1219</v>
      </c>
      <c r="B21" s="405">
        <v>3243538</v>
      </c>
      <c r="C21" s="405">
        <v>5765567026.7969999</v>
      </c>
      <c r="D21" s="405">
        <v>94283</v>
      </c>
      <c r="E21" s="405">
        <v>41258062.431999996</v>
      </c>
      <c r="F21" s="405">
        <v>1970</v>
      </c>
      <c r="G21" s="405">
        <v>21258667.206999999</v>
      </c>
      <c r="H21" s="405">
        <v>237337</v>
      </c>
      <c r="I21" s="405">
        <v>2008826984.48</v>
      </c>
    </row>
    <row r="22" spans="1:9" ht="15.75" x14ac:dyDescent="0.25">
      <c r="A22" s="87"/>
      <c r="B22" s="217"/>
      <c r="C22" s="217"/>
      <c r="D22" s="217"/>
      <c r="E22" s="217"/>
      <c r="F22" s="217"/>
      <c r="G22" s="217"/>
      <c r="H22" s="217"/>
      <c r="I22" s="217"/>
    </row>
    <row r="23" spans="1:9" ht="57.75" customHeight="1" x14ac:dyDescent="0.25">
      <c r="A23" s="215"/>
      <c r="B23" s="460" t="s">
        <v>1220</v>
      </c>
      <c r="C23" s="449"/>
      <c r="D23" s="460" t="s">
        <v>2455</v>
      </c>
      <c r="E23" s="449"/>
      <c r="F23" s="460" t="s">
        <v>3017</v>
      </c>
      <c r="G23" s="449"/>
      <c r="H23" s="460" t="s">
        <v>2673</v>
      </c>
      <c r="I23" s="449"/>
    </row>
    <row r="24" spans="1:9" ht="15" x14ac:dyDescent="0.25">
      <c r="A24" s="8" t="s">
        <v>1602</v>
      </c>
      <c r="B24" s="405">
        <v>21592</v>
      </c>
      <c r="C24" s="405">
        <v>13346509.359999999</v>
      </c>
      <c r="D24" s="405">
        <v>614</v>
      </c>
      <c r="E24" s="405">
        <v>593219.99399999995</v>
      </c>
      <c r="F24" s="405">
        <v>6552</v>
      </c>
      <c r="G24" s="405">
        <v>1773458.7590000001</v>
      </c>
      <c r="H24" s="413" t="s">
        <v>3410</v>
      </c>
      <c r="I24" s="413" t="s">
        <v>3410</v>
      </c>
    </row>
    <row r="25" spans="1:9" ht="15" x14ac:dyDescent="0.25">
      <c r="A25" s="39" t="s">
        <v>3009</v>
      </c>
      <c r="B25" s="405"/>
      <c r="C25" s="405"/>
      <c r="D25" s="405"/>
      <c r="E25" s="405"/>
      <c r="F25" s="405"/>
      <c r="G25" s="405"/>
      <c r="H25" s="405"/>
      <c r="I25" s="405"/>
    </row>
    <row r="26" spans="1:9" ht="15" x14ac:dyDescent="0.25">
      <c r="A26" s="8" t="s">
        <v>3010</v>
      </c>
      <c r="B26" s="405">
        <v>1786</v>
      </c>
      <c r="C26" s="405">
        <v>5136990.7510000002</v>
      </c>
      <c r="D26" s="405">
        <v>85</v>
      </c>
      <c r="E26" s="405">
        <v>174776.383</v>
      </c>
      <c r="F26" s="405">
        <v>802</v>
      </c>
      <c r="G26" s="405">
        <v>576600.08100000001</v>
      </c>
      <c r="H26" s="413" t="s">
        <v>3410</v>
      </c>
      <c r="I26" s="413" t="s">
        <v>3410</v>
      </c>
    </row>
    <row r="27" spans="1:9" ht="15" x14ac:dyDescent="0.25">
      <c r="A27" s="39" t="s">
        <v>3011</v>
      </c>
      <c r="B27" s="405"/>
      <c r="C27" s="405"/>
      <c r="D27" s="405"/>
      <c r="E27" s="405"/>
      <c r="F27" s="405"/>
      <c r="G27" s="405"/>
      <c r="H27" s="405"/>
      <c r="I27" s="405"/>
    </row>
    <row r="28" spans="1:9" ht="15" x14ac:dyDescent="0.25">
      <c r="A28" s="8" t="s">
        <v>3012</v>
      </c>
      <c r="B28" s="405">
        <v>2012</v>
      </c>
      <c r="C28" s="405">
        <v>67149080.812999994</v>
      </c>
      <c r="D28" s="405">
        <v>499</v>
      </c>
      <c r="E28" s="405">
        <v>14543961.273</v>
      </c>
      <c r="F28" s="405">
        <v>1238</v>
      </c>
      <c r="G28" s="405">
        <v>7601700.1260000002</v>
      </c>
      <c r="H28" s="405">
        <v>23</v>
      </c>
      <c r="I28" s="405">
        <v>5251399.148</v>
      </c>
    </row>
    <row r="29" spans="1:9" ht="15" x14ac:dyDescent="0.25">
      <c r="A29" s="39" t="s">
        <v>1848</v>
      </c>
      <c r="B29" s="405"/>
      <c r="C29" s="405"/>
      <c r="D29" s="405"/>
      <c r="E29" s="405"/>
      <c r="F29" s="405"/>
      <c r="G29" s="405"/>
      <c r="H29" s="405"/>
      <c r="I29" s="405"/>
    </row>
    <row r="30" spans="1:9" ht="15" x14ac:dyDescent="0.25">
      <c r="A30" s="8" t="s">
        <v>1849</v>
      </c>
      <c r="B30" s="405">
        <v>62</v>
      </c>
      <c r="C30" s="405">
        <v>11380387.02</v>
      </c>
      <c r="D30" s="405">
        <v>18</v>
      </c>
      <c r="E30" s="405">
        <v>2819260.4419999998</v>
      </c>
      <c r="F30" s="405">
        <v>36</v>
      </c>
      <c r="G30" s="405">
        <v>561004.91200000001</v>
      </c>
      <c r="H30" s="413" t="s">
        <v>3410</v>
      </c>
      <c r="I30" s="413" t="s">
        <v>3410</v>
      </c>
    </row>
    <row r="31" spans="1:9" ht="15" x14ac:dyDescent="0.25">
      <c r="A31" s="39" t="s">
        <v>1850</v>
      </c>
      <c r="B31" s="405"/>
      <c r="C31" s="405"/>
      <c r="D31" s="405"/>
      <c r="E31" s="405"/>
      <c r="F31" s="405"/>
      <c r="G31" s="405"/>
      <c r="H31" s="405"/>
      <c r="I31" s="405"/>
    </row>
    <row r="32" spans="1:9" ht="15" x14ac:dyDescent="0.25">
      <c r="A32" s="199" t="s">
        <v>1851</v>
      </c>
      <c r="B32" s="405">
        <v>4364</v>
      </c>
      <c r="C32" s="405">
        <v>72355506.383000001</v>
      </c>
      <c r="D32" s="405">
        <v>958</v>
      </c>
      <c r="E32" s="405">
        <v>20789967.817000002</v>
      </c>
      <c r="F32" s="405">
        <v>4449</v>
      </c>
      <c r="G32" s="405">
        <v>10814673.277000001</v>
      </c>
      <c r="H32" s="413" t="s">
        <v>3410</v>
      </c>
      <c r="I32" s="413" t="s">
        <v>3410</v>
      </c>
    </row>
    <row r="33" spans="1:9" ht="15" x14ac:dyDescent="0.25">
      <c r="A33" s="39" t="s">
        <v>3013</v>
      </c>
      <c r="B33" s="405"/>
      <c r="C33" s="405"/>
      <c r="D33" s="405"/>
      <c r="E33" s="405"/>
      <c r="F33" s="405"/>
      <c r="G33" s="405"/>
      <c r="H33" s="405"/>
      <c r="I33" s="405"/>
    </row>
    <row r="34" spans="1:9" ht="15" x14ac:dyDescent="0.25">
      <c r="A34" s="199" t="s">
        <v>3014</v>
      </c>
      <c r="B34" s="405">
        <v>236</v>
      </c>
      <c r="C34" s="405">
        <v>12832901.463</v>
      </c>
      <c r="D34" s="413" t="s">
        <v>3410</v>
      </c>
      <c r="E34" s="413" t="s">
        <v>3410</v>
      </c>
      <c r="F34" s="413" t="s">
        <v>3410</v>
      </c>
      <c r="G34" s="413" t="s">
        <v>3410</v>
      </c>
      <c r="H34" s="413" t="s">
        <v>3410</v>
      </c>
      <c r="I34" s="413" t="s">
        <v>3410</v>
      </c>
    </row>
    <row r="35" spans="1:9" ht="15" x14ac:dyDescent="0.25">
      <c r="A35" s="39" t="s">
        <v>3015</v>
      </c>
      <c r="B35" s="405"/>
      <c r="C35" s="405"/>
      <c r="D35" s="405"/>
      <c r="E35" s="405"/>
      <c r="F35" s="405"/>
      <c r="G35" s="405"/>
      <c r="H35" s="405"/>
      <c r="I35" s="405"/>
    </row>
    <row r="36" spans="1:9" ht="15" x14ac:dyDescent="0.25">
      <c r="A36" s="199" t="s">
        <v>3016</v>
      </c>
      <c r="B36" s="413" t="s">
        <v>3410</v>
      </c>
      <c r="C36" s="413" t="s">
        <v>3410</v>
      </c>
      <c r="D36" s="414" t="s">
        <v>3411</v>
      </c>
      <c r="E36" s="414" t="s">
        <v>3411</v>
      </c>
      <c r="F36" s="414" t="s">
        <v>3411</v>
      </c>
      <c r="G36" s="414" t="s">
        <v>3411</v>
      </c>
      <c r="H36" s="414" t="s">
        <v>3411</v>
      </c>
      <c r="I36" s="414" t="s">
        <v>3411</v>
      </c>
    </row>
    <row r="37" spans="1:9" ht="15" x14ac:dyDescent="0.25">
      <c r="A37" s="8" t="s">
        <v>539</v>
      </c>
      <c r="B37" s="413" t="s">
        <v>3410</v>
      </c>
      <c r="C37" s="413" t="s">
        <v>3410</v>
      </c>
      <c r="D37" s="413" t="s">
        <v>3410</v>
      </c>
      <c r="E37" s="413" t="s">
        <v>3410</v>
      </c>
      <c r="F37" s="413" t="s">
        <v>3410</v>
      </c>
      <c r="G37" s="413" t="s">
        <v>3410</v>
      </c>
      <c r="H37" s="413" t="s">
        <v>3410</v>
      </c>
      <c r="I37" s="413" t="s">
        <v>3410</v>
      </c>
    </row>
    <row r="38" spans="1:9" ht="15" x14ac:dyDescent="0.25">
      <c r="A38" s="199" t="s">
        <v>1219</v>
      </c>
      <c r="B38" s="405">
        <v>30323</v>
      </c>
      <c r="C38" s="405">
        <v>185281663.72299999</v>
      </c>
      <c r="D38" s="405">
        <v>2300</v>
      </c>
      <c r="E38" s="405">
        <v>42000534.722000003</v>
      </c>
      <c r="F38" s="405">
        <v>13164</v>
      </c>
      <c r="G38" s="405">
        <v>21419321.778999999</v>
      </c>
      <c r="H38" s="405">
        <v>127</v>
      </c>
      <c r="I38" s="405">
        <v>151688464.14199999</v>
      </c>
    </row>
    <row r="39" spans="1:9" ht="15.75" x14ac:dyDescent="0.25">
      <c r="A39" s="218"/>
      <c r="B39" s="217"/>
      <c r="C39" s="217"/>
      <c r="D39" s="217"/>
      <c r="E39" s="217"/>
      <c r="F39" s="217"/>
      <c r="G39" s="217"/>
      <c r="H39" s="217"/>
      <c r="I39" s="217"/>
    </row>
    <row r="40" spans="1:9" ht="54" customHeight="1" x14ac:dyDescent="0.25">
      <c r="A40" s="215"/>
      <c r="B40" s="460" t="s">
        <v>2674</v>
      </c>
      <c r="C40" s="449"/>
      <c r="D40" s="460" t="s">
        <v>2675</v>
      </c>
      <c r="E40" s="449"/>
      <c r="F40" s="460" t="s">
        <v>2676</v>
      </c>
      <c r="G40" s="449"/>
      <c r="H40" s="460" t="s">
        <v>3018</v>
      </c>
      <c r="I40" s="449"/>
    </row>
    <row r="41" spans="1:9" ht="15" x14ac:dyDescent="0.25">
      <c r="A41" s="8" t="s">
        <v>1602</v>
      </c>
      <c r="B41" s="405">
        <v>933</v>
      </c>
      <c r="C41" s="405">
        <v>542270.44900000002</v>
      </c>
      <c r="D41" s="405">
        <v>101</v>
      </c>
      <c r="E41" s="405">
        <v>94648.52</v>
      </c>
      <c r="F41" s="405">
        <v>2269</v>
      </c>
      <c r="G41" s="405">
        <v>2869116.341</v>
      </c>
      <c r="H41" s="405">
        <v>6573</v>
      </c>
      <c r="I41" s="405">
        <v>2144267.1370000001</v>
      </c>
    </row>
    <row r="42" spans="1:9" ht="15" x14ac:dyDescent="0.25">
      <c r="A42" s="39" t="s">
        <v>3009</v>
      </c>
      <c r="B42" s="405"/>
      <c r="C42" s="405"/>
      <c r="D42" s="405"/>
      <c r="E42" s="405"/>
      <c r="F42" s="405"/>
      <c r="G42" s="405"/>
      <c r="H42" s="405"/>
      <c r="I42" s="405"/>
    </row>
    <row r="43" spans="1:9" ht="15" x14ac:dyDescent="0.25">
      <c r="A43" s="8" t="s">
        <v>3010</v>
      </c>
      <c r="B43" s="405">
        <v>130</v>
      </c>
      <c r="C43" s="405">
        <v>3767367.6230000001</v>
      </c>
      <c r="D43" s="405">
        <v>26</v>
      </c>
      <c r="E43" s="405">
        <v>70135.114000000001</v>
      </c>
      <c r="F43" s="405">
        <v>330</v>
      </c>
      <c r="G43" s="405">
        <v>4744533.8059999999</v>
      </c>
      <c r="H43" s="405">
        <v>641</v>
      </c>
      <c r="I43" s="405">
        <v>856053.12899999996</v>
      </c>
    </row>
    <row r="44" spans="1:9" ht="15" x14ac:dyDescent="0.25">
      <c r="A44" s="39" t="s">
        <v>3011</v>
      </c>
      <c r="B44" s="405"/>
      <c r="C44" s="405"/>
      <c r="D44" s="405"/>
      <c r="E44" s="405"/>
      <c r="F44" s="405"/>
      <c r="G44" s="405"/>
      <c r="H44" s="405"/>
      <c r="I44" s="405"/>
    </row>
    <row r="45" spans="1:9" ht="15" x14ac:dyDescent="0.25">
      <c r="A45" s="8" t="s">
        <v>3012</v>
      </c>
      <c r="B45" s="405">
        <v>703</v>
      </c>
      <c r="C45" s="405">
        <v>22838170.357000001</v>
      </c>
      <c r="D45" s="405">
        <v>182</v>
      </c>
      <c r="E45" s="405">
        <v>17387472.030999999</v>
      </c>
      <c r="F45" s="405">
        <v>1414</v>
      </c>
      <c r="G45" s="405">
        <v>26595915.022999998</v>
      </c>
      <c r="H45" s="405">
        <v>1833</v>
      </c>
      <c r="I45" s="405">
        <v>17745506.225000001</v>
      </c>
    </row>
    <row r="46" spans="1:9" ht="15" x14ac:dyDescent="0.25">
      <c r="A46" s="39" t="s">
        <v>1848</v>
      </c>
      <c r="B46" s="405"/>
      <c r="C46" s="405"/>
      <c r="D46" s="405"/>
      <c r="E46" s="405"/>
      <c r="F46" s="405"/>
      <c r="G46" s="405"/>
      <c r="H46" s="405"/>
      <c r="I46" s="405"/>
    </row>
    <row r="47" spans="1:9" ht="15" x14ac:dyDescent="0.25">
      <c r="A47" s="8" t="s">
        <v>1849</v>
      </c>
      <c r="B47" s="405">
        <v>76</v>
      </c>
      <c r="C47" s="405">
        <v>66208093.872000001</v>
      </c>
      <c r="D47" s="405">
        <v>40</v>
      </c>
      <c r="E47" s="405">
        <v>16026625.42</v>
      </c>
      <c r="F47" s="405">
        <v>59</v>
      </c>
      <c r="G47" s="405">
        <v>15730952.892000001</v>
      </c>
      <c r="H47" s="405">
        <v>52</v>
      </c>
      <c r="I47" s="405">
        <v>6790231.2199999997</v>
      </c>
    </row>
    <row r="48" spans="1:9" ht="15" x14ac:dyDescent="0.25">
      <c r="A48" s="39" t="s">
        <v>1850</v>
      </c>
      <c r="B48" s="405"/>
      <c r="C48" s="405"/>
      <c r="D48" s="405"/>
      <c r="E48" s="405"/>
      <c r="F48" s="405"/>
      <c r="G48" s="405"/>
      <c r="H48" s="405"/>
      <c r="I48" s="405"/>
    </row>
    <row r="49" spans="1:9" ht="15" x14ac:dyDescent="0.25">
      <c r="A49" s="199" t="s">
        <v>1851</v>
      </c>
      <c r="B49" s="405">
        <v>2092</v>
      </c>
      <c r="C49" s="405">
        <v>53379385.880000003</v>
      </c>
      <c r="D49" s="405">
        <v>534</v>
      </c>
      <c r="E49" s="405">
        <v>32489647.392000001</v>
      </c>
      <c r="F49" s="405">
        <v>3683</v>
      </c>
      <c r="G49" s="405">
        <v>36895447.93</v>
      </c>
      <c r="H49" s="405">
        <v>2953</v>
      </c>
      <c r="I49" s="405">
        <v>17633906.543000001</v>
      </c>
    </row>
    <row r="50" spans="1:9" ht="15" x14ac:dyDescent="0.25">
      <c r="A50" s="39" t="s">
        <v>3013</v>
      </c>
      <c r="B50" s="405"/>
      <c r="C50" s="405"/>
      <c r="D50" s="405"/>
      <c r="E50" s="405"/>
      <c r="F50" s="405"/>
      <c r="G50" s="405"/>
      <c r="H50" s="405"/>
      <c r="I50" s="405"/>
    </row>
    <row r="51" spans="1:9" ht="15" x14ac:dyDescent="0.25">
      <c r="A51" s="199" t="s">
        <v>3014</v>
      </c>
      <c r="B51" s="413" t="s">
        <v>3410</v>
      </c>
      <c r="C51" s="413" t="s">
        <v>3410</v>
      </c>
      <c r="D51" s="413" t="s">
        <v>3410</v>
      </c>
      <c r="E51" s="413" t="s">
        <v>3410</v>
      </c>
      <c r="F51" s="414" t="s">
        <v>3411</v>
      </c>
      <c r="G51" s="414" t="s">
        <v>3411</v>
      </c>
      <c r="H51" s="405">
        <v>7</v>
      </c>
      <c r="I51" s="405">
        <v>4285.4089999999997</v>
      </c>
    </row>
    <row r="52" spans="1:9" ht="15" x14ac:dyDescent="0.25">
      <c r="A52" s="39" t="s">
        <v>3015</v>
      </c>
      <c r="B52" s="405"/>
      <c r="C52" s="405"/>
      <c r="D52" s="405"/>
      <c r="E52" s="405"/>
      <c r="F52" s="405"/>
      <c r="G52" s="405"/>
      <c r="H52" s="405"/>
      <c r="I52" s="405"/>
    </row>
    <row r="53" spans="1:9" ht="15" x14ac:dyDescent="0.25">
      <c r="A53" s="199" t="s">
        <v>3016</v>
      </c>
      <c r="B53" s="414" t="s">
        <v>3411</v>
      </c>
      <c r="C53" s="414" t="s">
        <v>3411</v>
      </c>
      <c r="D53" s="414" t="s">
        <v>3411</v>
      </c>
      <c r="E53" s="414" t="s">
        <v>3411</v>
      </c>
      <c r="F53" s="414" t="s">
        <v>3411</v>
      </c>
      <c r="G53" s="414" t="s">
        <v>3411</v>
      </c>
      <c r="H53" s="414" t="s">
        <v>3411</v>
      </c>
      <c r="I53" s="414" t="s">
        <v>3411</v>
      </c>
    </row>
    <row r="54" spans="1:9" ht="15" x14ac:dyDescent="0.25">
      <c r="A54" s="8" t="s">
        <v>539</v>
      </c>
      <c r="B54" s="413" t="s">
        <v>3410</v>
      </c>
      <c r="C54" s="413" t="s">
        <v>3410</v>
      </c>
      <c r="D54" s="413" t="s">
        <v>3410</v>
      </c>
      <c r="E54" s="413" t="s">
        <v>3410</v>
      </c>
      <c r="F54" s="405">
        <v>242</v>
      </c>
      <c r="G54" s="405">
        <v>5723169.8669999996</v>
      </c>
      <c r="H54" s="405">
        <v>125</v>
      </c>
      <c r="I54" s="405">
        <v>4226054.84</v>
      </c>
    </row>
    <row r="55" spans="1:9" ht="15" x14ac:dyDescent="0.25">
      <c r="A55" s="199" t="s">
        <v>1219</v>
      </c>
      <c r="B55" s="405">
        <v>4162</v>
      </c>
      <c r="C55" s="405">
        <v>150985499.83199999</v>
      </c>
      <c r="D55" s="405">
        <v>939</v>
      </c>
      <c r="E55" s="405">
        <v>71071959.775000006</v>
      </c>
      <c r="F55" s="405">
        <v>7997</v>
      </c>
      <c r="G55" s="405">
        <v>92559135.858999997</v>
      </c>
      <c r="H55" s="405">
        <v>12184</v>
      </c>
      <c r="I55" s="405">
        <v>49400304.502999999</v>
      </c>
    </row>
    <row r="56" spans="1:9" ht="15.75" x14ac:dyDescent="0.25">
      <c r="A56" s="216"/>
      <c r="B56" s="217"/>
      <c r="C56" s="217"/>
      <c r="D56" s="217"/>
      <c r="E56" s="217"/>
      <c r="F56" s="217"/>
      <c r="G56" s="217"/>
      <c r="H56" s="217"/>
      <c r="I56" s="217"/>
    </row>
    <row r="57" spans="1:9" ht="59.25" customHeight="1" x14ac:dyDescent="0.25">
      <c r="A57" s="215"/>
      <c r="B57" s="460" t="s">
        <v>3369</v>
      </c>
      <c r="C57" s="449"/>
      <c r="D57" s="460" t="s">
        <v>2679</v>
      </c>
      <c r="E57" s="449"/>
      <c r="F57" s="460" t="s">
        <v>2680</v>
      </c>
      <c r="G57" s="449"/>
      <c r="H57" s="460" t="s">
        <v>2681</v>
      </c>
      <c r="I57" s="449"/>
    </row>
    <row r="58" spans="1:9" ht="15" x14ac:dyDescent="0.25">
      <c r="A58" s="8" t="s">
        <v>1602</v>
      </c>
      <c r="B58" s="405">
        <v>1551</v>
      </c>
      <c r="C58" s="405">
        <v>816446.05900000001</v>
      </c>
      <c r="D58" s="405">
        <v>25308</v>
      </c>
      <c r="E58" s="405">
        <v>11473669.477</v>
      </c>
      <c r="F58" s="405">
        <v>3654</v>
      </c>
      <c r="G58" s="405">
        <v>1555613.135</v>
      </c>
      <c r="H58" s="405">
        <v>2306</v>
      </c>
      <c r="I58" s="405">
        <v>2574204.5789999999</v>
      </c>
    </row>
    <row r="59" spans="1:9" ht="15" x14ac:dyDescent="0.25">
      <c r="A59" s="39" t="s">
        <v>3009</v>
      </c>
      <c r="B59" s="405"/>
      <c r="C59" s="405"/>
      <c r="D59" s="405"/>
      <c r="E59" s="405"/>
      <c r="F59" s="405"/>
      <c r="G59" s="405"/>
      <c r="H59" s="405"/>
      <c r="I59" s="405"/>
    </row>
    <row r="60" spans="1:9" ht="15" x14ac:dyDescent="0.25">
      <c r="A60" s="8" t="s">
        <v>3010</v>
      </c>
      <c r="B60" s="405">
        <v>176</v>
      </c>
      <c r="C60" s="405">
        <v>1239239.3559999999</v>
      </c>
      <c r="D60" s="405">
        <v>2228</v>
      </c>
      <c r="E60" s="405">
        <v>2759820.04</v>
      </c>
      <c r="F60" s="405">
        <v>365</v>
      </c>
      <c r="G60" s="405">
        <v>2932005.7080000001</v>
      </c>
      <c r="H60" s="405">
        <v>258</v>
      </c>
      <c r="I60" s="405">
        <v>609083.85199999996</v>
      </c>
    </row>
    <row r="61" spans="1:9" ht="15" x14ac:dyDescent="0.25">
      <c r="A61" s="39" t="s">
        <v>3011</v>
      </c>
      <c r="B61" s="405"/>
      <c r="C61" s="405"/>
      <c r="D61" s="405"/>
      <c r="E61" s="405"/>
      <c r="F61" s="405"/>
      <c r="G61" s="405"/>
      <c r="H61" s="405"/>
      <c r="I61" s="405"/>
    </row>
    <row r="62" spans="1:9" ht="15" x14ac:dyDescent="0.25">
      <c r="A62" s="8" t="s">
        <v>3012</v>
      </c>
      <c r="B62" s="405">
        <v>591</v>
      </c>
      <c r="C62" s="405">
        <v>21709264.465</v>
      </c>
      <c r="D62" s="405">
        <v>4755</v>
      </c>
      <c r="E62" s="405">
        <v>47942631.016000003</v>
      </c>
      <c r="F62" s="405">
        <v>1100</v>
      </c>
      <c r="G62" s="405">
        <v>22135947.760000002</v>
      </c>
      <c r="H62" s="405">
        <v>883</v>
      </c>
      <c r="I62" s="405">
        <v>21327786.392000001</v>
      </c>
    </row>
    <row r="63" spans="1:9" ht="15" x14ac:dyDescent="0.25">
      <c r="A63" s="39" t="s">
        <v>1848</v>
      </c>
      <c r="B63" s="405"/>
      <c r="C63" s="405"/>
      <c r="D63" s="405"/>
      <c r="E63" s="405"/>
      <c r="F63" s="405"/>
      <c r="G63" s="405"/>
      <c r="H63" s="405"/>
      <c r="I63" s="405"/>
    </row>
    <row r="64" spans="1:9" ht="15" x14ac:dyDescent="0.25">
      <c r="A64" s="8" t="s">
        <v>1849</v>
      </c>
      <c r="B64" s="405">
        <v>42</v>
      </c>
      <c r="C64" s="405">
        <v>43143361.239</v>
      </c>
      <c r="D64" s="405">
        <v>100</v>
      </c>
      <c r="E64" s="405">
        <v>5048535.6119999997</v>
      </c>
      <c r="F64" s="405">
        <v>238</v>
      </c>
      <c r="G64" s="405">
        <v>41622886.130000003</v>
      </c>
      <c r="H64" s="405">
        <v>88</v>
      </c>
      <c r="I64" s="405">
        <v>8917494.5840000007</v>
      </c>
    </row>
    <row r="65" spans="1:9" ht="15" x14ac:dyDescent="0.25">
      <c r="A65" s="39" t="s">
        <v>1850</v>
      </c>
      <c r="B65" s="405"/>
      <c r="C65" s="405"/>
      <c r="D65" s="405"/>
      <c r="E65" s="405"/>
      <c r="F65" s="405"/>
      <c r="G65" s="405"/>
      <c r="H65" s="405"/>
      <c r="I65" s="405"/>
    </row>
    <row r="66" spans="1:9" ht="15" x14ac:dyDescent="0.25">
      <c r="A66" s="199" t="s">
        <v>1851</v>
      </c>
      <c r="B66" s="405">
        <v>1516</v>
      </c>
      <c r="C66" s="405">
        <v>41723399.950000003</v>
      </c>
      <c r="D66" s="405">
        <v>13571</v>
      </c>
      <c r="E66" s="405">
        <v>59184550.156000003</v>
      </c>
      <c r="F66" s="405">
        <v>6368</v>
      </c>
      <c r="G66" s="405">
        <v>49151990.788000003</v>
      </c>
      <c r="H66" s="405">
        <v>3941</v>
      </c>
      <c r="I66" s="405">
        <v>39544719.814000003</v>
      </c>
    </row>
    <row r="67" spans="1:9" ht="15" x14ac:dyDescent="0.25">
      <c r="A67" s="39" t="s">
        <v>3013</v>
      </c>
      <c r="B67" s="405"/>
      <c r="C67" s="405"/>
      <c r="D67" s="405"/>
      <c r="E67" s="405"/>
      <c r="F67" s="405"/>
      <c r="G67" s="405"/>
      <c r="H67" s="405"/>
      <c r="I67" s="405"/>
    </row>
    <row r="68" spans="1:9" ht="15" x14ac:dyDescent="0.25">
      <c r="A68" s="199" t="s">
        <v>3014</v>
      </c>
      <c r="B68" s="414" t="s">
        <v>3411</v>
      </c>
      <c r="C68" s="414" t="s">
        <v>3411</v>
      </c>
      <c r="D68" s="405">
        <v>5</v>
      </c>
      <c r="E68" s="405">
        <v>3391.6729999999998</v>
      </c>
      <c r="F68" s="405">
        <v>5</v>
      </c>
      <c r="G68" s="405">
        <v>815.17</v>
      </c>
      <c r="H68" s="405">
        <v>3</v>
      </c>
      <c r="I68" s="405">
        <v>10837.352000000001</v>
      </c>
    </row>
    <row r="69" spans="1:9" ht="15" x14ac:dyDescent="0.25">
      <c r="A69" s="39" t="s">
        <v>3015</v>
      </c>
      <c r="B69" s="405"/>
      <c r="C69" s="405"/>
      <c r="D69" s="405"/>
      <c r="E69" s="405"/>
      <c r="F69" s="405"/>
      <c r="G69" s="405"/>
      <c r="H69" s="405"/>
      <c r="I69" s="405"/>
    </row>
    <row r="70" spans="1:9" ht="15" x14ac:dyDescent="0.25">
      <c r="A70" s="199" t="s">
        <v>3016</v>
      </c>
      <c r="B70" s="414" t="s">
        <v>3411</v>
      </c>
      <c r="C70" s="414" t="s">
        <v>3411</v>
      </c>
      <c r="D70" s="414" t="s">
        <v>3411</v>
      </c>
      <c r="E70" s="414" t="s">
        <v>3411</v>
      </c>
      <c r="F70" s="414" t="s">
        <v>3411</v>
      </c>
      <c r="G70" s="414" t="s">
        <v>3411</v>
      </c>
      <c r="H70" s="414" t="s">
        <v>3411</v>
      </c>
      <c r="I70" s="414" t="s">
        <v>3411</v>
      </c>
    </row>
    <row r="71" spans="1:9" ht="15" x14ac:dyDescent="0.25">
      <c r="A71" s="8" t="s">
        <v>539</v>
      </c>
      <c r="B71" s="405">
        <v>176</v>
      </c>
      <c r="C71" s="405">
        <v>4082296.824</v>
      </c>
      <c r="D71" s="405">
        <v>478</v>
      </c>
      <c r="E71" s="405">
        <v>2443465.4530000002</v>
      </c>
      <c r="F71" s="405">
        <v>256</v>
      </c>
      <c r="G71" s="405">
        <v>4185958.0440000002</v>
      </c>
      <c r="H71" s="405">
        <v>179</v>
      </c>
      <c r="I71" s="405">
        <v>1948609.2660000001</v>
      </c>
    </row>
    <row r="72" spans="1:9" ht="15" x14ac:dyDescent="0.25">
      <c r="A72" s="199" t="s">
        <v>1219</v>
      </c>
      <c r="B72" s="405">
        <v>4052</v>
      </c>
      <c r="C72" s="405">
        <v>112714007.89300001</v>
      </c>
      <c r="D72" s="405">
        <v>46445</v>
      </c>
      <c r="E72" s="405">
        <v>128856063.427</v>
      </c>
      <c r="F72" s="405">
        <v>11986</v>
      </c>
      <c r="G72" s="405">
        <v>121585216.735</v>
      </c>
      <c r="H72" s="405">
        <v>7658</v>
      </c>
      <c r="I72" s="405">
        <v>74932735.839000002</v>
      </c>
    </row>
    <row r="73" spans="1:9" ht="15.75" x14ac:dyDescent="0.25">
      <c r="A73" s="219"/>
      <c r="B73" s="217"/>
      <c r="C73" s="217"/>
      <c r="D73" s="217"/>
      <c r="E73" s="217"/>
      <c r="F73" s="217"/>
      <c r="G73" s="217"/>
      <c r="H73" s="217"/>
      <c r="I73" s="217"/>
    </row>
    <row r="74" spans="1:9" ht="15.75" x14ac:dyDescent="0.25">
      <c r="A74" s="192" t="s">
        <v>1692</v>
      </c>
      <c r="B74" s="18"/>
      <c r="C74" s="18"/>
      <c r="D74" s="18"/>
      <c r="E74" s="18"/>
      <c r="F74" s="18"/>
      <c r="G74" s="18"/>
      <c r="H74" s="18"/>
      <c r="I74" s="18"/>
    </row>
    <row r="75" spans="1:9" ht="15.75" x14ac:dyDescent="0.25">
      <c r="A75" s="87" t="s">
        <v>1693</v>
      </c>
      <c r="B75" s="18"/>
      <c r="C75" s="18"/>
      <c r="D75" s="18"/>
      <c r="E75" s="18"/>
      <c r="F75" s="18"/>
      <c r="G75" s="18"/>
      <c r="H75" s="18"/>
      <c r="I75" s="18"/>
    </row>
  </sheetData>
  <sheetProtection selectLockedCells="1" selectUnlockedCells="1"/>
  <mergeCells count="20">
    <mergeCell ref="A1:I1"/>
    <mergeCell ref="A2:I2"/>
    <mergeCell ref="A4:A5"/>
    <mergeCell ref="B6:C6"/>
    <mergeCell ref="D6:E6"/>
    <mergeCell ref="F6:G6"/>
    <mergeCell ref="H6:I6"/>
    <mergeCell ref="B3:I3"/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</mergeCells>
  <phoneticPr fontId="12" type="noConversion"/>
  <conditionalFormatting sqref="B7:I7 B11:I11 B9:E9 B15:I16 B13:I13 H9:I9 B18:I18 B17:E17 H17:I17 B21:I21 B19:E20 H19:I20">
    <cfRule type="cellIs" dxfId="48" priority="13" stopIfTrue="1" operator="lessThan">
      <formula>0</formula>
    </cfRule>
  </conditionalFormatting>
  <conditionalFormatting sqref="B24:G24 B28:I28 B26:G26 B33:I33 B30:G30 B38:I38 B35:I35 B34:C34 D36:I36 B32:G32">
    <cfRule type="cellIs" dxfId="47" priority="12" stopIfTrue="1" operator="lessThan">
      <formula>0</formula>
    </cfRule>
  </conditionalFormatting>
  <conditionalFormatting sqref="B41:I41 B45:I45 B43:I43 B49:I50 B47:I47 B52:I52 H51:I51 B55:I55 F54:I54">
    <cfRule type="cellIs" dxfId="46" priority="11" stopIfTrue="1" operator="lessThan">
      <formula>0</formula>
    </cfRule>
  </conditionalFormatting>
  <conditionalFormatting sqref="B58:I58 B62:I62 B60:I60 B66:I67 B64:I64 B69:I69 D68:I68 B71:I72">
    <cfRule type="cellIs" dxfId="45" priority="10" stopIfTrue="1" operator="lessThan">
      <formula>0</formula>
    </cfRule>
  </conditionalFormatting>
  <conditionalFormatting sqref="F9:G9">
    <cfRule type="cellIs" dxfId="44" priority="9" stopIfTrue="1" operator="lessThan">
      <formula>0</formula>
    </cfRule>
  </conditionalFormatting>
  <conditionalFormatting sqref="F19:G20 F17:G17">
    <cfRule type="cellIs" dxfId="43" priority="8" stopIfTrue="1" operator="lessThan">
      <formula>0</formula>
    </cfRule>
  </conditionalFormatting>
  <conditionalFormatting sqref="B36:C37">
    <cfRule type="cellIs" dxfId="42" priority="7" stopIfTrue="1" operator="lessThan">
      <formula>0</formula>
    </cfRule>
  </conditionalFormatting>
  <conditionalFormatting sqref="D34:I34">
    <cfRule type="cellIs" dxfId="41" priority="6" stopIfTrue="1" operator="lessThan">
      <formula>0</formula>
    </cfRule>
  </conditionalFormatting>
  <conditionalFormatting sqref="D37:I37">
    <cfRule type="cellIs" dxfId="40" priority="5" stopIfTrue="1" operator="lessThan">
      <formula>0</formula>
    </cfRule>
  </conditionalFormatting>
  <conditionalFormatting sqref="B54:E54 B51:E51">
    <cfRule type="cellIs" dxfId="39" priority="4" stopIfTrue="1" operator="lessThan">
      <formula>0</formula>
    </cfRule>
  </conditionalFormatting>
  <conditionalFormatting sqref="F51:G51 B53:I53">
    <cfRule type="cellIs" dxfId="38" priority="3" stopIfTrue="1" operator="lessThan">
      <formula>0</formula>
    </cfRule>
  </conditionalFormatting>
  <conditionalFormatting sqref="B70:I70 B68:C68">
    <cfRule type="cellIs" dxfId="37" priority="2" stopIfTrue="1" operator="lessThan">
      <formula>0</formula>
    </cfRule>
  </conditionalFormatting>
  <conditionalFormatting sqref="H32:I32 H30:I30 H26:I26 H24:I24">
    <cfRule type="cellIs" dxfId="36" priority="1" stopIfTrue="1" operator="lessThan">
      <formula>0</formula>
    </cfRule>
  </conditionalFormatting>
  <pageMargins left="0.6692913385826772" right="0.6692913385826772" top="0.6692913385826772" bottom="0.6692913385826772" header="0.51181102362204722" footer="0.51181102362204722"/>
  <pageSetup paperSize="9" scale="56" orientation="portrait" horizontalDpi="0" verticalDpi="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>
    <pageSetUpPr fitToPage="1"/>
  </sheetPr>
  <dimension ref="A1:I75"/>
  <sheetViews>
    <sheetView zoomScaleNormal="100" zoomScaleSheetLayoutView="80" workbookViewId="0">
      <selection activeCell="N40" sqref="N40"/>
    </sheetView>
  </sheetViews>
  <sheetFormatPr baseColWidth="10" defaultRowHeight="15.75" x14ac:dyDescent="0.25"/>
  <cols>
    <col min="1" max="1" width="30.42578125" style="87" customWidth="1"/>
    <col min="2" max="2" width="14.7109375" style="18" customWidth="1"/>
    <col min="3" max="3" width="16.7109375" style="18" customWidth="1"/>
    <col min="4" max="4" width="14.7109375" style="18" customWidth="1"/>
    <col min="5" max="5" width="16.7109375" style="18" customWidth="1"/>
    <col min="6" max="6" width="14.7109375" style="18" customWidth="1"/>
    <col min="7" max="7" width="16.7109375" style="18" customWidth="1"/>
    <col min="8" max="8" width="14.7109375" style="18" customWidth="1"/>
    <col min="9" max="9" width="16.7109375" style="18" customWidth="1"/>
    <col min="10" max="16384" width="11.42578125" style="87"/>
  </cols>
  <sheetData>
    <row r="1" spans="1:9" s="102" customFormat="1" ht="18" customHeight="1" x14ac:dyDescent="0.2">
      <c r="A1" s="468" t="s">
        <v>3007</v>
      </c>
      <c r="B1" s="468"/>
      <c r="C1" s="468"/>
      <c r="D1" s="468"/>
      <c r="E1" s="468"/>
      <c r="F1" s="468"/>
      <c r="G1" s="534"/>
      <c r="H1" s="534"/>
      <c r="I1" s="534"/>
    </row>
    <row r="2" spans="1:9" ht="24" customHeight="1" x14ac:dyDescent="0.25">
      <c r="A2" s="502" t="s">
        <v>3391</v>
      </c>
      <c r="B2" s="502"/>
      <c r="C2" s="502"/>
      <c r="D2" s="502"/>
      <c r="E2" s="502"/>
      <c r="F2" s="502"/>
      <c r="G2" s="503"/>
      <c r="H2" s="503"/>
      <c r="I2" s="503"/>
    </row>
    <row r="3" spans="1:9" ht="15.75" customHeight="1" x14ac:dyDescent="0.25">
      <c r="A3" s="214"/>
      <c r="B3" s="196"/>
      <c r="C3" s="196"/>
      <c r="D3" s="220"/>
      <c r="E3" s="220"/>
      <c r="F3" s="220"/>
      <c r="G3" s="221"/>
      <c r="H3" s="221"/>
      <c r="I3" s="221"/>
    </row>
    <row r="4" spans="1:9" ht="47.1" customHeight="1" x14ac:dyDescent="0.25">
      <c r="A4" s="523" t="s">
        <v>3008</v>
      </c>
      <c r="B4" s="81" t="s">
        <v>382</v>
      </c>
      <c r="C4" s="81" t="s">
        <v>383</v>
      </c>
      <c r="D4" s="81" t="s">
        <v>382</v>
      </c>
      <c r="E4" s="81" t="s">
        <v>383</v>
      </c>
      <c r="F4" s="81" t="s">
        <v>382</v>
      </c>
      <c r="G4" s="81" t="s">
        <v>383</v>
      </c>
      <c r="H4" s="81" t="s">
        <v>382</v>
      </c>
      <c r="I4" s="82" t="s">
        <v>383</v>
      </c>
    </row>
    <row r="5" spans="1:9" ht="17.100000000000001" customHeight="1" x14ac:dyDescent="0.25">
      <c r="A5" s="525"/>
      <c r="B5" s="83" t="s">
        <v>1441</v>
      </c>
      <c r="C5" s="198" t="s">
        <v>837</v>
      </c>
      <c r="D5" s="83" t="s">
        <v>1441</v>
      </c>
      <c r="E5" s="198" t="s">
        <v>837</v>
      </c>
      <c r="F5" s="83" t="s">
        <v>1441</v>
      </c>
      <c r="G5" s="198" t="s">
        <v>837</v>
      </c>
      <c r="H5" s="83" t="s">
        <v>1441</v>
      </c>
      <c r="I5" s="198" t="s">
        <v>837</v>
      </c>
    </row>
    <row r="6" spans="1:9" ht="42.75" customHeight="1" x14ac:dyDescent="0.25">
      <c r="A6" s="215"/>
      <c r="B6" s="460" t="s">
        <v>2682</v>
      </c>
      <c r="C6" s="449"/>
      <c r="D6" s="460" t="s">
        <v>2683</v>
      </c>
      <c r="E6" s="449"/>
      <c r="F6" s="460" t="s">
        <v>2684</v>
      </c>
      <c r="G6" s="449"/>
      <c r="H6" s="460" t="s">
        <v>2685</v>
      </c>
      <c r="I6" s="449"/>
    </row>
    <row r="7" spans="1:9" ht="15.95" customHeight="1" x14ac:dyDescent="0.25">
      <c r="A7" s="8" t="s">
        <v>1602</v>
      </c>
      <c r="B7" s="405">
        <v>5454</v>
      </c>
      <c r="C7" s="405">
        <v>4675451.0269999998</v>
      </c>
      <c r="D7" s="405">
        <v>1383</v>
      </c>
      <c r="E7" s="405">
        <v>925413.93700000003</v>
      </c>
      <c r="F7" s="405">
        <v>624</v>
      </c>
      <c r="G7" s="405">
        <v>243592.9</v>
      </c>
      <c r="H7" s="405">
        <v>7908</v>
      </c>
      <c r="I7" s="405">
        <v>2231183.8909999998</v>
      </c>
    </row>
    <row r="8" spans="1:9" ht="15.95" customHeight="1" x14ac:dyDescent="0.25">
      <c r="A8" s="39" t="s">
        <v>3009</v>
      </c>
      <c r="B8" s="405"/>
      <c r="C8" s="405"/>
      <c r="D8" s="405"/>
      <c r="E8" s="405"/>
      <c r="F8" s="405"/>
      <c r="G8" s="405"/>
      <c r="H8" s="405"/>
      <c r="I8" s="405"/>
    </row>
    <row r="9" spans="1:9" ht="15.95" customHeight="1" x14ac:dyDescent="0.25">
      <c r="A9" s="8" t="s">
        <v>3010</v>
      </c>
      <c r="B9" s="405">
        <v>731</v>
      </c>
      <c r="C9" s="405">
        <v>2282421.0019999999</v>
      </c>
      <c r="D9" s="405">
        <v>145</v>
      </c>
      <c r="E9" s="405">
        <v>3521469.4010000001</v>
      </c>
      <c r="F9" s="405">
        <v>93</v>
      </c>
      <c r="G9" s="405">
        <v>373574.364</v>
      </c>
      <c r="H9" s="405">
        <v>599</v>
      </c>
      <c r="I9" s="405">
        <v>400549.45299999998</v>
      </c>
    </row>
    <row r="10" spans="1:9" ht="15.95" customHeight="1" x14ac:dyDescent="0.25">
      <c r="A10" s="39" t="s">
        <v>3011</v>
      </c>
      <c r="B10" s="405"/>
      <c r="C10" s="405"/>
      <c r="D10" s="405"/>
      <c r="E10" s="405"/>
      <c r="F10" s="405"/>
      <c r="G10" s="405"/>
      <c r="H10" s="405"/>
      <c r="I10" s="405"/>
    </row>
    <row r="11" spans="1:9" ht="15.95" customHeight="1" x14ac:dyDescent="0.25">
      <c r="A11" s="8" t="s">
        <v>3012</v>
      </c>
      <c r="B11" s="405">
        <v>3007</v>
      </c>
      <c r="C11" s="405">
        <v>65941465.020999998</v>
      </c>
      <c r="D11" s="405">
        <v>481</v>
      </c>
      <c r="E11" s="405">
        <v>22651687.471999999</v>
      </c>
      <c r="F11" s="405">
        <v>187</v>
      </c>
      <c r="G11" s="405">
        <v>5051277.1730000004</v>
      </c>
      <c r="H11" s="405">
        <v>803</v>
      </c>
      <c r="I11" s="405">
        <v>10561362.166999999</v>
      </c>
    </row>
    <row r="12" spans="1:9" ht="15.95" customHeight="1" x14ac:dyDescent="0.25">
      <c r="A12" s="39" t="s">
        <v>1848</v>
      </c>
      <c r="B12" s="405"/>
      <c r="C12" s="405"/>
      <c r="D12" s="405"/>
      <c r="E12" s="405"/>
      <c r="F12" s="405"/>
      <c r="G12" s="405"/>
      <c r="H12" s="405"/>
      <c r="I12" s="405"/>
    </row>
    <row r="13" spans="1:9" ht="15.95" customHeight="1" x14ac:dyDescent="0.25">
      <c r="A13" s="8" t="s">
        <v>1849</v>
      </c>
      <c r="B13" s="405">
        <v>183</v>
      </c>
      <c r="C13" s="405">
        <v>33555246.262000002</v>
      </c>
      <c r="D13" s="405">
        <v>43</v>
      </c>
      <c r="E13" s="405">
        <v>257474217.17699999</v>
      </c>
      <c r="F13" s="405">
        <v>18</v>
      </c>
      <c r="G13" s="405">
        <v>3593337.1690000002</v>
      </c>
      <c r="H13" s="405">
        <v>18</v>
      </c>
      <c r="I13" s="405">
        <v>831451.71400000004</v>
      </c>
    </row>
    <row r="14" spans="1:9" ht="15.95" customHeight="1" x14ac:dyDescent="0.25">
      <c r="A14" s="39" t="s">
        <v>1850</v>
      </c>
      <c r="B14" s="405"/>
      <c r="C14" s="405"/>
      <c r="D14" s="405"/>
      <c r="E14" s="405"/>
      <c r="F14" s="405"/>
      <c r="G14" s="405"/>
      <c r="H14" s="405"/>
      <c r="I14" s="405"/>
    </row>
    <row r="15" spans="1:9" ht="15.95" customHeight="1" x14ac:dyDescent="0.25">
      <c r="A15" s="199" t="s">
        <v>1851</v>
      </c>
      <c r="B15" s="405">
        <v>10567</v>
      </c>
      <c r="C15" s="405">
        <v>104716448.134</v>
      </c>
      <c r="D15" s="405">
        <v>1338</v>
      </c>
      <c r="E15" s="405">
        <v>87068622.201000005</v>
      </c>
      <c r="F15" s="405">
        <v>675</v>
      </c>
      <c r="G15" s="405">
        <v>35928592.897</v>
      </c>
      <c r="H15" s="405">
        <v>2033</v>
      </c>
      <c r="I15" s="405">
        <v>6583060.8530000001</v>
      </c>
    </row>
    <row r="16" spans="1:9" ht="15.95" customHeight="1" x14ac:dyDescent="0.25">
      <c r="A16" s="39" t="s">
        <v>3013</v>
      </c>
      <c r="B16" s="405"/>
      <c r="C16" s="405"/>
      <c r="D16" s="405"/>
      <c r="E16" s="405"/>
      <c r="F16" s="405"/>
      <c r="G16" s="405"/>
      <c r="H16" s="405"/>
      <c r="I16" s="405"/>
    </row>
    <row r="17" spans="1:9" ht="15.95" customHeight="1" x14ac:dyDescent="0.25">
      <c r="A17" s="199" t="s">
        <v>3014</v>
      </c>
      <c r="B17" s="413" t="s">
        <v>3410</v>
      </c>
      <c r="C17" s="413" t="s">
        <v>3410</v>
      </c>
      <c r="D17" s="414" t="s">
        <v>3411</v>
      </c>
      <c r="E17" s="414" t="s">
        <v>3411</v>
      </c>
      <c r="F17" s="414" t="s">
        <v>3411</v>
      </c>
      <c r="G17" s="414" t="s">
        <v>3411</v>
      </c>
      <c r="H17" s="413" t="s">
        <v>3410</v>
      </c>
      <c r="I17" s="413" t="s">
        <v>3410</v>
      </c>
    </row>
    <row r="18" spans="1:9" ht="15.95" customHeight="1" x14ac:dyDescent="0.25">
      <c r="A18" s="39" t="s">
        <v>3015</v>
      </c>
      <c r="B18" s="405"/>
      <c r="C18" s="405"/>
      <c r="D18" s="405"/>
      <c r="E18" s="405"/>
      <c r="F18" s="405"/>
      <c r="G18" s="405"/>
      <c r="H18" s="405"/>
      <c r="I18" s="405"/>
    </row>
    <row r="19" spans="1:9" ht="15.95" customHeight="1" x14ac:dyDescent="0.25">
      <c r="A19" s="199" t="s">
        <v>3016</v>
      </c>
      <c r="B19" s="414" t="s">
        <v>3411</v>
      </c>
      <c r="C19" s="414" t="s">
        <v>3411</v>
      </c>
      <c r="D19" s="414" t="s">
        <v>3411</v>
      </c>
      <c r="E19" s="414" t="s">
        <v>3411</v>
      </c>
      <c r="F19" s="414" t="s">
        <v>3411</v>
      </c>
      <c r="G19" s="414" t="s">
        <v>3411</v>
      </c>
      <c r="H19" s="414" t="s">
        <v>3411</v>
      </c>
      <c r="I19" s="414" t="s">
        <v>3411</v>
      </c>
    </row>
    <row r="20" spans="1:9" ht="15.95" customHeight="1" x14ac:dyDescent="0.25">
      <c r="A20" s="8" t="s">
        <v>539</v>
      </c>
      <c r="B20" s="413" t="s">
        <v>3410</v>
      </c>
      <c r="C20" s="413" t="s">
        <v>3410</v>
      </c>
      <c r="D20" s="405">
        <v>287</v>
      </c>
      <c r="E20" s="405">
        <v>5044751.1789999995</v>
      </c>
      <c r="F20" s="405">
        <v>64</v>
      </c>
      <c r="G20" s="405">
        <v>3430210.6430000002</v>
      </c>
      <c r="H20" s="413" t="s">
        <v>3410</v>
      </c>
      <c r="I20" s="413" t="s">
        <v>3410</v>
      </c>
    </row>
    <row r="21" spans="1:9" ht="15.95" customHeight="1" x14ac:dyDescent="0.25">
      <c r="A21" s="199" t="s">
        <v>1219</v>
      </c>
      <c r="B21" s="405">
        <v>20378</v>
      </c>
      <c r="C21" s="405">
        <v>214542441.32600001</v>
      </c>
      <c r="D21" s="405">
        <v>3677</v>
      </c>
      <c r="E21" s="405">
        <v>376686161.36699998</v>
      </c>
      <c r="F21" s="405">
        <v>1661</v>
      </c>
      <c r="G21" s="405">
        <v>48620585.145999998</v>
      </c>
      <c r="H21" s="405">
        <v>11443</v>
      </c>
      <c r="I21" s="405">
        <v>20829318.910999998</v>
      </c>
    </row>
    <row r="22" spans="1:9" ht="15" customHeight="1" x14ac:dyDescent="0.25">
      <c r="A22" s="218"/>
      <c r="B22" s="217"/>
      <c r="C22" s="217"/>
      <c r="D22" s="217"/>
      <c r="E22" s="217"/>
      <c r="F22" s="217"/>
      <c r="G22" s="217"/>
      <c r="H22" s="217"/>
      <c r="I22" s="217"/>
    </row>
    <row r="23" spans="1:9" ht="42.75" customHeight="1" x14ac:dyDescent="0.25">
      <c r="A23" s="215"/>
      <c r="B23" s="460" t="s">
        <v>2686</v>
      </c>
      <c r="C23" s="449"/>
      <c r="D23" s="460" t="s">
        <v>2687</v>
      </c>
      <c r="E23" s="449"/>
      <c r="F23" s="460" t="s">
        <v>2688</v>
      </c>
      <c r="G23" s="449"/>
      <c r="H23" s="460" t="s">
        <v>1108</v>
      </c>
      <c r="I23" s="449"/>
    </row>
    <row r="24" spans="1:9" ht="15.95" customHeight="1" x14ac:dyDescent="0.25">
      <c r="A24" s="8" t="s">
        <v>1602</v>
      </c>
      <c r="B24" s="405">
        <v>37385</v>
      </c>
      <c r="C24" s="405">
        <v>4174085.307</v>
      </c>
      <c r="D24" s="405">
        <v>36682</v>
      </c>
      <c r="E24" s="405">
        <v>3895840.9840000002</v>
      </c>
      <c r="F24" s="405">
        <v>365</v>
      </c>
      <c r="G24" s="405">
        <v>179570.94200000001</v>
      </c>
      <c r="H24" s="405">
        <v>2730</v>
      </c>
      <c r="I24" s="405">
        <v>1427393.0549999999</v>
      </c>
    </row>
    <row r="25" spans="1:9" ht="15.95" customHeight="1" x14ac:dyDescent="0.25">
      <c r="A25" s="39" t="s">
        <v>3009</v>
      </c>
      <c r="B25" s="405"/>
      <c r="C25" s="405"/>
      <c r="D25" s="405"/>
      <c r="E25" s="405"/>
      <c r="F25" s="405"/>
      <c r="G25" s="405"/>
      <c r="H25" s="405"/>
      <c r="I25" s="405"/>
    </row>
    <row r="26" spans="1:9" ht="15.95" customHeight="1" x14ac:dyDescent="0.25">
      <c r="A26" s="8" t="s">
        <v>3010</v>
      </c>
      <c r="B26" s="405">
        <v>16670</v>
      </c>
      <c r="C26" s="405">
        <v>6931979.0820000004</v>
      </c>
      <c r="D26" s="405">
        <v>15794</v>
      </c>
      <c r="E26" s="405">
        <v>6556518.9680000003</v>
      </c>
      <c r="F26" s="405">
        <v>613</v>
      </c>
      <c r="G26" s="405">
        <v>322797.962</v>
      </c>
      <c r="H26" s="405">
        <v>458</v>
      </c>
      <c r="I26" s="405">
        <v>523161.99900000001</v>
      </c>
    </row>
    <row r="27" spans="1:9" ht="15.95" customHeight="1" x14ac:dyDescent="0.25">
      <c r="A27" s="39" t="s">
        <v>3011</v>
      </c>
      <c r="B27" s="405"/>
      <c r="C27" s="405"/>
      <c r="D27" s="405"/>
      <c r="E27" s="405"/>
      <c r="F27" s="405"/>
      <c r="G27" s="405"/>
      <c r="H27" s="405"/>
      <c r="I27" s="405"/>
    </row>
    <row r="28" spans="1:9" ht="15.95" customHeight="1" x14ac:dyDescent="0.25">
      <c r="A28" s="8" t="s">
        <v>3012</v>
      </c>
      <c r="B28" s="405">
        <v>12127</v>
      </c>
      <c r="C28" s="405">
        <v>35325053.641999997</v>
      </c>
      <c r="D28" s="405">
        <v>10839</v>
      </c>
      <c r="E28" s="405">
        <v>20338548.171</v>
      </c>
      <c r="F28" s="405">
        <v>1021</v>
      </c>
      <c r="G28" s="405">
        <v>12981768.950999999</v>
      </c>
      <c r="H28" s="405">
        <v>897</v>
      </c>
      <c r="I28" s="405">
        <v>12860087.151000001</v>
      </c>
    </row>
    <row r="29" spans="1:9" ht="15.95" customHeight="1" x14ac:dyDescent="0.25">
      <c r="A29" s="39" t="s">
        <v>1848</v>
      </c>
      <c r="B29" s="405"/>
      <c r="C29" s="405"/>
      <c r="D29" s="405"/>
      <c r="E29" s="405"/>
      <c r="F29" s="405"/>
      <c r="G29" s="405"/>
      <c r="H29" s="405"/>
      <c r="I29" s="405"/>
    </row>
    <row r="30" spans="1:9" ht="15.95" customHeight="1" x14ac:dyDescent="0.25">
      <c r="A30" s="8" t="s">
        <v>1849</v>
      </c>
      <c r="B30" s="405">
        <v>165</v>
      </c>
      <c r="C30" s="405">
        <v>133747275.39</v>
      </c>
      <c r="D30" s="405">
        <v>146</v>
      </c>
      <c r="E30" s="405">
        <v>123519725.182</v>
      </c>
      <c r="F30" s="405">
        <v>12</v>
      </c>
      <c r="G30" s="405">
        <v>10170747.175000001</v>
      </c>
      <c r="H30" s="405">
        <v>24</v>
      </c>
      <c r="I30" s="405">
        <v>267811.56</v>
      </c>
    </row>
    <row r="31" spans="1:9" ht="15.95" customHeight="1" x14ac:dyDescent="0.25">
      <c r="A31" s="39" t="s">
        <v>1850</v>
      </c>
      <c r="B31" s="405"/>
      <c r="C31" s="405"/>
      <c r="D31" s="405"/>
      <c r="E31" s="405"/>
      <c r="F31" s="405"/>
      <c r="G31" s="405"/>
      <c r="H31" s="405"/>
      <c r="I31" s="405"/>
    </row>
    <row r="32" spans="1:9" ht="15.95" customHeight="1" x14ac:dyDescent="0.25">
      <c r="A32" s="199" t="s">
        <v>1851</v>
      </c>
      <c r="B32" s="405">
        <v>4341</v>
      </c>
      <c r="C32" s="405">
        <v>147981903.09099999</v>
      </c>
      <c r="D32" s="405">
        <v>3330</v>
      </c>
      <c r="E32" s="405">
        <v>127747490.12899999</v>
      </c>
      <c r="F32" s="405">
        <v>443</v>
      </c>
      <c r="G32" s="405">
        <v>16976001.782000002</v>
      </c>
      <c r="H32" s="405">
        <v>3489</v>
      </c>
      <c r="I32" s="405">
        <v>23901302.094999999</v>
      </c>
    </row>
    <row r="33" spans="1:9" ht="15.95" customHeight="1" x14ac:dyDescent="0.25">
      <c r="A33" s="39" t="s">
        <v>3013</v>
      </c>
      <c r="B33" s="405"/>
      <c r="C33" s="405"/>
      <c r="D33" s="405"/>
      <c r="E33" s="405"/>
      <c r="F33" s="405"/>
      <c r="G33" s="405"/>
      <c r="H33" s="405"/>
      <c r="I33" s="405"/>
    </row>
    <row r="34" spans="1:9" ht="15.95" customHeight="1" x14ac:dyDescent="0.25">
      <c r="A34" s="199" t="s">
        <v>3014</v>
      </c>
      <c r="B34" s="405">
        <v>502</v>
      </c>
      <c r="C34" s="405">
        <v>787053.11100000003</v>
      </c>
      <c r="D34" s="405">
        <v>418</v>
      </c>
      <c r="E34" s="405">
        <v>601811.79099999997</v>
      </c>
      <c r="F34" s="405">
        <v>20</v>
      </c>
      <c r="G34" s="405">
        <v>169746.69</v>
      </c>
      <c r="H34" s="405">
        <v>38</v>
      </c>
      <c r="I34" s="405">
        <v>6312.7070000000003</v>
      </c>
    </row>
    <row r="35" spans="1:9" ht="15.95" customHeight="1" x14ac:dyDescent="0.25">
      <c r="A35" s="39" t="s">
        <v>3015</v>
      </c>
      <c r="B35" s="405"/>
      <c r="C35" s="405"/>
      <c r="D35" s="405"/>
      <c r="E35" s="405"/>
      <c r="F35" s="405"/>
      <c r="G35" s="405"/>
      <c r="H35" s="405"/>
      <c r="I35" s="405"/>
    </row>
    <row r="36" spans="1:9" ht="15.95" customHeight="1" x14ac:dyDescent="0.25">
      <c r="A36" s="199" t="s">
        <v>3016</v>
      </c>
      <c r="B36" s="405">
        <v>421</v>
      </c>
      <c r="C36" s="405">
        <v>2886816.003</v>
      </c>
      <c r="D36" s="405">
        <v>366</v>
      </c>
      <c r="E36" s="405">
        <v>2013545.916</v>
      </c>
      <c r="F36" s="413" t="s">
        <v>3410</v>
      </c>
      <c r="G36" s="413" t="s">
        <v>3410</v>
      </c>
      <c r="H36" s="405">
        <v>3092</v>
      </c>
      <c r="I36" s="405">
        <v>5324141.8779999996</v>
      </c>
    </row>
    <row r="37" spans="1:9" ht="15.95" customHeight="1" x14ac:dyDescent="0.25">
      <c r="A37" s="8" t="s">
        <v>539</v>
      </c>
      <c r="B37" s="405">
        <v>357</v>
      </c>
      <c r="C37" s="405">
        <v>2692768.3530000001</v>
      </c>
      <c r="D37" s="405">
        <v>319</v>
      </c>
      <c r="E37" s="405">
        <v>2369146.6129999999</v>
      </c>
      <c r="F37" s="413" t="s">
        <v>3410</v>
      </c>
      <c r="G37" s="413" t="s">
        <v>3410</v>
      </c>
      <c r="H37" s="405">
        <v>721</v>
      </c>
      <c r="I37" s="405">
        <v>1173591.226</v>
      </c>
    </row>
    <row r="38" spans="1:9" ht="15.95" customHeight="1" x14ac:dyDescent="0.25">
      <c r="A38" s="199" t="s">
        <v>1219</v>
      </c>
      <c r="B38" s="405">
        <v>71968</v>
      </c>
      <c r="C38" s="405">
        <v>334526933.97899997</v>
      </c>
      <c r="D38" s="405">
        <v>67894</v>
      </c>
      <c r="E38" s="405">
        <v>287042627.75400001</v>
      </c>
      <c r="F38" s="405">
        <v>2508</v>
      </c>
      <c r="G38" s="405">
        <v>41188342.773000002</v>
      </c>
      <c r="H38" s="405">
        <v>11449</v>
      </c>
      <c r="I38" s="405">
        <v>45483801.670999996</v>
      </c>
    </row>
    <row r="39" spans="1:9" ht="15" customHeight="1" x14ac:dyDescent="0.25">
      <c r="A39" s="218"/>
      <c r="B39" s="217"/>
      <c r="C39" s="217"/>
      <c r="D39" s="217"/>
      <c r="E39" s="217"/>
      <c r="F39" s="217"/>
      <c r="G39" s="217"/>
      <c r="H39" s="217"/>
      <c r="I39" s="217"/>
    </row>
    <row r="40" spans="1:9" ht="42.75" customHeight="1" x14ac:dyDescent="0.25">
      <c r="A40" s="215"/>
      <c r="B40" s="460" t="s">
        <v>2690</v>
      </c>
      <c r="C40" s="449"/>
      <c r="D40" s="460" t="s">
        <v>2691</v>
      </c>
      <c r="E40" s="449"/>
      <c r="F40" s="460" t="s">
        <v>2692</v>
      </c>
      <c r="G40" s="449"/>
      <c r="H40" s="460" t="s">
        <v>2693</v>
      </c>
      <c r="I40" s="449"/>
    </row>
    <row r="41" spans="1:9" ht="15.95" customHeight="1" x14ac:dyDescent="0.25">
      <c r="A41" s="8" t="s">
        <v>1602</v>
      </c>
      <c r="B41" s="405">
        <v>253566</v>
      </c>
      <c r="C41" s="405">
        <v>63833235.669</v>
      </c>
      <c r="D41" s="405">
        <v>10405</v>
      </c>
      <c r="E41" s="405">
        <v>5880270.9539999999</v>
      </c>
      <c r="F41" s="405">
        <v>2571</v>
      </c>
      <c r="G41" s="405">
        <v>1532055.058</v>
      </c>
      <c r="H41" s="405">
        <v>240590</v>
      </c>
      <c r="I41" s="405">
        <v>56420909.656999998</v>
      </c>
    </row>
    <row r="42" spans="1:9" ht="15.95" customHeight="1" x14ac:dyDescent="0.25">
      <c r="A42" s="39" t="s">
        <v>3009</v>
      </c>
      <c r="B42" s="405"/>
      <c r="C42" s="405"/>
      <c r="D42" s="405"/>
      <c r="E42" s="405"/>
      <c r="F42" s="405"/>
      <c r="G42" s="405"/>
      <c r="H42" s="405"/>
      <c r="I42" s="405"/>
    </row>
    <row r="43" spans="1:9" ht="15.95" customHeight="1" x14ac:dyDescent="0.25">
      <c r="A43" s="8" t="s">
        <v>3010</v>
      </c>
      <c r="B43" s="405">
        <v>20959</v>
      </c>
      <c r="C43" s="405">
        <v>14543366.064999999</v>
      </c>
      <c r="D43" s="405">
        <v>2188</v>
      </c>
      <c r="E43" s="405">
        <v>2551076.4139999999</v>
      </c>
      <c r="F43" s="405">
        <v>2717</v>
      </c>
      <c r="G43" s="405">
        <v>4472089.7419999996</v>
      </c>
      <c r="H43" s="405">
        <v>16054</v>
      </c>
      <c r="I43" s="405">
        <v>7520199.909</v>
      </c>
    </row>
    <row r="44" spans="1:9" ht="15.95" customHeight="1" x14ac:dyDescent="0.25">
      <c r="A44" s="39" t="s">
        <v>3011</v>
      </c>
      <c r="B44" s="405"/>
      <c r="C44" s="405"/>
      <c r="D44" s="405"/>
      <c r="E44" s="405"/>
      <c r="F44" s="405"/>
      <c r="G44" s="405"/>
      <c r="H44" s="405"/>
      <c r="I44" s="405"/>
    </row>
    <row r="45" spans="1:9" ht="15.95" customHeight="1" x14ac:dyDescent="0.25">
      <c r="A45" s="8" t="s">
        <v>3012</v>
      </c>
      <c r="B45" s="405">
        <v>14110</v>
      </c>
      <c r="C45" s="405">
        <v>50715326.262000002</v>
      </c>
      <c r="D45" s="405">
        <v>3595</v>
      </c>
      <c r="E45" s="405">
        <v>19562241.451000001</v>
      </c>
      <c r="F45" s="405">
        <v>874</v>
      </c>
      <c r="G45" s="405">
        <v>8086773.909</v>
      </c>
      <c r="H45" s="405">
        <v>9641</v>
      </c>
      <c r="I45" s="405">
        <v>23066310.901999999</v>
      </c>
    </row>
    <row r="46" spans="1:9" ht="15.95" customHeight="1" x14ac:dyDescent="0.25">
      <c r="A46" s="39" t="s">
        <v>1848</v>
      </c>
      <c r="B46" s="405"/>
      <c r="C46" s="405"/>
      <c r="D46" s="405"/>
      <c r="E46" s="405"/>
      <c r="F46" s="405"/>
      <c r="G46" s="405"/>
      <c r="H46" s="405"/>
      <c r="I46" s="405"/>
    </row>
    <row r="47" spans="1:9" ht="15.95" customHeight="1" x14ac:dyDescent="0.25">
      <c r="A47" s="8" t="s">
        <v>1849</v>
      </c>
      <c r="B47" s="405">
        <v>238</v>
      </c>
      <c r="C47" s="405">
        <v>13101560.578</v>
      </c>
      <c r="D47" s="405">
        <v>112</v>
      </c>
      <c r="E47" s="405">
        <v>9723172.2369999997</v>
      </c>
      <c r="F47" s="405">
        <v>19</v>
      </c>
      <c r="G47" s="405">
        <v>2058331.3740000001</v>
      </c>
      <c r="H47" s="405">
        <v>107</v>
      </c>
      <c r="I47" s="405">
        <v>1320056.9669999999</v>
      </c>
    </row>
    <row r="48" spans="1:9" ht="15.95" customHeight="1" x14ac:dyDescent="0.25">
      <c r="A48" s="39" t="s">
        <v>1850</v>
      </c>
      <c r="B48" s="405"/>
      <c r="C48" s="405"/>
      <c r="D48" s="405"/>
      <c r="E48" s="405"/>
      <c r="F48" s="405"/>
      <c r="G48" s="405"/>
      <c r="H48" s="405"/>
      <c r="I48" s="405"/>
    </row>
    <row r="49" spans="1:9" ht="15.95" customHeight="1" x14ac:dyDescent="0.25">
      <c r="A49" s="199" t="s">
        <v>1851</v>
      </c>
      <c r="B49" s="405">
        <v>71182</v>
      </c>
      <c r="C49" s="405">
        <v>106674275.103</v>
      </c>
      <c r="D49" s="405">
        <v>12512</v>
      </c>
      <c r="E49" s="405">
        <v>32099232.653000001</v>
      </c>
      <c r="F49" s="405">
        <v>2803</v>
      </c>
      <c r="G49" s="405">
        <v>9617367.3440000005</v>
      </c>
      <c r="H49" s="405">
        <v>55867</v>
      </c>
      <c r="I49" s="405">
        <v>64957675.105999999</v>
      </c>
    </row>
    <row r="50" spans="1:9" ht="15.95" customHeight="1" x14ac:dyDescent="0.25">
      <c r="A50" s="39" t="s">
        <v>3013</v>
      </c>
      <c r="B50" s="405"/>
      <c r="C50" s="405"/>
      <c r="D50" s="405"/>
      <c r="E50" s="405"/>
      <c r="F50" s="405"/>
      <c r="G50" s="405"/>
      <c r="H50" s="405"/>
      <c r="I50" s="405"/>
    </row>
    <row r="51" spans="1:9" ht="15.95" customHeight="1" x14ac:dyDescent="0.25">
      <c r="A51" s="199" t="s">
        <v>3014</v>
      </c>
      <c r="B51" s="413" t="s">
        <v>3410</v>
      </c>
      <c r="C51" s="413" t="s">
        <v>3410</v>
      </c>
      <c r="D51" s="413" t="s">
        <v>3410</v>
      </c>
      <c r="E51" s="413" t="s">
        <v>3410</v>
      </c>
      <c r="F51" s="414" t="s">
        <v>3411</v>
      </c>
      <c r="G51" s="414" t="s">
        <v>3411</v>
      </c>
      <c r="H51" s="413" t="s">
        <v>3410</v>
      </c>
      <c r="I51" s="413" t="s">
        <v>3410</v>
      </c>
    </row>
    <row r="52" spans="1:9" ht="15.95" customHeight="1" x14ac:dyDescent="0.25">
      <c r="A52" s="39" t="s">
        <v>3015</v>
      </c>
      <c r="B52" s="405"/>
      <c r="C52" s="405"/>
      <c r="D52" s="405"/>
      <c r="E52" s="405"/>
      <c r="F52" s="405"/>
      <c r="G52" s="405"/>
      <c r="H52" s="405"/>
      <c r="I52" s="405"/>
    </row>
    <row r="53" spans="1:9" ht="15.95" customHeight="1" x14ac:dyDescent="0.25">
      <c r="A53" s="199" t="s">
        <v>3016</v>
      </c>
      <c r="B53" s="413" t="s">
        <v>3410</v>
      </c>
      <c r="C53" s="413" t="s">
        <v>3410</v>
      </c>
      <c r="D53" s="413" t="s">
        <v>3410</v>
      </c>
      <c r="E53" s="413" t="s">
        <v>3410</v>
      </c>
      <c r="F53" s="405">
        <v>4</v>
      </c>
      <c r="G53" s="405">
        <v>945.30899999999997</v>
      </c>
      <c r="H53" s="413" t="s">
        <v>3410</v>
      </c>
      <c r="I53" s="413" t="s">
        <v>3410</v>
      </c>
    </row>
    <row r="54" spans="1:9" ht="15.95" customHeight="1" x14ac:dyDescent="0.25">
      <c r="A54" s="8" t="s">
        <v>539</v>
      </c>
      <c r="B54" s="405">
        <v>2462</v>
      </c>
      <c r="C54" s="405">
        <v>3826910.0660000001</v>
      </c>
      <c r="D54" s="405">
        <v>434</v>
      </c>
      <c r="E54" s="405">
        <v>1058670.2220000001</v>
      </c>
      <c r="F54" s="405">
        <v>86</v>
      </c>
      <c r="G54" s="405">
        <v>280635.80699999997</v>
      </c>
      <c r="H54" s="405">
        <v>1942</v>
      </c>
      <c r="I54" s="405">
        <v>2487604.037</v>
      </c>
    </row>
    <row r="55" spans="1:9" ht="15.95" customHeight="1" x14ac:dyDescent="0.25">
      <c r="A55" s="199" t="s">
        <v>1219</v>
      </c>
      <c r="B55" s="405">
        <v>362616</v>
      </c>
      <c r="C55" s="405">
        <v>253079236.76800001</v>
      </c>
      <c r="D55" s="405">
        <v>29279</v>
      </c>
      <c r="E55" s="405">
        <v>71091511.773000002</v>
      </c>
      <c r="F55" s="405">
        <v>9074</v>
      </c>
      <c r="G55" s="405">
        <v>26048198.543000001</v>
      </c>
      <c r="H55" s="405">
        <v>324263</v>
      </c>
      <c r="I55" s="405">
        <v>155939526.45199999</v>
      </c>
    </row>
    <row r="56" spans="1:9" ht="15" customHeight="1" x14ac:dyDescent="0.25">
      <c r="A56" s="218"/>
      <c r="B56" s="217"/>
      <c r="C56" s="217"/>
      <c r="D56" s="217"/>
      <c r="E56" s="217"/>
      <c r="F56" s="217"/>
      <c r="G56" s="217"/>
      <c r="H56" s="217"/>
      <c r="I56" s="217"/>
    </row>
    <row r="57" spans="1:9" ht="42.75" customHeight="1" x14ac:dyDescent="0.25">
      <c r="A57" s="215"/>
      <c r="B57" s="460" t="s">
        <v>2694</v>
      </c>
      <c r="C57" s="449"/>
      <c r="D57" s="460" t="s">
        <v>1109</v>
      </c>
      <c r="E57" s="449"/>
      <c r="F57" s="460" t="s">
        <v>2696</v>
      </c>
      <c r="G57" s="449"/>
      <c r="H57" s="460" t="s">
        <v>1110</v>
      </c>
      <c r="I57" s="449"/>
    </row>
    <row r="58" spans="1:9" ht="15.95" customHeight="1" x14ac:dyDescent="0.25">
      <c r="A58" s="8" t="s">
        <v>1602</v>
      </c>
      <c r="B58" s="405">
        <v>429943</v>
      </c>
      <c r="C58" s="405">
        <v>214289781.37599999</v>
      </c>
      <c r="D58" s="405">
        <v>73714</v>
      </c>
      <c r="E58" s="405">
        <v>34892848.957999997</v>
      </c>
      <c r="F58" s="405">
        <v>80149</v>
      </c>
      <c r="G58" s="405">
        <v>46405966.935999997</v>
      </c>
      <c r="H58" s="405">
        <v>5529</v>
      </c>
      <c r="I58" s="405">
        <v>8012194.2450000001</v>
      </c>
    </row>
    <row r="59" spans="1:9" ht="15.95" customHeight="1" x14ac:dyDescent="0.25">
      <c r="A59" s="39" t="s">
        <v>3009</v>
      </c>
      <c r="B59" s="405"/>
      <c r="C59" s="405"/>
      <c r="D59" s="405"/>
      <c r="E59" s="405"/>
      <c r="F59" s="405"/>
      <c r="G59" s="405"/>
      <c r="H59" s="405"/>
      <c r="I59" s="405"/>
    </row>
    <row r="60" spans="1:9" ht="15.95" customHeight="1" x14ac:dyDescent="0.25">
      <c r="A60" s="8" t="s">
        <v>3010</v>
      </c>
      <c r="B60" s="405">
        <v>33826</v>
      </c>
      <c r="C60" s="405">
        <v>46273556.103</v>
      </c>
      <c r="D60" s="405">
        <v>6271</v>
      </c>
      <c r="E60" s="405">
        <v>6425811.4869999997</v>
      </c>
      <c r="F60" s="405">
        <v>5527</v>
      </c>
      <c r="G60" s="405">
        <v>17510656.186000001</v>
      </c>
      <c r="H60" s="405">
        <v>657</v>
      </c>
      <c r="I60" s="405">
        <v>7005919.0839999998</v>
      </c>
    </row>
    <row r="61" spans="1:9" ht="15.95" customHeight="1" x14ac:dyDescent="0.25">
      <c r="A61" s="39" t="s">
        <v>3011</v>
      </c>
      <c r="B61" s="405"/>
      <c r="C61" s="405"/>
      <c r="D61" s="405"/>
      <c r="E61" s="405"/>
      <c r="F61" s="405"/>
      <c r="G61" s="405"/>
      <c r="H61" s="405"/>
      <c r="I61" s="405"/>
    </row>
    <row r="62" spans="1:9" ht="15.95" customHeight="1" x14ac:dyDescent="0.25">
      <c r="A62" s="8" t="s">
        <v>3012</v>
      </c>
      <c r="B62" s="405">
        <v>28267</v>
      </c>
      <c r="C62" s="405">
        <v>547823823.38499999</v>
      </c>
      <c r="D62" s="405">
        <v>4915</v>
      </c>
      <c r="E62" s="405">
        <v>46665891.119999997</v>
      </c>
      <c r="F62" s="405">
        <v>11820</v>
      </c>
      <c r="G62" s="405">
        <v>298928853.93300003</v>
      </c>
      <c r="H62" s="405">
        <v>1564</v>
      </c>
      <c r="I62" s="405">
        <v>95766258.851999998</v>
      </c>
    </row>
    <row r="63" spans="1:9" ht="15.95" customHeight="1" x14ac:dyDescent="0.25">
      <c r="A63" s="39" t="s">
        <v>1848</v>
      </c>
      <c r="B63" s="405"/>
      <c r="C63" s="405"/>
      <c r="D63" s="405"/>
      <c r="E63" s="405"/>
      <c r="F63" s="405"/>
      <c r="G63" s="405"/>
      <c r="H63" s="405"/>
      <c r="I63" s="405"/>
    </row>
    <row r="64" spans="1:9" ht="15.95" customHeight="1" x14ac:dyDescent="0.25">
      <c r="A64" s="8" t="s">
        <v>1849</v>
      </c>
      <c r="B64" s="405">
        <v>930</v>
      </c>
      <c r="C64" s="405">
        <v>128691400.884</v>
      </c>
      <c r="D64" s="405">
        <v>99</v>
      </c>
      <c r="E64" s="405">
        <v>11581422.517000001</v>
      </c>
      <c r="F64" s="405">
        <v>539</v>
      </c>
      <c r="G64" s="405">
        <v>57666277.726999998</v>
      </c>
      <c r="H64" s="405">
        <v>47</v>
      </c>
      <c r="I64" s="405">
        <v>8801050.9759999998</v>
      </c>
    </row>
    <row r="65" spans="1:9" ht="15.95" customHeight="1" x14ac:dyDescent="0.25">
      <c r="A65" s="39" t="s">
        <v>1850</v>
      </c>
      <c r="B65" s="405"/>
      <c r="C65" s="405"/>
      <c r="D65" s="405"/>
      <c r="E65" s="405"/>
      <c r="F65" s="405"/>
      <c r="G65" s="405"/>
      <c r="H65" s="405"/>
      <c r="I65" s="405"/>
    </row>
    <row r="66" spans="1:9" ht="15.95" customHeight="1" x14ac:dyDescent="0.25">
      <c r="A66" s="199" t="s">
        <v>1851</v>
      </c>
      <c r="B66" s="405">
        <v>119490</v>
      </c>
      <c r="C66" s="405">
        <v>646095936.09599996</v>
      </c>
      <c r="D66" s="405">
        <v>19181</v>
      </c>
      <c r="E66" s="405">
        <v>85638063.572999999</v>
      </c>
      <c r="F66" s="405">
        <v>53228</v>
      </c>
      <c r="G66" s="405">
        <v>447736067.80599999</v>
      </c>
      <c r="H66" s="405">
        <v>5241</v>
      </c>
      <c r="I66" s="405">
        <v>77284257.197999999</v>
      </c>
    </row>
    <row r="67" spans="1:9" ht="15.95" customHeight="1" x14ac:dyDescent="0.25">
      <c r="A67" s="39" t="s">
        <v>3013</v>
      </c>
      <c r="B67" s="405"/>
      <c r="C67" s="405"/>
      <c r="D67" s="405"/>
      <c r="E67" s="405"/>
      <c r="F67" s="405"/>
      <c r="G67" s="405"/>
      <c r="H67" s="405"/>
      <c r="I67" s="405"/>
    </row>
    <row r="68" spans="1:9" ht="15.95" customHeight="1" x14ac:dyDescent="0.25">
      <c r="A68" s="199" t="s">
        <v>3014</v>
      </c>
      <c r="B68" s="405">
        <v>896</v>
      </c>
      <c r="C68" s="405">
        <v>36944610.890000001</v>
      </c>
      <c r="D68" s="413" t="s">
        <v>3410</v>
      </c>
      <c r="E68" s="413" t="s">
        <v>3410</v>
      </c>
      <c r="F68" s="413" t="s">
        <v>3410</v>
      </c>
      <c r="G68" s="413" t="s">
        <v>3410</v>
      </c>
      <c r="H68" s="405">
        <v>249</v>
      </c>
      <c r="I68" s="405">
        <v>8494675.0930000003</v>
      </c>
    </row>
    <row r="69" spans="1:9" ht="15.95" customHeight="1" x14ac:dyDescent="0.25">
      <c r="A69" s="39" t="s">
        <v>3015</v>
      </c>
      <c r="B69" s="405"/>
      <c r="C69" s="405"/>
      <c r="D69" s="405"/>
      <c r="E69" s="405"/>
      <c r="F69" s="405"/>
      <c r="G69" s="405"/>
      <c r="H69" s="405"/>
      <c r="I69" s="405"/>
    </row>
    <row r="70" spans="1:9" ht="15.95" customHeight="1" x14ac:dyDescent="0.25">
      <c r="A70" s="199" t="s">
        <v>3016</v>
      </c>
      <c r="B70" s="405">
        <v>22</v>
      </c>
      <c r="C70" s="405">
        <v>31283.41</v>
      </c>
      <c r="D70" s="413" t="s">
        <v>3410</v>
      </c>
      <c r="E70" s="413" t="s">
        <v>3410</v>
      </c>
      <c r="F70" s="413" t="s">
        <v>3410</v>
      </c>
      <c r="G70" s="413" t="s">
        <v>3410</v>
      </c>
      <c r="H70" s="414" t="s">
        <v>3411</v>
      </c>
      <c r="I70" s="414" t="s">
        <v>3411</v>
      </c>
    </row>
    <row r="71" spans="1:9" ht="15.95" customHeight="1" x14ac:dyDescent="0.25">
      <c r="A71" s="8" t="s">
        <v>539</v>
      </c>
      <c r="B71" s="405">
        <v>11575</v>
      </c>
      <c r="C71" s="405">
        <v>228686053.06299999</v>
      </c>
      <c r="D71" s="405">
        <v>649</v>
      </c>
      <c r="E71" s="405">
        <v>11228336.342</v>
      </c>
      <c r="F71" s="405">
        <v>7792</v>
      </c>
      <c r="G71" s="405">
        <v>194552183.79499999</v>
      </c>
      <c r="H71" s="405">
        <v>869</v>
      </c>
      <c r="I71" s="405">
        <v>15890862.193</v>
      </c>
    </row>
    <row r="72" spans="1:9" ht="15.95" customHeight="1" x14ac:dyDescent="0.25">
      <c r="A72" s="199" t="s">
        <v>1219</v>
      </c>
      <c r="B72" s="405">
        <v>624949</v>
      </c>
      <c r="C72" s="405">
        <v>1848836445.207</v>
      </c>
      <c r="D72" s="405">
        <v>104837</v>
      </c>
      <c r="E72" s="405">
        <v>196442272.51899999</v>
      </c>
      <c r="F72" s="405">
        <v>159777</v>
      </c>
      <c r="G72" s="405">
        <v>1097453782.8540001</v>
      </c>
      <c r="H72" s="405">
        <v>14156</v>
      </c>
      <c r="I72" s="405">
        <v>221255217.641</v>
      </c>
    </row>
    <row r="73" spans="1:9" x14ac:dyDescent="0.25">
      <c r="A73" s="219"/>
      <c r="B73" s="222"/>
      <c r="C73" s="222"/>
      <c r="D73" s="222"/>
      <c r="E73" s="222"/>
      <c r="F73" s="222"/>
      <c r="G73" s="222"/>
      <c r="H73" s="222"/>
      <c r="I73" s="222"/>
    </row>
    <row r="74" spans="1:9" x14ac:dyDescent="0.25">
      <c r="A74" s="192" t="s">
        <v>1692</v>
      </c>
    </row>
    <row r="75" spans="1:9" x14ac:dyDescent="0.25">
      <c r="A75" s="87" t="s">
        <v>1693</v>
      </c>
    </row>
  </sheetData>
  <sheetProtection selectLockedCells="1" selectUnlockedCells="1"/>
  <mergeCells count="19">
    <mergeCell ref="A1:I1"/>
    <mergeCell ref="A2:I2"/>
    <mergeCell ref="A4:A5"/>
    <mergeCell ref="B6:C6"/>
    <mergeCell ref="D6:E6"/>
    <mergeCell ref="F6:G6"/>
    <mergeCell ref="H6:I6"/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</mergeCells>
  <phoneticPr fontId="12" type="noConversion"/>
  <conditionalFormatting sqref="F57:G57 H56:I56">
    <cfRule type="cellIs" dxfId="35" priority="12" stopIfTrue="1" operator="lessThan">
      <formula>0</formula>
    </cfRule>
  </conditionalFormatting>
  <conditionalFormatting sqref="B7:I7 B11:I11 B9:I9 B15:I16 B13:I13 B18:I18 B21:I21 D20:G20">
    <cfRule type="cellIs" dxfId="34" priority="11" stopIfTrue="1" operator="lessThan">
      <formula>0</formula>
    </cfRule>
  </conditionalFormatting>
  <conditionalFormatting sqref="B24:I24 B28:I28 B26:I26 B32:I35 B30:I30 B38:I38 B36:E37 H36:I37">
    <cfRule type="cellIs" dxfId="33" priority="10" stopIfTrue="1" operator="lessThan">
      <formula>0</formula>
    </cfRule>
  </conditionalFormatting>
  <conditionalFormatting sqref="B41:I41 B45:I45 B43:I43 B49:I50 B47:I47 B52:I52 B54:I55 F53:G53">
    <cfRule type="cellIs" dxfId="32" priority="9" stopIfTrue="1" operator="lessThan">
      <formula>0</formula>
    </cfRule>
  </conditionalFormatting>
  <conditionalFormatting sqref="B58:I58 B62:I62 B60:I60 B66:I67 B64:I64 B69:I69 B68:C68 H68:I68 B71:I72 B70:C70">
    <cfRule type="cellIs" dxfId="31" priority="8" stopIfTrue="1" operator="lessThan">
      <formula>0</formula>
    </cfRule>
  </conditionalFormatting>
  <conditionalFormatting sqref="H20:I20 B20:C20 H17:I17 B17:C17">
    <cfRule type="cellIs" dxfId="30" priority="7" stopIfTrue="1" operator="lessThan">
      <formula>0</formula>
    </cfRule>
  </conditionalFormatting>
  <conditionalFormatting sqref="F36:G37">
    <cfRule type="cellIs" dxfId="29" priority="6" stopIfTrue="1" operator="lessThan">
      <formula>0</formula>
    </cfRule>
  </conditionalFormatting>
  <conditionalFormatting sqref="H53:I53 B53:E53 H51:I51 B51:E51">
    <cfRule type="cellIs" dxfId="28" priority="5" stopIfTrue="1" operator="lessThan">
      <formula>0</formula>
    </cfRule>
  </conditionalFormatting>
  <conditionalFormatting sqref="D70:G70 D68:G68">
    <cfRule type="cellIs" dxfId="27" priority="4" stopIfTrue="1" operator="lessThan">
      <formula>0</formula>
    </cfRule>
  </conditionalFormatting>
  <conditionalFormatting sqref="B19:I19 D17:G17">
    <cfRule type="cellIs" dxfId="26" priority="3" stopIfTrue="1" operator="lessThan">
      <formula>0</formula>
    </cfRule>
  </conditionalFormatting>
  <conditionalFormatting sqref="F51:G51">
    <cfRule type="cellIs" dxfId="25" priority="2" stopIfTrue="1" operator="lessThan">
      <formula>0</formula>
    </cfRule>
  </conditionalFormatting>
  <conditionalFormatting sqref="H70:I70">
    <cfRule type="cellIs" dxfId="24" priority="1" stopIfTrue="1" operator="lessThan">
      <formula>0</formula>
    </cfRule>
  </conditionalFormatting>
  <pageMargins left="0.66" right="0.67" top="0.65" bottom="0.66" header="0.4921259845" footer="0.4921259845"/>
  <pageSetup paperSize="9" scale="56" orientation="portrait" horizontalDpi="0" verticalDpi="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 enableFormatConditionsCalculation="0">
    <pageSetUpPr fitToPage="1"/>
  </sheetPr>
  <dimension ref="A1:I75"/>
  <sheetViews>
    <sheetView zoomScaleNormal="100" zoomScaleSheetLayoutView="80" workbookViewId="0">
      <selection activeCell="N40" sqref="N40"/>
    </sheetView>
  </sheetViews>
  <sheetFormatPr baseColWidth="10" defaultRowHeight="15.75" x14ac:dyDescent="0.25"/>
  <cols>
    <col min="1" max="1" width="30.42578125" style="87" customWidth="1"/>
    <col min="2" max="2" width="14.7109375" style="18" customWidth="1"/>
    <col min="3" max="3" width="16.7109375" style="18" customWidth="1"/>
    <col min="4" max="4" width="14.7109375" style="18" customWidth="1"/>
    <col min="5" max="5" width="16.7109375" style="18" customWidth="1"/>
    <col min="6" max="6" width="14.7109375" style="18" customWidth="1"/>
    <col min="7" max="7" width="16.7109375" style="18" customWidth="1"/>
    <col min="8" max="8" width="14.7109375" style="18" customWidth="1"/>
    <col min="9" max="9" width="16.7109375" style="18" customWidth="1"/>
    <col min="10" max="16384" width="11.42578125" style="87"/>
  </cols>
  <sheetData>
    <row r="1" spans="1:9" s="102" customFormat="1" ht="18" customHeight="1" x14ac:dyDescent="0.2">
      <c r="A1" s="468" t="s">
        <v>3007</v>
      </c>
      <c r="B1" s="468"/>
      <c r="C1" s="468"/>
      <c r="D1" s="468"/>
      <c r="E1" s="468"/>
      <c r="F1" s="468"/>
      <c r="G1" s="534"/>
      <c r="H1" s="534"/>
      <c r="I1" s="534"/>
    </row>
    <row r="2" spans="1:9" ht="24" customHeight="1" x14ac:dyDescent="0.25">
      <c r="A2" s="502" t="s">
        <v>3391</v>
      </c>
      <c r="B2" s="502"/>
      <c r="C2" s="502"/>
      <c r="D2" s="502"/>
      <c r="E2" s="502"/>
      <c r="F2" s="502"/>
      <c r="G2" s="503"/>
      <c r="H2" s="503"/>
      <c r="I2" s="503"/>
    </row>
    <row r="3" spans="1:9" ht="15.75" customHeight="1" x14ac:dyDescent="0.25">
      <c r="A3" s="214"/>
      <c r="B3" s="196"/>
      <c r="C3" s="196"/>
      <c r="D3" s="220"/>
      <c r="E3" s="220"/>
      <c r="F3" s="220"/>
      <c r="G3" s="221"/>
      <c r="H3" s="221"/>
      <c r="I3" s="221"/>
    </row>
    <row r="4" spans="1:9" ht="47.1" customHeight="1" x14ac:dyDescent="0.25">
      <c r="A4" s="523" t="s">
        <v>3008</v>
      </c>
      <c r="B4" s="81" t="s">
        <v>382</v>
      </c>
      <c r="C4" s="81" t="s">
        <v>383</v>
      </c>
      <c r="D4" s="81" t="s">
        <v>382</v>
      </c>
      <c r="E4" s="81" t="s">
        <v>383</v>
      </c>
      <c r="F4" s="81" t="s">
        <v>382</v>
      </c>
      <c r="G4" s="81" t="s">
        <v>383</v>
      </c>
      <c r="H4" s="81" t="s">
        <v>382</v>
      </c>
      <c r="I4" s="82" t="s">
        <v>383</v>
      </c>
    </row>
    <row r="5" spans="1:9" ht="17.100000000000001" customHeight="1" x14ac:dyDescent="0.25">
      <c r="A5" s="525"/>
      <c r="B5" s="83" t="s">
        <v>1441</v>
      </c>
      <c r="C5" s="198" t="s">
        <v>837</v>
      </c>
      <c r="D5" s="83" t="s">
        <v>1441</v>
      </c>
      <c r="E5" s="198" t="s">
        <v>837</v>
      </c>
      <c r="F5" s="83" t="s">
        <v>1441</v>
      </c>
      <c r="G5" s="198" t="s">
        <v>837</v>
      </c>
      <c r="H5" s="83" t="s">
        <v>1441</v>
      </c>
      <c r="I5" s="198" t="s">
        <v>837</v>
      </c>
    </row>
    <row r="6" spans="1:9" ht="42.75" customHeight="1" x14ac:dyDescent="0.25">
      <c r="A6" s="215"/>
      <c r="B6" s="460" t="s">
        <v>501</v>
      </c>
      <c r="C6" s="449"/>
      <c r="D6" s="460" t="s">
        <v>502</v>
      </c>
      <c r="E6" s="449"/>
      <c r="F6" s="460" t="s">
        <v>503</v>
      </c>
      <c r="G6" s="449"/>
      <c r="H6" s="460" t="s">
        <v>504</v>
      </c>
      <c r="I6" s="449"/>
    </row>
    <row r="7" spans="1:9" ht="15.95" customHeight="1" x14ac:dyDescent="0.25">
      <c r="A7" s="8" t="s">
        <v>1602</v>
      </c>
      <c r="B7" s="405">
        <v>7812</v>
      </c>
      <c r="C7" s="405">
        <v>5126520.57</v>
      </c>
      <c r="D7" s="405">
        <v>768</v>
      </c>
      <c r="E7" s="405">
        <v>544462.53700000001</v>
      </c>
      <c r="F7" s="405">
        <v>5566</v>
      </c>
      <c r="G7" s="405">
        <v>4871475.7790000001</v>
      </c>
      <c r="H7" s="405">
        <v>276080</v>
      </c>
      <c r="I7" s="405">
        <v>132990965.48199999</v>
      </c>
    </row>
    <row r="8" spans="1:9" ht="15.95" customHeight="1" x14ac:dyDescent="0.25">
      <c r="A8" s="39" t="s">
        <v>3009</v>
      </c>
      <c r="B8" s="405"/>
      <c r="C8" s="405"/>
      <c r="D8" s="405"/>
      <c r="E8" s="405"/>
      <c r="F8" s="405"/>
      <c r="G8" s="405"/>
      <c r="H8" s="405"/>
      <c r="I8" s="405"/>
    </row>
    <row r="9" spans="1:9" ht="15.95" customHeight="1" x14ac:dyDescent="0.25">
      <c r="A9" s="8" t="s">
        <v>3010</v>
      </c>
      <c r="B9" s="405">
        <v>846</v>
      </c>
      <c r="C9" s="405">
        <v>2072529.1329999999</v>
      </c>
      <c r="D9" s="405">
        <v>90</v>
      </c>
      <c r="E9" s="405">
        <v>1906530.328</v>
      </c>
      <c r="F9" s="405">
        <v>565</v>
      </c>
      <c r="G9" s="405">
        <v>706556.79</v>
      </c>
      <c r="H9" s="405">
        <v>22028</v>
      </c>
      <c r="I9" s="405">
        <v>22337088.43</v>
      </c>
    </row>
    <row r="10" spans="1:9" ht="15.95" customHeight="1" x14ac:dyDescent="0.25">
      <c r="A10" s="39" t="s">
        <v>3011</v>
      </c>
      <c r="B10" s="405"/>
      <c r="C10" s="405"/>
      <c r="D10" s="405"/>
      <c r="E10" s="405"/>
      <c r="F10" s="405"/>
      <c r="G10" s="405"/>
      <c r="H10" s="405"/>
      <c r="I10" s="405"/>
    </row>
    <row r="11" spans="1:9" ht="15.95" customHeight="1" x14ac:dyDescent="0.25">
      <c r="A11" s="8" t="s">
        <v>3012</v>
      </c>
      <c r="B11" s="405">
        <v>2227</v>
      </c>
      <c r="C11" s="405">
        <v>52133162.104999997</v>
      </c>
      <c r="D11" s="405">
        <v>248</v>
      </c>
      <c r="E11" s="405">
        <v>3307438.1340000001</v>
      </c>
      <c r="F11" s="405">
        <v>1673</v>
      </c>
      <c r="G11" s="405">
        <v>13076143.395</v>
      </c>
      <c r="H11" s="405">
        <v>11532</v>
      </c>
      <c r="I11" s="405">
        <v>202229078.33199999</v>
      </c>
    </row>
    <row r="12" spans="1:9" ht="15.95" customHeight="1" x14ac:dyDescent="0.25">
      <c r="A12" s="39" t="s">
        <v>1848</v>
      </c>
      <c r="B12" s="405"/>
      <c r="C12" s="405"/>
      <c r="D12" s="405"/>
      <c r="E12" s="405"/>
      <c r="F12" s="405"/>
      <c r="G12" s="405"/>
      <c r="H12" s="405"/>
      <c r="I12" s="405"/>
    </row>
    <row r="13" spans="1:9" ht="15.95" customHeight="1" x14ac:dyDescent="0.25">
      <c r="A13" s="8" t="s">
        <v>1849</v>
      </c>
      <c r="B13" s="405">
        <v>145</v>
      </c>
      <c r="C13" s="405">
        <v>12956019.561000001</v>
      </c>
      <c r="D13" s="405">
        <v>61</v>
      </c>
      <c r="E13" s="405">
        <v>3208215.6310000001</v>
      </c>
      <c r="F13" s="405">
        <v>89</v>
      </c>
      <c r="G13" s="405">
        <v>1356424.6370000001</v>
      </c>
      <c r="H13" s="405">
        <v>292</v>
      </c>
      <c r="I13" s="405">
        <v>59443700.640000001</v>
      </c>
    </row>
    <row r="14" spans="1:9" ht="15.95" customHeight="1" x14ac:dyDescent="0.25">
      <c r="A14" s="39" t="s">
        <v>1850</v>
      </c>
      <c r="B14" s="405"/>
      <c r="C14" s="405"/>
      <c r="D14" s="405"/>
      <c r="E14" s="405"/>
      <c r="F14" s="405"/>
      <c r="G14" s="405"/>
      <c r="H14" s="405"/>
      <c r="I14" s="405"/>
    </row>
    <row r="15" spans="1:9" ht="15.95" customHeight="1" x14ac:dyDescent="0.25">
      <c r="A15" s="199" t="s">
        <v>1851</v>
      </c>
      <c r="B15" s="405">
        <v>11444</v>
      </c>
      <c r="C15" s="405">
        <v>100562196.04099999</v>
      </c>
      <c r="D15" s="405">
        <v>2458</v>
      </c>
      <c r="E15" s="405">
        <v>36967688.924000002</v>
      </c>
      <c r="F15" s="405">
        <v>8577</v>
      </c>
      <c r="G15" s="405">
        <v>44155048.151000001</v>
      </c>
      <c r="H15" s="405">
        <v>47081</v>
      </c>
      <c r="I15" s="405">
        <v>112721804.71699999</v>
      </c>
    </row>
    <row r="16" spans="1:9" ht="15.95" customHeight="1" x14ac:dyDescent="0.25">
      <c r="A16" s="39" t="s">
        <v>3013</v>
      </c>
      <c r="B16" s="405"/>
      <c r="C16" s="405"/>
      <c r="D16" s="405"/>
      <c r="E16" s="405"/>
      <c r="F16" s="405"/>
      <c r="G16" s="405"/>
      <c r="H16" s="405"/>
      <c r="I16" s="405"/>
    </row>
    <row r="17" spans="1:9" ht="15.95" customHeight="1" x14ac:dyDescent="0.25">
      <c r="A17" s="199" t="s">
        <v>3014</v>
      </c>
      <c r="B17" s="413" t="s">
        <v>3410</v>
      </c>
      <c r="C17" s="413" t="s">
        <v>3410</v>
      </c>
      <c r="D17" s="414" t="s">
        <v>3411</v>
      </c>
      <c r="E17" s="414" t="s">
        <v>3411</v>
      </c>
      <c r="F17" s="405">
        <v>24</v>
      </c>
      <c r="G17" s="405">
        <v>561296.228</v>
      </c>
      <c r="H17" s="413" t="s">
        <v>3410</v>
      </c>
      <c r="I17" s="413" t="s">
        <v>3410</v>
      </c>
    </row>
    <row r="18" spans="1:9" ht="15.95" customHeight="1" x14ac:dyDescent="0.25">
      <c r="A18" s="39" t="s">
        <v>3015</v>
      </c>
      <c r="B18" s="405"/>
      <c r="C18" s="405"/>
      <c r="D18" s="405"/>
      <c r="E18" s="405"/>
      <c r="F18" s="405"/>
      <c r="G18" s="405"/>
      <c r="H18" s="405"/>
      <c r="I18" s="405"/>
    </row>
    <row r="19" spans="1:9" ht="15.95" customHeight="1" x14ac:dyDescent="0.25">
      <c r="A19" s="199" t="s">
        <v>3016</v>
      </c>
      <c r="B19" s="413" t="s">
        <v>3410</v>
      </c>
      <c r="C19" s="413" t="s">
        <v>3410</v>
      </c>
      <c r="D19" s="414" t="s">
        <v>3411</v>
      </c>
      <c r="E19" s="414" t="s">
        <v>3411</v>
      </c>
      <c r="F19" s="414" t="s">
        <v>3411</v>
      </c>
      <c r="G19" s="414" t="s">
        <v>3411</v>
      </c>
      <c r="H19" s="413" t="s">
        <v>3410</v>
      </c>
      <c r="I19" s="413" t="s">
        <v>3410</v>
      </c>
    </row>
    <row r="20" spans="1:9" ht="15.95" customHeight="1" x14ac:dyDescent="0.25">
      <c r="A20" s="8" t="s">
        <v>539</v>
      </c>
      <c r="B20" s="405">
        <v>1786</v>
      </c>
      <c r="C20" s="405">
        <v>54110844.858000003</v>
      </c>
      <c r="D20" s="405">
        <v>380</v>
      </c>
      <c r="E20" s="405">
        <v>23058398.476</v>
      </c>
      <c r="F20" s="405">
        <v>965</v>
      </c>
      <c r="G20" s="405">
        <v>14320002.346999999</v>
      </c>
      <c r="H20" s="405">
        <v>3134</v>
      </c>
      <c r="I20" s="405">
        <v>22905532.925999999</v>
      </c>
    </row>
    <row r="21" spans="1:9" ht="15.95" customHeight="1" x14ac:dyDescent="0.25">
      <c r="A21" s="199" t="s">
        <v>1219</v>
      </c>
      <c r="B21" s="405">
        <v>24318</v>
      </c>
      <c r="C21" s="405">
        <v>234506354.80500001</v>
      </c>
      <c r="D21" s="405">
        <v>4005</v>
      </c>
      <c r="E21" s="405">
        <v>68992734.030000001</v>
      </c>
      <c r="F21" s="405">
        <v>17459</v>
      </c>
      <c r="G21" s="405">
        <v>79046947.327000007</v>
      </c>
      <c r="H21" s="405">
        <v>360335</v>
      </c>
      <c r="I21" s="405">
        <v>554940389.83399999</v>
      </c>
    </row>
    <row r="22" spans="1:9" ht="15" customHeight="1" x14ac:dyDescent="0.25">
      <c r="A22" s="218"/>
      <c r="B22" s="217"/>
      <c r="C22" s="217"/>
      <c r="D22" s="217"/>
      <c r="E22" s="217"/>
      <c r="F22" s="217"/>
      <c r="G22" s="217"/>
      <c r="H22" s="217"/>
      <c r="I22" s="217"/>
    </row>
    <row r="23" spans="1:9" ht="42.75" customHeight="1" x14ac:dyDescent="0.25">
      <c r="A23" s="215"/>
      <c r="B23" s="460" t="s">
        <v>505</v>
      </c>
      <c r="C23" s="449"/>
      <c r="D23" s="460" t="s">
        <v>506</v>
      </c>
      <c r="E23" s="449"/>
      <c r="F23" s="460" t="s">
        <v>507</v>
      </c>
      <c r="G23" s="449"/>
      <c r="H23" s="460" t="s">
        <v>508</v>
      </c>
      <c r="I23" s="449"/>
    </row>
    <row r="24" spans="1:9" ht="15.95" customHeight="1" x14ac:dyDescent="0.25">
      <c r="A24" s="8" t="s">
        <v>1602</v>
      </c>
      <c r="B24" s="405">
        <v>36503</v>
      </c>
      <c r="C24" s="405">
        <v>21545109.131000001</v>
      </c>
      <c r="D24" s="405">
        <v>74715</v>
      </c>
      <c r="E24" s="405">
        <v>23410855.546</v>
      </c>
      <c r="F24" s="405">
        <v>52180</v>
      </c>
      <c r="G24" s="405">
        <v>16072634.91</v>
      </c>
      <c r="H24" s="405">
        <v>30047</v>
      </c>
      <c r="I24" s="405">
        <v>11794641.700999999</v>
      </c>
    </row>
    <row r="25" spans="1:9" ht="15.95" customHeight="1" x14ac:dyDescent="0.25">
      <c r="A25" s="39" t="s">
        <v>3009</v>
      </c>
      <c r="B25" s="405"/>
      <c r="C25" s="405"/>
      <c r="D25" s="405"/>
      <c r="E25" s="405"/>
      <c r="F25" s="405"/>
      <c r="G25" s="405"/>
      <c r="H25" s="405"/>
      <c r="I25" s="405"/>
    </row>
    <row r="26" spans="1:9" ht="15.95" customHeight="1" x14ac:dyDescent="0.25">
      <c r="A26" s="8" t="s">
        <v>3010</v>
      </c>
      <c r="B26" s="405">
        <v>3383</v>
      </c>
      <c r="C26" s="405">
        <v>9204354.2550000008</v>
      </c>
      <c r="D26" s="405">
        <v>4148</v>
      </c>
      <c r="E26" s="405">
        <v>9923479.2349999994</v>
      </c>
      <c r="F26" s="405">
        <v>2834</v>
      </c>
      <c r="G26" s="405">
        <v>1539442.6839999999</v>
      </c>
      <c r="H26" s="405">
        <v>1433</v>
      </c>
      <c r="I26" s="405">
        <v>1016788.943</v>
      </c>
    </row>
    <row r="27" spans="1:9" ht="15.95" customHeight="1" x14ac:dyDescent="0.25">
      <c r="A27" s="39" t="s">
        <v>3011</v>
      </c>
      <c r="B27" s="405"/>
      <c r="C27" s="405"/>
      <c r="D27" s="405"/>
      <c r="E27" s="405"/>
      <c r="F27" s="405"/>
      <c r="G27" s="405"/>
      <c r="H27" s="405"/>
      <c r="I27" s="405"/>
    </row>
    <row r="28" spans="1:9" ht="15.95" customHeight="1" x14ac:dyDescent="0.25">
      <c r="A28" s="8" t="s">
        <v>3012</v>
      </c>
      <c r="B28" s="405">
        <v>1648</v>
      </c>
      <c r="C28" s="405">
        <v>113410835.18000001</v>
      </c>
      <c r="D28" s="405">
        <v>6780</v>
      </c>
      <c r="E28" s="405">
        <v>50485356.538000003</v>
      </c>
      <c r="F28" s="405">
        <v>2181</v>
      </c>
      <c r="G28" s="405">
        <v>9651021.7090000007</v>
      </c>
      <c r="H28" s="405">
        <v>1424</v>
      </c>
      <c r="I28" s="405">
        <v>7179212.0039999997</v>
      </c>
    </row>
    <row r="29" spans="1:9" ht="15.95" customHeight="1" x14ac:dyDescent="0.25">
      <c r="A29" s="39" t="s">
        <v>1848</v>
      </c>
      <c r="B29" s="405"/>
      <c r="C29" s="405"/>
      <c r="D29" s="405"/>
      <c r="E29" s="405"/>
      <c r="F29" s="405"/>
      <c r="G29" s="405"/>
      <c r="H29" s="405"/>
      <c r="I29" s="405"/>
    </row>
    <row r="30" spans="1:9" ht="15.95" customHeight="1" x14ac:dyDescent="0.25">
      <c r="A30" s="8" t="s">
        <v>1849</v>
      </c>
      <c r="B30" s="413" t="s">
        <v>3410</v>
      </c>
      <c r="C30" s="413" t="s">
        <v>3410</v>
      </c>
      <c r="D30" s="405">
        <v>138</v>
      </c>
      <c r="E30" s="405">
        <v>45596482.965999998</v>
      </c>
      <c r="F30" s="413" t="s">
        <v>3410</v>
      </c>
      <c r="G30" s="413" t="s">
        <v>3410</v>
      </c>
      <c r="H30" s="405">
        <v>8</v>
      </c>
      <c r="I30" s="405">
        <v>150011.641</v>
      </c>
    </row>
    <row r="31" spans="1:9" ht="15.95" customHeight="1" x14ac:dyDescent="0.25">
      <c r="A31" s="39" t="s">
        <v>1850</v>
      </c>
      <c r="B31" s="405"/>
      <c r="C31" s="405"/>
      <c r="D31" s="405"/>
      <c r="E31" s="405"/>
      <c r="F31" s="405"/>
      <c r="G31" s="405"/>
      <c r="H31" s="405"/>
      <c r="I31" s="405"/>
    </row>
    <row r="32" spans="1:9" ht="15.95" customHeight="1" x14ac:dyDescent="0.25">
      <c r="A32" s="199" t="s">
        <v>1851</v>
      </c>
      <c r="B32" s="413" t="s">
        <v>3410</v>
      </c>
      <c r="C32" s="413" t="s">
        <v>3410</v>
      </c>
      <c r="D32" s="405">
        <v>19372</v>
      </c>
      <c r="E32" s="405">
        <v>69405789.062999994</v>
      </c>
      <c r="F32" s="413" t="s">
        <v>3410</v>
      </c>
      <c r="G32" s="413" t="s">
        <v>3410</v>
      </c>
      <c r="H32" s="405">
        <v>5290</v>
      </c>
      <c r="I32" s="405">
        <v>11503672.756999999</v>
      </c>
    </row>
    <row r="33" spans="1:9" ht="15.95" customHeight="1" x14ac:dyDescent="0.25">
      <c r="A33" s="39" t="s">
        <v>3013</v>
      </c>
      <c r="B33" s="405"/>
      <c r="C33" s="405"/>
      <c r="D33" s="405"/>
      <c r="E33" s="405"/>
      <c r="F33" s="405"/>
      <c r="G33" s="405"/>
      <c r="H33" s="405"/>
      <c r="I33" s="405"/>
    </row>
    <row r="34" spans="1:9" ht="15.95" customHeight="1" x14ac:dyDescent="0.25">
      <c r="A34" s="199" t="s">
        <v>3014</v>
      </c>
      <c r="B34" s="405">
        <v>93</v>
      </c>
      <c r="C34" s="405">
        <v>1927701.3030000001</v>
      </c>
      <c r="D34" s="405">
        <v>105</v>
      </c>
      <c r="E34" s="405">
        <v>306872.85100000002</v>
      </c>
      <c r="F34" s="413" t="s">
        <v>3410</v>
      </c>
      <c r="G34" s="413" t="s">
        <v>3410</v>
      </c>
      <c r="H34" s="405">
        <v>5</v>
      </c>
      <c r="I34" s="405">
        <v>36897.828999999998</v>
      </c>
    </row>
    <row r="35" spans="1:9" ht="15.95" customHeight="1" x14ac:dyDescent="0.25">
      <c r="A35" s="39" t="s">
        <v>3015</v>
      </c>
      <c r="B35" s="405"/>
      <c r="C35" s="405"/>
      <c r="D35" s="405"/>
      <c r="E35" s="405"/>
      <c r="F35" s="405"/>
      <c r="G35" s="405"/>
      <c r="H35" s="405"/>
      <c r="I35" s="405"/>
    </row>
    <row r="36" spans="1:9" ht="15.95" customHeight="1" x14ac:dyDescent="0.25">
      <c r="A36" s="199" t="s">
        <v>3016</v>
      </c>
      <c r="B36" s="405">
        <v>5</v>
      </c>
      <c r="C36" s="405">
        <v>1339.0319999999999</v>
      </c>
      <c r="D36" s="405">
        <v>52</v>
      </c>
      <c r="E36" s="405">
        <v>1000323.938</v>
      </c>
      <c r="F36" s="413" t="s">
        <v>3410</v>
      </c>
      <c r="G36" s="413" t="s">
        <v>3410</v>
      </c>
      <c r="H36" s="414" t="s">
        <v>3411</v>
      </c>
      <c r="I36" s="414" t="s">
        <v>3411</v>
      </c>
    </row>
    <row r="37" spans="1:9" ht="15.95" customHeight="1" x14ac:dyDescent="0.25">
      <c r="A37" s="8" t="s">
        <v>539</v>
      </c>
      <c r="B37" s="405">
        <v>490</v>
      </c>
      <c r="C37" s="405">
        <v>732261.97600000002</v>
      </c>
      <c r="D37" s="405">
        <v>1824</v>
      </c>
      <c r="E37" s="405">
        <v>4290759.2029999997</v>
      </c>
      <c r="F37" s="405">
        <v>1186</v>
      </c>
      <c r="G37" s="405">
        <v>447649.41700000002</v>
      </c>
      <c r="H37" s="405">
        <v>114</v>
      </c>
      <c r="I37" s="405">
        <v>161731.90900000001</v>
      </c>
    </row>
    <row r="38" spans="1:9" ht="15.95" customHeight="1" x14ac:dyDescent="0.25">
      <c r="A38" s="199" t="s">
        <v>1219</v>
      </c>
      <c r="B38" s="405">
        <v>47403</v>
      </c>
      <c r="C38" s="405">
        <v>209504258.60800001</v>
      </c>
      <c r="D38" s="405">
        <v>107134</v>
      </c>
      <c r="E38" s="405">
        <v>204419919.34</v>
      </c>
      <c r="F38" s="405">
        <v>66709</v>
      </c>
      <c r="G38" s="405">
        <v>68594843.070999995</v>
      </c>
      <c r="H38" s="405">
        <v>38321</v>
      </c>
      <c r="I38" s="405">
        <v>31842956.784000002</v>
      </c>
    </row>
    <row r="39" spans="1:9" ht="15" customHeight="1" x14ac:dyDescent="0.25">
      <c r="A39" s="218"/>
      <c r="B39" s="217"/>
      <c r="C39" s="217"/>
      <c r="D39" s="217"/>
      <c r="E39" s="217"/>
      <c r="F39" s="217"/>
      <c r="G39" s="217"/>
      <c r="H39" s="217"/>
      <c r="I39" s="217"/>
    </row>
    <row r="40" spans="1:9" ht="42.75" customHeight="1" x14ac:dyDescent="0.25">
      <c r="A40" s="215"/>
      <c r="B40" s="460" t="s">
        <v>509</v>
      </c>
      <c r="C40" s="449"/>
      <c r="D40" s="460" t="s">
        <v>510</v>
      </c>
      <c r="E40" s="449"/>
      <c r="F40" s="460" t="s">
        <v>511</v>
      </c>
      <c r="G40" s="449"/>
      <c r="H40" s="460" t="s">
        <v>512</v>
      </c>
      <c r="I40" s="449"/>
    </row>
    <row r="41" spans="1:9" ht="15.95" customHeight="1" x14ac:dyDescent="0.25">
      <c r="A41" s="8" t="s">
        <v>1602</v>
      </c>
      <c r="B41" s="405">
        <v>6756</v>
      </c>
      <c r="C41" s="405">
        <v>4314881.2719999999</v>
      </c>
      <c r="D41" s="405">
        <v>11553</v>
      </c>
      <c r="E41" s="405">
        <v>1685231.875</v>
      </c>
      <c r="F41" s="405">
        <v>178546</v>
      </c>
      <c r="G41" s="405">
        <v>33175614.046999998</v>
      </c>
      <c r="H41" s="405">
        <v>31833</v>
      </c>
      <c r="I41" s="405">
        <v>7724482.0290000001</v>
      </c>
    </row>
    <row r="42" spans="1:9" ht="15.95" customHeight="1" x14ac:dyDescent="0.25">
      <c r="A42" s="39" t="s">
        <v>3009</v>
      </c>
      <c r="B42" s="405"/>
      <c r="C42" s="405"/>
      <c r="D42" s="405"/>
      <c r="E42" s="405"/>
      <c r="F42" s="405"/>
      <c r="G42" s="405"/>
      <c r="H42" s="405"/>
      <c r="I42" s="405"/>
    </row>
    <row r="43" spans="1:9" ht="15.95" customHeight="1" x14ac:dyDescent="0.25">
      <c r="A43" s="8" t="s">
        <v>3010</v>
      </c>
      <c r="B43" s="405">
        <v>545</v>
      </c>
      <c r="C43" s="405">
        <v>3168279.0639999998</v>
      </c>
      <c r="D43" s="413" t="s">
        <v>3410</v>
      </c>
      <c r="E43" s="413" t="s">
        <v>3410</v>
      </c>
      <c r="F43" s="405">
        <v>15715</v>
      </c>
      <c r="G43" s="405">
        <v>4751489.79</v>
      </c>
      <c r="H43" s="405">
        <v>5615</v>
      </c>
      <c r="I43" s="405">
        <v>1741410.1580000001</v>
      </c>
    </row>
    <row r="44" spans="1:9" ht="15.95" customHeight="1" x14ac:dyDescent="0.25">
      <c r="A44" s="39" t="s">
        <v>3011</v>
      </c>
      <c r="B44" s="405"/>
      <c r="C44" s="405"/>
      <c r="D44" s="405"/>
      <c r="E44" s="405"/>
      <c r="F44" s="405"/>
      <c r="G44" s="405"/>
      <c r="H44" s="405"/>
      <c r="I44" s="405"/>
    </row>
    <row r="45" spans="1:9" ht="15.95" customHeight="1" x14ac:dyDescent="0.25">
      <c r="A45" s="8" t="s">
        <v>3012</v>
      </c>
      <c r="B45" s="405">
        <v>1673</v>
      </c>
      <c r="C45" s="405">
        <v>23178546.688000001</v>
      </c>
      <c r="D45" s="413" t="s">
        <v>3410</v>
      </c>
      <c r="E45" s="413" t="s">
        <v>3410</v>
      </c>
      <c r="F45" s="405">
        <v>4034</v>
      </c>
      <c r="G45" s="405">
        <v>8562646.0629999992</v>
      </c>
      <c r="H45" s="405">
        <v>1809</v>
      </c>
      <c r="I45" s="405">
        <v>3843059.2949999999</v>
      </c>
    </row>
    <row r="46" spans="1:9" ht="15.95" customHeight="1" x14ac:dyDescent="0.25">
      <c r="A46" s="39" t="s">
        <v>1848</v>
      </c>
      <c r="B46" s="405"/>
      <c r="C46" s="405"/>
      <c r="D46" s="405"/>
      <c r="E46" s="405"/>
      <c r="F46" s="405"/>
      <c r="G46" s="405"/>
      <c r="H46" s="405"/>
      <c r="I46" s="405"/>
    </row>
    <row r="47" spans="1:9" ht="15.95" customHeight="1" x14ac:dyDescent="0.25">
      <c r="A47" s="8" t="s">
        <v>1849</v>
      </c>
      <c r="B47" s="405">
        <v>37</v>
      </c>
      <c r="C47" s="405">
        <v>853382.04700000002</v>
      </c>
      <c r="D47" s="413" t="s">
        <v>3410</v>
      </c>
      <c r="E47" s="413" t="s">
        <v>3410</v>
      </c>
      <c r="F47" s="405">
        <v>47</v>
      </c>
      <c r="G47" s="405">
        <v>874967.63100000005</v>
      </c>
      <c r="H47" s="405">
        <v>25</v>
      </c>
      <c r="I47" s="405">
        <v>749461.16399999999</v>
      </c>
    </row>
    <row r="48" spans="1:9" ht="15.95" customHeight="1" x14ac:dyDescent="0.25">
      <c r="A48" s="39" t="s">
        <v>1850</v>
      </c>
      <c r="B48" s="405"/>
      <c r="C48" s="405"/>
      <c r="D48" s="405"/>
      <c r="E48" s="405"/>
      <c r="F48" s="405"/>
      <c r="G48" s="405"/>
      <c r="H48" s="405"/>
      <c r="I48" s="405"/>
    </row>
    <row r="49" spans="1:9" ht="15.95" customHeight="1" x14ac:dyDescent="0.25">
      <c r="A49" s="199" t="s">
        <v>1851</v>
      </c>
      <c r="B49" s="405">
        <v>6484</v>
      </c>
      <c r="C49" s="405">
        <v>30285816.276000001</v>
      </c>
      <c r="D49" s="413" t="s">
        <v>3410</v>
      </c>
      <c r="E49" s="413" t="s">
        <v>3410</v>
      </c>
      <c r="F49" s="405">
        <v>17856</v>
      </c>
      <c r="G49" s="405">
        <v>20232706.546999998</v>
      </c>
      <c r="H49" s="405">
        <v>5260</v>
      </c>
      <c r="I49" s="405">
        <v>9501672.1239999998</v>
      </c>
    </row>
    <row r="50" spans="1:9" ht="15.95" customHeight="1" x14ac:dyDescent="0.25">
      <c r="A50" s="39" t="s">
        <v>3013</v>
      </c>
      <c r="B50" s="405"/>
      <c r="C50" s="405"/>
      <c r="D50" s="405"/>
      <c r="E50" s="405"/>
      <c r="F50" s="405"/>
      <c r="G50" s="405"/>
      <c r="H50" s="405"/>
      <c r="I50" s="405"/>
    </row>
    <row r="51" spans="1:9" ht="15.95" customHeight="1" x14ac:dyDescent="0.25">
      <c r="A51" s="199" t="s">
        <v>3014</v>
      </c>
      <c r="B51" s="413" t="s">
        <v>3410</v>
      </c>
      <c r="C51" s="413" t="s">
        <v>3410</v>
      </c>
      <c r="D51" s="413" t="s">
        <v>3410</v>
      </c>
      <c r="E51" s="413" t="s">
        <v>3410</v>
      </c>
      <c r="F51" s="413" t="s">
        <v>3410</v>
      </c>
      <c r="G51" s="413" t="s">
        <v>3410</v>
      </c>
      <c r="H51" s="413" t="s">
        <v>3410</v>
      </c>
      <c r="I51" s="413" t="s">
        <v>3410</v>
      </c>
    </row>
    <row r="52" spans="1:9" ht="15.95" customHeight="1" x14ac:dyDescent="0.25">
      <c r="A52" s="39" t="s">
        <v>3015</v>
      </c>
      <c r="B52" s="405"/>
      <c r="C52" s="405"/>
      <c r="D52" s="405"/>
      <c r="E52" s="405"/>
      <c r="F52" s="405"/>
      <c r="G52" s="405"/>
      <c r="H52" s="405"/>
      <c r="I52" s="405"/>
    </row>
    <row r="53" spans="1:9" ht="15.95" customHeight="1" x14ac:dyDescent="0.25">
      <c r="A53" s="199" t="s">
        <v>3016</v>
      </c>
      <c r="B53" s="414" t="s">
        <v>3411</v>
      </c>
      <c r="C53" s="414" t="s">
        <v>3411</v>
      </c>
      <c r="D53" s="413" t="s">
        <v>3410</v>
      </c>
      <c r="E53" s="413" t="s">
        <v>3410</v>
      </c>
      <c r="F53" s="405">
        <v>243</v>
      </c>
      <c r="G53" s="405">
        <v>406260.22700000001</v>
      </c>
      <c r="H53" s="405">
        <v>80</v>
      </c>
      <c r="I53" s="405">
        <v>195803.81200000001</v>
      </c>
    </row>
    <row r="54" spans="1:9" ht="15.95" customHeight="1" x14ac:dyDescent="0.25">
      <c r="A54" s="8" t="s">
        <v>539</v>
      </c>
      <c r="B54" s="413" t="s">
        <v>3410</v>
      </c>
      <c r="C54" s="413" t="s">
        <v>3410</v>
      </c>
      <c r="D54" s="405">
        <v>35</v>
      </c>
      <c r="E54" s="405">
        <v>51778.991000000002</v>
      </c>
      <c r="F54" s="413" t="s">
        <v>3410</v>
      </c>
      <c r="G54" s="413" t="s">
        <v>3410</v>
      </c>
      <c r="H54" s="413" t="s">
        <v>3410</v>
      </c>
      <c r="I54" s="413" t="s">
        <v>3410</v>
      </c>
    </row>
    <row r="55" spans="1:9" ht="15.95" customHeight="1" x14ac:dyDescent="0.25">
      <c r="A55" s="199" t="s">
        <v>1219</v>
      </c>
      <c r="B55" s="405">
        <v>15603</v>
      </c>
      <c r="C55" s="405">
        <v>62647075.590000004</v>
      </c>
      <c r="D55" s="405">
        <v>13150</v>
      </c>
      <c r="E55" s="405">
        <v>24919452.491</v>
      </c>
      <c r="F55" s="405">
        <v>221816</v>
      </c>
      <c r="G55" s="405">
        <v>70777040.275999993</v>
      </c>
      <c r="H55" s="405">
        <v>45038</v>
      </c>
      <c r="I55" s="405">
        <v>24638535.903999999</v>
      </c>
    </row>
    <row r="56" spans="1:9" ht="15" customHeight="1" x14ac:dyDescent="0.25">
      <c r="A56" s="218"/>
      <c r="B56" s="217"/>
      <c r="C56" s="217"/>
      <c r="D56" s="217"/>
      <c r="E56" s="217"/>
      <c r="F56" s="217"/>
      <c r="G56" s="217"/>
      <c r="H56" s="217"/>
      <c r="I56" s="217"/>
    </row>
    <row r="57" spans="1:9" ht="42.75" customHeight="1" x14ac:dyDescent="0.25">
      <c r="A57" s="215"/>
      <c r="B57" s="460" t="s">
        <v>513</v>
      </c>
      <c r="C57" s="449"/>
      <c r="D57" s="460" t="s">
        <v>514</v>
      </c>
      <c r="E57" s="449"/>
      <c r="F57" s="460" t="s">
        <v>515</v>
      </c>
      <c r="G57" s="449"/>
      <c r="H57" s="460" t="s">
        <v>516</v>
      </c>
      <c r="I57" s="449"/>
    </row>
    <row r="58" spans="1:9" ht="15.95" customHeight="1" x14ac:dyDescent="0.25">
      <c r="A58" s="8" t="s">
        <v>1602</v>
      </c>
      <c r="B58" s="405">
        <v>146713</v>
      </c>
      <c r="C58" s="405">
        <v>25451132.017999999</v>
      </c>
      <c r="D58" s="405">
        <v>71686</v>
      </c>
      <c r="E58" s="405">
        <v>9060232.0779999997</v>
      </c>
      <c r="F58" s="405">
        <v>3003</v>
      </c>
      <c r="G58" s="405">
        <v>739813.40700000001</v>
      </c>
      <c r="H58" s="405">
        <v>1189</v>
      </c>
      <c r="I58" s="405">
        <v>156008.761</v>
      </c>
    </row>
    <row r="59" spans="1:9" ht="15.95" customHeight="1" x14ac:dyDescent="0.25">
      <c r="A59" s="39" t="s">
        <v>3009</v>
      </c>
      <c r="B59" s="405"/>
      <c r="C59" s="405"/>
      <c r="D59" s="405"/>
      <c r="E59" s="405"/>
      <c r="F59" s="405"/>
      <c r="G59" s="405"/>
      <c r="H59" s="405"/>
      <c r="I59" s="405"/>
    </row>
    <row r="60" spans="1:9" ht="15.95" customHeight="1" x14ac:dyDescent="0.25">
      <c r="A60" s="8" t="s">
        <v>3010</v>
      </c>
      <c r="B60" s="405">
        <v>10100</v>
      </c>
      <c r="C60" s="405">
        <v>3010079.6320000002</v>
      </c>
      <c r="D60" s="405">
        <v>5336</v>
      </c>
      <c r="E60" s="405">
        <v>7970479.8760000002</v>
      </c>
      <c r="F60" s="405">
        <v>642</v>
      </c>
      <c r="G60" s="405">
        <v>1041365.018</v>
      </c>
      <c r="H60" s="413" t="s">
        <v>3410</v>
      </c>
      <c r="I60" s="413" t="s">
        <v>3410</v>
      </c>
    </row>
    <row r="61" spans="1:9" ht="15.95" customHeight="1" x14ac:dyDescent="0.25">
      <c r="A61" s="39" t="s">
        <v>3011</v>
      </c>
      <c r="B61" s="405"/>
      <c r="C61" s="405"/>
      <c r="D61" s="405"/>
      <c r="E61" s="405"/>
      <c r="F61" s="405"/>
      <c r="G61" s="405"/>
      <c r="H61" s="405"/>
      <c r="I61" s="405"/>
    </row>
    <row r="62" spans="1:9" ht="15.95" customHeight="1" x14ac:dyDescent="0.25">
      <c r="A62" s="8" t="s">
        <v>3012</v>
      </c>
      <c r="B62" s="405">
        <v>2225</v>
      </c>
      <c r="C62" s="405">
        <v>4719586.7680000002</v>
      </c>
      <c r="D62" s="405">
        <v>4975</v>
      </c>
      <c r="E62" s="405">
        <v>35714039.103</v>
      </c>
      <c r="F62" s="405">
        <v>1092</v>
      </c>
      <c r="G62" s="405">
        <v>14761089.562000001</v>
      </c>
      <c r="H62" s="413" t="s">
        <v>3410</v>
      </c>
      <c r="I62" s="413" t="s">
        <v>3410</v>
      </c>
    </row>
    <row r="63" spans="1:9" ht="15.95" customHeight="1" x14ac:dyDescent="0.25">
      <c r="A63" s="39" t="s">
        <v>1848</v>
      </c>
      <c r="B63" s="405"/>
      <c r="C63" s="405"/>
      <c r="D63" s="405"/>
      <c r="E63" s="405"/>
      <c r="F63" s="405"/>
      <c r="G63" s="405"/>
      <c r="H63" s="405"/>
      <c r="I63" s="405"/>
    </row>
    <row r="64" spans="1:9" ht="15.95" customHeight="1" x14ac:dyDescent="0.25">
      <c r="A64" s="8" t="s">
        <v>1849</v>
      </c>
      <c r="B64" s="405">
        <v>22</v>
      </c>
      <c r="C64" s="405">
        <v>125506.467</v>
      </c>
      <c r="D64" s="405">
        <v>1436</v>
      </c>
      <c r="E64" s="405">
        <v>51887864.450999998</v>
      </c>
      <c r="F64" s="405">
        <v>81</v>
      </c>
      <c r="G64" s="405">
        <v>5376976.4270000001</v>
      </c>
      <c r="H64" s="405">
        <v>28</v>
      </c>
      <c r="I64" s="405">
        <v>33718522.255999997</v>
      </c>
    </row>
    <row r="65" spans="1:9" ht="15.95" customHeight="1" x14ac:dyDescent="0.25">
      <c r="A65" s="39" t="s">
        <v>1850</v>
      </c>
      <c r="B65" s="405"/>
      <c r="C65" s="405"/>
      <c r="D65" s="405"/>
      <c r="E65" s="405"/>
      <c r="F65" s="405"/>
      <c r="G65" s="405"/>
      <c r="H65" s="405"/>
      <c r="I65" s="405"/>
    </row>
    <row r="66" spans="1:9" ht="15.95" customHeight="1" x14ac:dyDescent="0.25">
      <c r="A66" s="199" t="s">
        <v>1851</v>
      </c>
      <c r="B66" s="405">
        <v>12596</v>
      </c>
      <c r="C66" s="405">
        <v>10731034.423</v>
      </c>
      <c r="D66" s="405">
        <v>39293</v>
      </c>
      <c r="E66" s="405">
        <v>84624105.502000004</v>
      </c>
      <c r="F66" s="405">
        <v>3522</v>
      </c>
      <c r="G66" s="405">
        <v>14013356.834000001</v>
      </c>
      <c r="H66" s="405">
        <v>802</v>
      </c>
      <c r="I66" s="405">
        <v>15775060.818</v>
      </c>
    </row>
    <row r="67" spans="1:9" ht="15.95" customHeight="1" x14ac:dyDescent="0.25">
      <c r="A67" s="39" t="s">
        <v>3013</v>
      </c>
      <c r="B67" s="405"/>
      <c r="C67" s="405"/>
      <c r="D67" s="405"/>
      <c r="E67" s="405"/>
      <c r="F67" s="405"/>
      <c r="G67" s="405"/>
      <c r="H67" s="405"/>
      <c r="I67" s="405"/>
    </row>
    <row r="68" spans="1:9" ht="15.95" customHeight="1" x14ac:dyDescent="0.25">
      <c r="A68" s="199" t="s">
        <v>3014</v>
      </c>
      <c r="B68" s="405">
        <v>18</v>
      </c>
      <c r="C68" s="405">
        <v>8772.8870000000006</v>
      </c>
      <c r="D68" s="405">
        <v>54</v>
      </c>
      <c r="E68" s="405">
        <v>1575278.868</v>
      </c>
      <c r="F68" s="413" t="s">
        <v>3410</v>
      </c>
      <c r="G68" s="413" t="s">
        <v>3410</v>
      </c>
      <c r="H68" s="413" t="s">
        <v>3410</v>
      </c>
      <c r="I68" s="413" t="s">
        <v>3410</v>
      </c>
    </row>
    <row r="69" spans="1:9" ht="15.95" customHeight="1" x14ac:dyDescent="0.25">
      <c r="A69" s="39" t="s">
        <v>3015</v>
      </c>
      <c r="B69" s="405"/>
      <c r="C69" s="405"/>
      <c r="D69" s="405"/>
      <c r="E69" s="405"/>
      <c r="F69" s="405"/>
      <c r="G69" s="405"/>
      <c r="H69" s="405"/>
      <c r="I69" s="405"/>
    </row>
    <row r="70" spans="1:9" ht="15.95" customHeight="1" x14ac:dyDescent="0.25">
      <c r="A70" s="199" t="s">
        <v>3016</v>
      </c>
      <c r="B70" s="405">
        <v>163</v>
      </c>
      <c r="C70" s="405">
        <v>210456.41500000001</v>
      </c>
      <c r="D70" s="405">
        <v>69</v>
      </c>
      <c r="E70" s="405">
        <v>861210.75</v>
      </c>
      <c r="F70" s="413" t="s">
        <v>3410</v>
      </c>
      <c r="G70" s="413" t="s">
        <v>3410</v>
      </c>
      <c r="H70" s="413" t="s">
        <v>3410</v>
      </c>
      <c r="I70" s="413" t="s">
        <v>3410</v>
      </c>
    </row>
    <row r="71" spans="1:9" ht="15.95" customHeight="1" x14ac:dyDescent="0.25">
      <c r="A71" s="8" t="s">
        <v>539</v>
      </c>
      <c r="B71" s="405">
        <v>4941</v>
      </c>
      <c r="C71" s="405">
        <v>1881935.7620000001</v>
      </c>
      <c r="D71" s="405">
        <v>1328</v>
      </c>
      <c r="E71" s="405">
        <v>2725239.8259999999</v>
      </c>
      <c r="F71" s="413" t="s">
        <v>3410</v>
      </c>
      <c r="G71" s="413" t="s">
        <v>3410</v>
      </c>
      <c r="H71" s="413" t="s">
        <v>3410</v>
      </c>
      <c r="I71" s="413" t="s">
        <v>3410</v>
      </c>
    </row>
    <row r="72" spans="1:9" ht="15.95" customHeight="1" x14ac:dyDescent="0.25">
      <c r="A72" s="199" t="s">
        <v>1219</v>
      </c>
      <c r="B72" s="405">
        <v>176778</v>
      </c>
      <c r="C72" s="405">
        <v>46138504.372000001</v>
      </c>
      <c r="D72" s="405">
        <v>124177</v>
      </c>
      <c r="E72" s="405">
        <v>194418450.454</v>
      </c>
      <c r="F72" s="405">
        <v>8664</v>
      </c>
      <c r="G72" s="405">
        <v>36483615.343999997</v>
      </c>
      <c r="H72" s="405">
        <v>2234</v>
      </c>
      <c r="I72" s="405">
        <v>60653177.674000002</v>
      </c>
    </row>
    <row r="73" spans="1:9" x14ac:dyDescent="0.25">
      <c r="A73" s="219"/>
      <c r="B73" s="222"/>
      <c r="C73" s="222"/>
      <c r="D73" s="222"/>
      <c r="E73" s="222"/>
      <c r="F73" s="222"/>
      <c r="G73" s="222"/>
      <c r="H73" s="222"/>
      <c r="I73" s="222"/>
    </row>
    <row r="74" spans="1:9" x14ac:dyDescent="0.25">
      <c r="A74" s="192" t="s">
        <v>1692</v>
      </c>
    </row>
    <row r="75" spans="1:9" x14ac:dyDescent="0.25">
      <c r="A75" s="87" t="s">
        <v>1693</v>
      </c>
    </row>
  </sheetData>
  <sheetProtection selectLockedCells="1" selectUnlockedCells="1"/>
  <mergeCells count="19">
    <mergeCell ref="A1:I1"/>
    <mergeCell ref="A2:I2"/>
    <mergeCell ref="A4:A5"/>
    <mergeCell ref="B6:C6"/>
    <mergeCell ref="D6:E6"/>
    <mergeCell ref="F6:G6"/>
    <mergeCell ref="H6:I6"/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</mergeCells>
  <phoneticPr fontId="12" type="noConversion"/>
  <conditionalFormatting sqref="B7:I7 B11:I11 B9:I9 B15:I16 B13:I13 B18:I18 F17:G17 B20:I21">
    <cfRule type="cellIs" dxfId="23" priority="16" stopIfTrue="1" operator="lessThan">
      <formula>0</formula>
    </cfRule>
  </conditionalFormatting>
  <conditionalFormatting sqref="B24:I24 B28:I28 B26:I26 B33:I33 D30:E30 D32:E32 H30:I30 H32:I32 B35:I35 B34:E34 H34:I34 B37:I38 B36:E36">
    <cfRule type="cellIs" dxfId="22" priority="15" stopIfTrue="1" operator="lessThan">
      <formula>0</formula>
    </cfRule>
  </conditionalFormatting>
  <conditionalFormatting sqref="B41:I41 B45:C45 B43:C43 B50:I50 B47:C47 B52:I52 B55:I55 D54:E54 F43:I43 F45:I45 F47:I47 B49:C49 F49:I49 F53:I53">
    <cfRule type="cellIs" dxfId="21" priority="14" stopIfTrue="1" operator="lessThan">
      <formula>0</formula>
    </cfRule>
  </conditionalFormatting>
  <conditionalFormatting sqref="B58:I58 B62:G62 B60:G60 B66:I67 B64:I64 B69:I69 B68:E68 B72:I72 B70:E71">
    <cfRule type="cellIs" dxfId="20" priority="13" stopIfTrue="1" operator="lessThan">
      <formula>0</formula>
    </cfRule>
  </conditionalFormatting>
  <conditionalFormatting sqref="B19:C19 B17:C17">
    <cfRule type="cellIs" dxfId="19" priority="12" stopIfTrue="1" operator="lessThan">
      <formula>0</formula>
    </cfRule>
  </conditionalFormatting>
  <conditionalFormatting sqref="H19:I19 H17:I17">
    <cfRule type="cellIs" dxfId="18" priority="11" stopIfTrue="1" operator="lessThan">
      <formula>0</formula>
    </cfRule>
  </conditionalFormatting>
  <conditionalFormatting sqref="B32:C32 B30:C30">
    <cfRule type="cellIs" dxfId="17" priority="10" stopIfTrue="1" operator="lessThan">
      <formula>0</formula>
    </cfRule>
  </conditionalFormatting>
  <conditionalFormatting sqref="F36:G36 F34:G34 F32:G32 F30:G30">
    <cfRule type="cellIs" dxfId="16" priority="9" stopIfTrue="1" operator="lessThan">
      <formula>0</formula>
    </cfRule>
  </conditionalFormatting>
  <conditionalFormatting sqref="B54:C54 B51:C51">
    <cfRule type="cellIs" dxfId="15" priority="8" stopIfTrue="1" operator="lessThan">
      <formula>0</formula>
    </cfRule>
  </conditionalFormatting>
  <conditionalFormatting sqref="D53:E53 D51:E51 D49:E49 D47:E47 D45:E45 D43:E43">
    <cfRule type="cellIs" dxfId="14" priority="7" stopIfTrue="1" operator="lessThan">
      <formula>0</formula>
    </cfRule>
  </conditionalFormatting>
  <conditionalFormatting sqref="F54:I54 F51:I51">
    <cfRule type="cellIs" dxfId="13" priority="6" stopIfTrue="1" operator="lessThan">
      <formula>0</formula>
    </cfRule>
  </conditionalFormatting>
  <conditionalFormatting sqref="H70:I71 F70:G71 F68:I68">
    <cfRule type="cellIs" dxfId="12" priority="5" stopIfTrue="1" operator="lessThan">
      <formula>0</formula>
    </cfRule>
  </conditionalFormatting>
  <conditionalFormatting sqref="H62:I62 H60:I60">
    <cfRule type="cellIs" dxfId="11" priority="4" stopIfTrue="1" operator="lessThan">
      <formula>0</formula>
    </cfRule>
  </conditionalFormatting>
  <conditionalFormatting sqref="D19:G19 D17:E17">
    <cfRule type="cellIs" dxfId="10" priority="3" stopIfTrue="1" operator="lessThan">
      <formula>0</formula>
    </cfRule>
  </conditionalFormatting>
  <conditionalFormatting sqref="H36:I36">
    <cfRule type="cellIs" dxfId="9" priority="2" stopIfTrue="1" operator="lessThan">
      <formula>0</formula>
    </cfRule>
  </conditionalFormatting>
  <conditionalFormatting sqref="B53:C53">
    <cfRule type="cellIs" dxfId="8" priority="1" stopIfTrue="1" operator="lessThan">
      <formula>0</formula>
    </cfRule>
  </conditionalFormatting>
  <pageMargins left="0.67" right="0.67" top="0.67" bottom="0.65" header="0.4921259845" footer="0.4921259845"/>
  <pageSetup paperSize="9" scale="56" orientation="portrait" horizontalDpi="0" verticalDpi="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 enableFormatConditionsCalculation="0">
    <pageSetUpPr fitToPage="1"/>
  </sheetPr>
  <dimension ref="A1:I76"/>
  <sheetViews>
    <sheetView zoomScaleNormal="100" zoomScaleSheetLayoutView="84" workbookViewId="0">
      <selection activeCell="N40" sqref="N40"/>
    </sheetView>
  </sheetViews>
  <sheetFormatPr baseColWidth="10" defaultRowHeight="15.75" x14ac:dyDescent="0.25"/>
  <cols>
    <col min="1" max="1" width="30.42578125" style="87" customWidth="1"/>
    <col min="2" max="2" width="14.7109375" style="18" customWidth="1"/>
    <col min="3" max="3" width="16.7109375" style="18" customWidth="1"/>
    <col min="4" max="4" width="14.7109375" style="18" customWidth="1"/>
    <col min="5" max="5" width="16.7109375" style="18" customWidth="1"/>
    <col min="6" max="6" width="14.7109375" style="18" customWidth="1"/>
    <col min="7" max="7" width="16.7109375" style="18" customWidth="1"/>
    <col min="8" max="8" width="14.7109375" style="18" customWidth="1"/>
    <col min="9" max="9" width="16.7109375" style="18" customWidth="1"/>
    <col min="10" max="16384" width="11.42578125" style="87"/>
  </cols>
  <sheetData>
    <row r="1" spans="1:9" s="102" customFormat="1" ht="18" customHeight="1" x14ac:dyDescent="0.2">
      <c r="A1" s="468" t="s">
        <v>3007</v>
      </c>
      <c r="B1" s="468"/>
      <c r="C1" s="468"/>
      <c r="D1" s="468"/>
      <c r="E1" s="468"/>
      <c r="F1" s="468"/>
      <c r="G1" s="534"/>
      <c r="H1" s="534"/>
      <c r="I1" s="534"/>
    </row>
    <row r="2" spans="1:9" ht="24" customHeight="1" x14ac:dyDescent="0.25">
      <c r="A2" s="502" t="s">
        <v>3391</v>
      </c>
      <c r="B2" s="502"/>
      <c r="C2" s="502"/>
      <c r="D2" s="502"/>
      <c r="E2" s="502"/>
      <c r="F2" s="502"/>
      <c r="G2" s="503"/>
      <c r="H2" s="503"/>
      <c r="I2" s="503"/>
    </row>
    <row r="3" spans="1:9" ht="15.75" customHeight="1" x14ac:dyDescent="0.25">
      <c r="A3" s="214"/>
      <c r="B3" s="196"/>
      <c r="C3" s="196"/>
      <c r="D3" s="220"/>
      <c r="E3" s="220"/>
      <c r="F3" s="220"/>
      <c r="G3" s="221"/>
      <c r="H3" s="221"/>
      <c r="I3" s="221"/>
    </row>
    <row r="4" spans="1:9" ht="47.1" customHeight="1" x14ac:dyDescent="0.25">
      <c r="A4" s="523" t="s">
        <v>3008</v>
      </c>
      <c r="B4" s="81" t="s">
        <v>382</v>
      </c>
      <c r="C4" s="81" t="s">
        <v>383</v>
      </c>
      <c r="D4" s="81" t="s">
        <v>382</v>
      </c>
      <c r="E4" s="81" t="s">
        <v>383</v>
      </c>
      <c r="F4" s="81" t="s">
        <v>382</v>
      </c>
      <c r="G4" s="81" t="s">
        <v>383</v>
      </c>
      <c r="H4" s="81" t="s">
        <v>382</v>
      </c>
      <c r="I4" s="82" t="s">
        <v>383</v>
      </c>
    </row>
    <row r="5" spans="1:9" ht="17.100000000000001" customHeight="1" x14ac:dyDescent="0.25">
      <c r="A5" s="525"/>
      <c r="B5" s="197" t="s">
        <v>1441</v>
      </c>
      <c r="C5" s="197" t="s">
        <v>837</v>
      </c>
      <c r="D5" s="197" t="s">
        <v>1441</v>
      </c>
      <c r="E5" s="197" t="s">
        <v>837</v>
      </c>
      <c r="F5" s="197" t="s">
        <v>1441</v>
      </c>
      <c r="G5" s="197" t="s">
        <v>837</v>
      </c>
      <c r="H5" s="197" t="s">
        <v>1441</v>
      </c>
      <c r="I5" s="198" t="s">
        <v>837</v>
      </c>
    </row>
    <row r="6" spans="1:9" ht="42.75" customHeight="1" x14ac:dyDescent="0.25">
      <c r="A6" s="215"/>
      <c r="B6" s="460" t="s">
        <v>517</v>
      </c>
      <c r="C6" s="449"/>
      <c r="D6" s="460" t="s">
        <v>3367</v>
      </c>
      <c r="E6" s="449"/>
      <c r="F6" s="460" t="s">
        <v>518</v>
      </c>
      <c r="G6" s="449"/>
      <c r="H6" s="460" t="s">
        <v>1111</v>
      </c>
      <c r="I6" s="449"/>
    </row>
    <row r="7" spans="1:9" ht="15.95" customHeight="1" x14ac:dyDescent="0.25">
      <c r="A7" s="8" t="s">
        <v>1602</v>
      </c>
      <c r="B7" s="405">
        <v>46230</v>
      </c>
      <c r="C7" s="405">
        <v>5312188.6320000002</v>
      </c>
      <c r="D7" s="405">
        <v>11021</v>
      </c>
      <c r="E7" s="405">
        <v>1292925.2660000001</v>
      </c>
      <c r="F7" s="405">
        <v>146217</v>
      </c>
      <c r="G7" s="405">
        <v>27603864.964000002</v>
      </c>
      <c r="H7" s="405">
        <v>116444</v>
      </c>
      <c r="I7" s="405">
        <v>23219272.416999999</v>
      </c>
    </row>
    <row r="8" spans="1:9" ht="15.95" customHeight="1" x14ac:dyDescent="0.25">
      <c r="A8" s="39" t="s">
        <v>3009</v>
      </c>
      <c r="B8" s="405"/>
      <c r="C8" s="405"/>
      <c r="D8" s="405"/>
      <c r="E8" s="405"/>
      <c r="F8" s="405"/>
      <c r="G8" s="405"/>
      <c r="H8" s="405"/>
      <c r="I8" s="405"/>
    </row>
    <row r="9" spans="1:9" ht="15.95" customHeight="1" x14ac:dyDescent="0.25">
      <c r="A9" s="8" t="s">
        <v>3010</v>
      </c>
      <c r="B9" s="413" t="s">
        <v>3410</v>
      </c>
      <c r="C9" s="413" t="s">
        <v>3410</v>
      </c>
      <c r="D9" s="405">
        <v>907</v>
      </c>
      <c r="E9" s="405">
        <v>367929.91700000002</v>
      </c>
      <c r="F9" s="405">
        <v>80356</v>
      </c>
      <c r="G9" s="405">
        <v>15954038.967</v>
      </c>
      <c r="H9" s="405">
        <v>74306</v>
      </c>
      <c r="I9" s="405">
        <v>13106916.720000001</v>
      </c>
    </row>
    <row r="10" spans="1:9" ht="15.95" customHeight="1" x14ac:dyDescent="0.25">
      <c r="A10" s="39" t="s">
        <v>3011</v>
      </c>
      <c r="B10" s="405"/>
      <c r="C10" s="405"/>
      <c r="D10" s="405"/>
      <c r="E10" s="405"/>
      <c r="F10" s="405"/>
      <c r="G10" s="405"/>
      <c r="H10" s="405"/>
      <c r="I10" s="405"/>
    </row>
    <row r="11" spans="1:9" ht="15.95" customHeight="1" x14ac:dyDescent="0.25">
      <c r="A11" s="8" t="s">
        <v>3012</v>
      </c>
      <c r="B11" s="413" t="s">
        <v>3410</v>
      </c>
      <c r="C11" s="413" t="s">
        <v>3410</v>
      </c>
      <c r="D11" s="405">
        <v>2603</v>
      </c>
      <c r="E11" s="405">
        <v>10272345.166999999</v>
      </c>
      <c r="F11" s="405">
        <v>33000</v>
      </c>
      <c r="G11" s="405">
        <v>39808233.883000001</v>
      </c>
      <c r="H11" s="405">
        <v>21822</v>
      </c>
      <c r="I11" s="405">
        <v>23414978.566</v>
      </c>
    </row>
    <row r="12" spans="1:9" ht="15.95" customHeight="1" x14ac:dyDescent="0.25">
      <c r="A12" s="39" t="s">
        <v>1848</v>
      </c>
      <c r="B12" s="405"/>
      <c r="C12" s="405"/>
      <c r="D12" s="405"/>
      <c r="E12" s="405"/>
      <c r="F12" s="405"/>
      <c r="G12" s="405"/>
      <c r="H12" s="405"/>
      <c r="I12" s="405"/>
    </row>
    <row r="13" spans="1:9" ht="15.95" customHeight="1" x14ac:dyDescent="0.25">
      <c r="A13" s="8" t="s">
        <v>1849</v>
      </c>
      <c r="B13" s="405">
        <v>1125</v>
      </c>
      <c r="C13" s="405">
        <v>9644257.9309999999</v>
      </c>
      <c r="D13" s="405">
        <v>752</v>
      </c>
      <c r="E13" s="405">
        <v>16147055.199999999</v>
      </c>
      <c r="F13" s="405">
        <v>577</v>
      </c>
      <c r="G13" s="405">
        <v>7967268.9029999999</v>
      </c>
      <c r="H13" s="405">
        <v>238</v>
      </c>
      <c r="I13" s="405">
        <v>5295187.5980000002</v>
      </c>
    </row>
    <row r="14" spans="1:9" ht="15.95" customHeight="1" x14ac:dyDescent="0.25">
      <c r="A14" s="39" t="s">
        <v>1850</v>
      </c>
      <c r="B14" s="405"/>
      <c r="C14" s="405"/>
      <c r="D14" s="405"/>
      <c r="E14" s="405"/>
      <c r="F14" s="405"/>
      <c r="G14" s="405"/>
      <c r="H14" s="405"/>
      <c r="I14" s="405"/>
    </row>
    <row r="15" spans="1:9" ht="15.95" customHeight="1" x14ac:dyDescent="0.25">
      <c r="A15" s="199" t="s">
        <v>1851</v>
      </c>
      <c r="B15" s="405">
        <v>25450</v>
      </c>
      <c r="C15" s="405">
        <v>38418130.123000003</v>
      </c>
      <c r="D15" s="405">
        <v>7966</v>
      </c>
      <c r="E15" s="405">
        <v>22515404.943999998</v>
      </c>
      <c r="F15" s="405">
        <v>29014</v>
      </c>
      <c r="G15" s="405">
        <v>34941611.983000003</v>
      </c>
      <c r="H15" s="405">
        <v>8855</v>
      </c>
      <c r="I15" s="405">
        <v>15630234.332</v>
      </c>
    </row>
    <row r="16" spans="1:9" ht="15.95" customHeight="1" x14ac:dyDescent="0.25">
      <c r="A16" s="39" t="s">
        <v>3013</v>
      </c>
      <c r="B16" s="405"/>
      <c r="C16" s="405"/>
      <c r="D16" s="405"/>
      <c r="E16" s="405"/>
      <c r="F16" s="405"/>
      <c r="G16" s="405"/>
      <c r="H16" s="405"/>
      <c r="I16" s="405"/>
    </row>
    <row r="17" spans="1:9" ht="15.95" customHeight="1" x14ac:dyDescent="0.25">
      <c r="A17" s="199" t="s">
        <v>3014</v>
      </c>
      <c r="B17" s="413" t="s">
        <v>3410</v>
      </c>
      <c r="C17" s="413" t="s">
        <v>3410</v>
      </c>
      <c r="D17" s="405">
        <v>1046</v>
      </c>
      <c r="E17" s="405">
        <v>3733008.09</v>
      </c>
      <c r="F17" s="405">
        <v>757</v>
      </c>
      <c r="G17" s="405">
        <v>5190642.4479999999</v>
      </c>
      <c r="H17" s="405">
        <v>645</v>
      </c>
      <c r="I17" s="405">
        <v>4837552.4529999997</v>
      </c>
    </row>
    <row r="18" spans="1:9" ht="15.95" customHeight="1" x14ac:dyDescent="0.25">
      <c r="A18" s="39" t="s">
        <v>3015</v>
      </c>
      <c r="B18" s="405"/>
      <c r="C18" s="405"/>
      <c r="D18" s="405"/>
      <c r="E18" s="405"/>
      <c r="F18" s="405"/>
      <c r="G18" s="405"/>
      <c r="H18" s="405"/>
      <c r="I18" s="405"/>
    </row>
    <row r="19" spans="1:9" ht="15.95" customHeight="1" x14ac:dyDescent="0.25">
      <c r="A19" s="199" t="s">
        <v>3016</v>
      </c>
      <c r="B19" s="413" t="s">
        <v>3410</v>
      </c>
      <c r="C19" s="413" t="s">
        <v>3410</v>
      </c>
      <c r="D19" s="405">
        <v>500</v>
      </c>
      <c r="E19" s="405">
        <v>7703555.108</v>
      </c>
      <c r="F19" s="405">
        <v>199</v>
      </c>
      <c r="G19" s="405">
        <v>149759.726</v>
      </c>
      <c r="H19" s="405">
        <v>182</v>
      </c>
      <c r="I19" s="405">
        <v>123435.806</v>
      </c>
    </row>
    <row r="20" spans="1:9" ht="15.95" customHeight="1" x14ac:dyDescent="0.25">
      <c r="A20" s="8" t="s">
        <v>539</v>
      </c>
      <c r="B20" s="405">
        <v>483</v>
      </c>
      <c r="C20" s="405">
        <v>817783.99100000004</v>
      </c>
      <c r="D20" s="405">
        <v>390</v>
      </c>
      <c r="E20" s="405">
        <v>4587780.6390000004</v>
      </c>
      <c r="F20" s="405">
        <v>4431</v>
      </c>
      <c r="G20" s="405">
        <v>6236011.0810000002</v>
      </c>
      <c r="H20" s="405">
        <v>4027</v>
      </c>
      <c r="I20" s="405">
        <v>5774230.3310000002</v>
      </c>
    </row>
    <row r="21" spans="1:9" ht="15.95" customHeight="1" x14ac:dyDescent="0.25">
      <c r="A21" s="199" t="s">
        <v>1219</v>
      </c>
      <c r="B21" s="405">
        <v>78334</v>
      </c>
      <c r="C21" s="405">
        <v>66054015.255999997</v>
      </c>
      <c r="D21" s="405">
        <v>25185</v>
      </c>
      <c r="E21" s="405">
        <v>66620004.331</v>
      </c>
      <c r="F21" s="405">
        <v>294551</v>
      </c>
      <c r="G21" s="405">
        <v>137851431.95500001</v>
      </c>
      <c r="H21" s="405">
        <v>226519</v>
      </c>
      <c r="I21" s="405">
        <v>91401808.223000005</v>
      </c>
    </row>
    <row r="22" spans="1:9" ht="15" customHeight="1" x14ac:dyDescent="0.25">
      <c r="A22" s="218"/>
      <c r="B22" s="217"/>
      <c r="C22" s="217"/>
      <c r="D22" s="217"/>
      <c r="E22" s="217"/>
      <c r="F22" s="217"/>
      <c r="G22" s="217"/>
      <c r="H22" s="217"/>
      <c r="I22" s="217"/>
    </row>
    <row r="23" spans="1:9" ht="42.75" customHeight="1" x14ac:dyDescent="0.25">
      <c r="A23" s="215"/>
      <c r="B23" s="460" t="s">
        <v>520</v>
      </c>
      <c r="C23" s="449"/>
      <c r="D23" s="460" t="s">
        <v>521</v>
      </c>
      <c r="E23" s="449"/>
      <c r="F23" s="460" t="s">
        <v>1112</v>
      </c>
      <c r="G23" s="449"/>
      <c r="H23" s="460" t="s">
        <v>2546</v>
      </c>
      <c r="I23" s="449"/>
    </row>
    <row r="24" spans="1:9" ht="15.95" customHeight="1" x14ac:dyDescent="0.25">
      <c r="A24" s="8" t="s">
        <v>1602</v>
      </c>
      <c r="B24" s="405">
        <v>345965</v>
      </c>
      <c r="C24" s="405">
        <v>48030458.228</v>
      </c>
      <c r="D24" s="405">
        <v>88509</v>
      </c>
      <c r="E24" s="405">
        <v>14365442.086999999</v>
      </c>
      <c r="F24" s="405">
        <v>58709</v>
      </c>
      <c r="G24" s="405">
        <v>7433357.3130000001</v>
      </c>
      <c r="H24" s="405">
        <v>106202</v>
      </c>
      <c r="I24" s="405">
        <v>15845485.557</v>
      </c>
    </row>
    <row r="25" spans="1:9" ht="15.95" customHeight="1" x14ac:dyDescent="0.25">
      <c r="A25" s="39" t="s">
        <v>3009</v>
      </c>
      <c r="B25" s="405"/>
      <c r="C25" s="405"/>
      <c r="D25" s="405"/>
      <c r="E25" s="405"/>
      <c r="F25" s="405"/>
      <c r="G25" s="405"/>
      <c r="H25" s="405"/>
      <c r="I25" s="405"/>
    </row>
    <row r="26" spans="1:9" ht="15.95" customHeight="1" x14ac:dyDescent="0.25">
      <c r="A26" s="8" t="s">
        <v>3010</v>
      </c>
      <c r="B26" s="405">
        <v>38720</v>
      </c>
      <c r="C26" s="405">
        <v>26125390.208000001</v>
      </c>
      <c r="D26" s="405">
        <v>18403</v>
      </c>
      <c r="E26" s="405">
        <v>17599076.550000001</v>
      </c>
      <c r="F26" s="405">
        <v>3105</v>
      </c>
      <c r="G26" s="405">
        <v>1457669.9680000001</v>
      </c>
      <c r="H26" s="405">
        <v>10318</v>
      </c>
      <c r="I26" s="405">
        <v>4732615.16</v>
      </c>
    </row>
    <row r="27" spans="1:9" ht="15.95" customHeight="1" x14ac:dyDescent="0.25">
      <c r="A27" s="39" t="s">
        <v>3011</v>
      </c>
      <c r="B27" s="405"/>
      <c r="C27" s="405"/>
      <c r="D27" s="405"/>
      <c r="E27" s="405"/>
      <c r="F27" s="405"/>
      <c r="G27" s="405"/>
      <c r="H27" s="405"/>
      <c r="I27" s="405"/>
    </row>
    <row r="28" spans="1:9" ht="15.95" customHeight="1" x14ac:dyDescent="0.25">
      <c r="A28" s="8" t="s">
        <v>3012</v>
      </c>
      <c r="B28" s="405">
        <v>7877</v>
      </c>
      <c r="C28" s="405">
        <v>21293514.888</v>
      </c>
      <c r="D28" s="405">
        <v>405</v>
      </c>
      <c r="E28" s="405">
        <v>775818.98199999996</v>
      </c>
      <c r="F28" s="405">
        <v>3219</v>
      </c>
      <c r="G28" s="405">
        <v>9958001.7919999994</v>
      </c>
      <c r="H28" s="405">
        <v>2126</v>
      </c>
      <c r="I28" s="405">
        <v>5217969.9709999999</v>
      </c>
    </row>
    <row r="29" spans="1:9" ht="15.95" customHeight="1" x14ac:dyDescent="0.25">
      <c r="A29" s="39" t="s">
        <v>1848</v>
      </c>
      <c r="B29" s="405"/>
      <c r="C29" s="405"/>
      <c r="D29" s="405"/>
      <c r="E29" s="405"/>
      <c r="F29" s="405"/>
      <c r="G29" s="405"/>
      <c r="H29" s="405"/>
      <c r="I29" s="405"/>
    </row>
    <row r="30" spans="1:9" ht="15.95" customHeight="1" x14ac:dyDescent="0.25">
      <c r="A30" s="8" t="s">
        <v>1849</v>
      </c>
      <c r="B30" s="405">
        <v>1616</v>
      </c>
      <c r="C30" s="405">
        <v>15981067.353</v>
      </c>
      <c r="D30" s="405">
        <v>145</v>
      </c>
      <c r="E30" s="405">
        <v>4119740.3969999999</v>
      </c>
      <c r="F30" s="405">
        <v>949</v>
      </c>
      <c r="G30" s="405">
        <v>6110990.7180000003</v>
      </c>
      <c r="H30" s="405">
        <v>208</v>
      </c>
      <c r="I30" s="405">
        <v>4069359.8769999999</v>
      </c>
    </row>
    <row r="31" spans="1:9" ht="15.95" customHeight="1" x14ac:dyDescent="0.25">
      <c r="A31" s="39" t="s">
        <v>1850</v>
      </c>
      <c r="B31" s="405"/>
      <c r="C31" s="405"/>
      <c r="D31" s="405"/>
      <c r="E31" s="405"/>
      <c r="F31" s="405"/>
      <c r="G31" s="405"/>
      <c r="H31" s="405"/>
      <c r="I31" s="405"/>
    </row>
    <row r="32" spans="1:9" ht="15.95" customHeight="1" x14ac:dyDescent="0.25">
      <c r="A32" s="199" t="s">
        <v>1851</v>
      </c>
      <c r="B32" s="405">
        <v>78085</v>
      </c>
      <c r="C32" s="405">
        <v>104920060.92299999</v>
      </c>
      <c r="D32" s="405">
        <v>8809</v>
      </c>
      <c r="E32" s="405">
        <v>7351693.0640000002</v>
      </c>
      <c r="F32" s="405">
        <v>32600</v>
      </c>
      <c r="G32" s="405">
        <v>44231152.273999996</v>
      </c>
      <c r="H32" s="405">
        <v>20657</v>
      </c>
      <c r="I32" s="405">
        <v>27749973.238000002</v>
      </c>
    </row>
    <row r="33" spans="1:9" ht="15.95" customHeight="1" x14ac:dyDescent="0.25">
      <c r="A33" s="39" t="s">
        <v>3013</v>
      </c>
      <c r="B33" s="405"/>
      <c r="C33" s="405"/>
      <c r="D33" s="405"/>
      <c r="E33" s="405"/>
      <c r="F33" s="405"/>
      <c r="G33" s="405"/>
      <c r="H33" s="405"/>
      <c r="I33" s="405"/>
    </row>
    <row r="34" spans="1:9" ht="15.95" customHeight="1" x14ac:dyDescent="0.25">
      <c r="A34" s="199" t="s">
        <v>3014</v>
      </c>
      <c r="B34" s="405">
        <v>94</v>
      </c>
      <c r="C34" s="405">
        <v>65209.031999999999</v>
      </c>
      <c r="D34" s="413" t="s">
        <v>3410</v>
      </c>
      <c r="E34" s="413" t="s">
        <v>3410</v>
      </c>
      <c r="F34" s="405">
        <v>48</v>
      </c>
      <c r="G34" s="405">
        <v>15251.775</v>
      </c>
      <c r="H34" s="405">
        <v>17</v>
      </c>
      <c r="I34" s="405">
        <v>27710.274000000001</v>
      </c>
    </row>
    <row r="35" spans="1:9" ht="15.95" customHeight="1" x14ac:dyDescent="0.25">
      <c r="A35" s="39" t="s">
        <v>3015</v>
      </c>
      <c r="B35" s="405"/>
      <c r="C35" s="405"/>
      <c r="D35" s="405"/>
      <c r="E35" s="405"/>
      <c r="F35" s="405"/>
      <c r="G35" s="405"/>
      <c r="H35" s="405"/>
      <c r="I35" s="405"/>
    </row>
    <row r="36" spans="1:9" ht="15.95" customHeight="1" x14ac:dyDescent="0.25">
      <c r="A36" s="199" t="s">
        <v>3016</v>
      </c>
      <c r="B36" s="405">
        <v>124</v>
      </c>
      <c r="C36" s="405">
        <v>554504.01899999997</v>
      </c>
      <c r="D36" s="413" t="s">
        <v>3410</v>
      </c>
      <c r="E36" s="413" t="s">
        <v>3410</v>
      </c>
      <c r="F36" s="405">
        <v>22</v>
      </c>
      <c r="G36" s="405">
        <v>183954.51500000001</v>
      </c>
      <c r="H36" s="405">
        <v>50</v>
      </c>
      <c r="I36" s="405">
        <v>169082.23199999999</v>
      </c>
    </row>
    <row r="37" spans="1:9" ht="15.95" customHeight="1" x14ac:dyDescent="0.25">
      <c r="A37" s="8" t="s">
        <v>539</v>
      </c>
      <c r="B37" s="405">
        <v>2263</v>
      </c>
      <c r="C37" s="405">
        <v>6394622.6279999996</v>
      </c>
      <c r="D37" s="405">
        <v>143</v>
      </c>
      <c r="E37" s="405">
        <v>747486.95200000005</v>
      </c>
      <c r="F37" s="405">
        <v>661</v>
      </c>
      <c r="G37" s="405">
        <v>1266170.675</v>
      </c>
      <c r="H37" s="405">
        <v>434</v>
      </c>
      <c r="I37" s="405">
        <v>2455949.4750000001</v>
      </c>
    </row>
    <row r="38" spans="1:9" ht="15.95" customHeight="1" x14ac:dyDescent="0.25">
      <c r="A38" s="199" t="s">
        <v>1219</v>
      </c>
      <c r="B38" s="405">
        <v>474744</v>
      </c>
      <c r="C38" s="405">
        <v>223364827.27900001</v>
      </c>
      <c r="D38" s="405">
        <v>116422</v>
      </c>
      <c r="E38" s="405">
        <v>44961962.693000004</v>
      </c>
      <c r="F38" s="405">
        <v>99313</v>
      </c>
      <c r="G38" s="405">
        <v>70656549.030000001</v>
      </c>
      <c r="H38" s="405">
        <v>140012</v>
      </c>
      <c r="I38" s="405">
        <v>60268145.784000002</v>
      </c>
    </row>
    <row r="39" spans="1:9" ht="15" customHeight="1" x14ac:dyDescent="0.25">
      <c r="A39" s="218"/>
      <c r="B39" s="217"/>
      <c r="C39" s="217"/>
      <c r="D39" s="217"/>
      <c r="E39" s="217"/>
      <c r="F39" s="217"/>
      <c r="G39" s="217"/>
      <c r="H39" s="217"/>
      <c r="I39" s="217"/>
    </row>
    <row r="40" spans="1:9" ht="42.75" customHeight="1" x14ac:dyDescent="0.25">
      <c r="A40" s="215"/>
      <c r="B40" s="460" t="s">
        <v>1595</v>
      </c>
      <c r="C40" s="449"/>
      <c r="D40" s="460" t="s">
        <v>1596</v>
      </c>
      <c r="E40" s="449"/>
      <c r="F40" s="460" t="s">
        <v>1113</v>
      </c>
      <c r="G40" s="449"/>
      <c r="H40" s="460" t="s">
        <v>1598</v>
      </c>
      <c r="I40" s="449"/>
    </row>
    <row r="41" spans="1:9" ht="15.95" customHeight="1" x14ac:dyDescent="0.25">
      <c r="A41" s="8" t="s">
        <v>1602</v>
      </c>
      <c r="B41" s="405">
        <v>22071</v>
      </c>
      <c r="C41" s="405">
        <v>2993037.0329999998</v>
      </c>
      <c r="D41" s="405">
        <v>128545</v>
      </c>
      <c r="E41" s="405">
        <v>23870209.605999999</v>
      </c>
      <c r="F41" s="405">
        <v>15620</v>
      </c>
      <c r="G41" s="405">
        <v>6431439.2450000001</v>
      </c>
      <c r="H41" s="405">
        <v>37417</v>
      </c>
      <c r="I41" s="405">
        <v>3830151.25</v>
      </c>
    </row>
    <row r="42" spans="1:9" ht="15.95" customHeight="1" x14ac:dyDescent="0.25">
      <c r="A42" s="39" t="s">
        <v>3009</v>
      </c>
      <c r="B42" s="405"/>
      <c r="C42" s="405"/>
      <c r="D42" s="405"/>
      <c r="E42" s="405"/>
      <c r="F42" s="405"/>
      <c r="G42" s="405"/>
      <c r="H42" s="405"/>
      <c r="I42" s="405"/>
    </row>
    <row r="43" spans="1:9" ht="15.95" customHeight="1" x14ac:dyDescent="0.25">
      <c r="A43" s="8" t="s">
        <v>3010</v>
      </c>
      <c r="B43" s="405">
        <v>2131</v>
      </c>
      <c r="C43" s="405">
        <v>648955.27300000004</v>
      </c>
      <c r="D43" s="405">
        <v>10029</v>
      </c>
      <c r="E43" s="405">
        <v>5206088.159</v>
      </c>
      <c r="F43" s="405">
        <v>3168</v>
      </c>
      <c r="G43" s="405">
        <v>2953512.0410000002</v>
      </c>
      <c r="H43" s="413" t="s">
        <v>3410</v>
      </c>
      <c r="I43" s="413" t="s">
        <v>3410</v>
      </c>
    </row>
    <row r="44" spans="1:9" ht="15.95" customHeight="1" x14ac:dyDescent="0.25">
      <c r="A44" s="39" t="s">
        <v>3011</v>
      </c>
      <c r="B44" s="405"/>
      <c r="C44" s="405"/>
      <c r="D44" s="405"/>
      <c r="E44" s="405"/>
      <c r="F44" s="405"/>
      <c r="G44" s="405"/>
      <c r="H44" s="405"/>
      <c r="I44" s="405"/>
    </row>
    <row r="45" spans="1:9" ht="15.95" customHeight="1" x14ac:dyDescent="0.25">
      <c r="A45" s="8" t="s">
        <v>3012</v>
      </c>
      <c r="B45" s="405">
        <v>1105</v>
      </c>
      <c r="C45" s="405">
        <v>4083985.0950000002</v>
      </c>
      <c r="D45" s="405">
        <v>6255</v>
      </c>
      <c r="E45" s="405">
        <v>26131075.693</v>
      </c>
      <c r="F45" s="405">
        <v>1739</v>
      </c>
      <c r="G45" s="405">
        <v>8371925.46</v>
      </c>
      <c r="H45" s="405">
        <v>276</v>
      </c>
      <c r="I45" s="405">
        <v>441447.91899999999</v>
      </c>
    </row>
    <row r="46" spans="1:9" ht="15.95" customHeight="1" x14ac:dyDescent="0.25">
      <c r="A46" s="39" t="s">
        <v>1848</v>
      </c>
      <c r="B46" s="405"/>
      <c r="C46" s="405"/>
      <c r="D46" s="405"/>
      <c r="E46" s="405"/>
      <c r="F46" s="405"/>
      <c r="G46" s="405"/>
      <c r="H46" s="405"/>
      <c r="I46" s="405"/>
    </row>
    <row r="47" spans="1:9" ht="15.95" customHeight="1" x14ac:dyDescent="0.25">
      <c r="A47" s="8" t="s">
        <v>1849</v>
      </c>
      <c r="B47" s="405">
        <v>121</v>
      </c>
      <c r="C47" s="405">
        <v>990311.16500000004</v>
      </c>
      <c r="D47" s="405">
        <v>336</v>
      </c>
      <c r="E47" s="405">
        <v>5810632.5499999998</v>
      </c>
      <c r="F47" s="405">
        <v>66</v>
      </c>
      <c r="G47" s="405">
        <v>1103734.46</v>
      </c>
      <c r="H47" s="405">
        <v>42</v>
      </c>
      <c r="I47" s="405">
        <v>336260.103</v>
      </c>
    </row>
    <row r="48" spans="1:9" ht="15.95" customHeight="1" x14ac:dyDescent="0.25">
      <c r="A48" s="39" t="s">
        <v>1850</v>
      </c>
      <c r="B48" s="405"/>
      <c r="C48" s="405"/>
      <c r="D48" s="405"/>
      <c r="E48" s="405"/>
      <c r="F48" s="405"/>
      <c r="G48" s="405"/>
      <c r="H48" s="405"/>
      <c r="I48" s="405"/>
    </row>
    <row r="49" spans="1:9" ht="15.95" customHeight="1" x14ac:dyDescent="0.25">
      <c r="A49" s="199" t="s">
        <v>1851</v>
      </c>
      <c r="B49" s="405">
        <v>8447</v>
      </c>
      <c r="C49" s="405">
        <v>18665940.140000001</v>
      </c>
      <c r="D49" s="405">
        <v>33874</v>
      </c>
      <c r="E49" s="405">
        <v>68916573.864999995</v>
      </c>
      <c r="F49" s="405">
        <v>4350</v>
      </c>
      <c r="G49" s="405">
        <v>13759015.074999999</v>
      </c>
      <c r="H49" s="405">
        <v>3933</v>
      </c>
      <c r="I49" s="405">
        <v>3192324.1579999998</v>
      </c>
    </row>
    <row r="50" spans="1:9" ht="15.95" customHeight="1" x14ac:dyDescent="0.25">
      <c r="A50" s="39" t="s">
        <v>3013</v>
      </c>
      <c r="B50" s="405"/>
      <c r="C50" s="405"/>
      <c r="D50" s="405"/>
      <c r="E50" s="405"/>
      <c r="F50" s="405"/>
      <c r="G50" s="405"/>
      <c r="H50" s="405"/>
      <c r="I50" s="405"/>
    </row>
    <row r="51" spans="1:9" ht="15.95" customHeight="1" x14ac:dyDescent="0.25">
      <c r="A51" s="199" t="s">
        <v>3014</v>
      </c>
      <c r="B51" s="413" t="s">
        <v>3410</v>
      </c>
      <c r="C51" s="413" t="s">
        <v>3410</v>
      </c>
      <c r="D51" s="405">
        <v>120</v>
      </c>
      <c r="E51" s="405">
        <v>222712.894</v>
      </c>
      <c r="F51" s="405">
        <v>28</v>
      </c>
      <c r="G51" s="405">
        <v>15354.584000000001</v>
      </c>
      <c r="H51" s="405">
        <v>6</v>
      </c>
      <c r="I51" s="405">
        <v>2359.578</v>
      </c>
    </row>
    <row r="52" spans="1:9" ht="15.95" customHeight="1" x14ac:dyDescent="0.25">
      <c r="A52" s="39" t="s">
        <v>3015</v>
      </c>
      <c r="B52" s="405"/>
      <c r="C52" s="405"/>
      <c r="D52" s="405"/>
      <c r="E52" s="405"/>
      <c r="F52" s="405"/>
      <c r="G52" s="405"/>
      <c r="H52" s="405"/>
      <c r="I52" s="405"/>
    </row>
    <row r="53" spans="1:9" ht="15.95" customHeight="1" x14ac:dyDescent="0.25">
      <c r="A53" s="199" t="s">
        <v>3016</v>
      </c>
      <c r="B53" s="413" t="s">
        <v>3410</v>
      </c>
      <c r="C53" s="413" t="s">
        <v>3410</v>
      </c>
      <c r="D53" s="405">
        <v>140</v>
      </c>
      <c r="E53" s="405">
        <v>176434.56400000001</v>
      </c>
      <c r="F53" s="405">
        <v>8</v>
      </c>
      <c r="G53" s="405">
        <v>14997.754999999999</v>
      </c>
      <c r="H53" s="413" t="s">
        <v>3410</v>
      </c>
      <c r="I53" s="413" t="s">
        <v>3410</v>
      </c>
    </row>
    <row r="54" spans="1:9" ht="15.95" customHeight="1" x14ac:dyDescent="0.25">
      <c r="A54" s="8" t="s">
        <v>539</v>
      </c>
      <c r="B54" s="405">
        <v>561</v>
      </c>
      <c r="C54" s="405">
        <v>335061.95600000001</v>
      </c>
      <c r="D54" s="405">
        <v>1672</v>
      </c>
      <c r="E54" s="405">
        <v>4439578.3660000004</v>
      </c>
      <c r="F54" s="405">
        <v>266</v>
      </c>
      <c r="G54" s="405">
        <v>3043963.3059999999</v>
      </c>
      <c r="H54" s="405">
        <v>668</v>
      </c>
      <c r="I54" s="405">
        <v>1382051.392</v>
      </c>
    </row>
    <row r="55" spans="1:9" ht="15.95" customHeight="1" x14ac:dyDescent="0.25">
      <c r="A55" s="199" t="s">
        <v>1219</v>
      </c>
      <c r="B55" s="405">
        <v>34454</v>
      </c>
      <c r="C55" s="405">
        <v>27838460.212000001</v>
      </c>
      <c r="D55" s="405">
        <v>180971</v>
      </c>
      <c r="E55" s="405">
        <v>134773305.697</v>
      </c>
      <c r="F55" s="405">
        <v>25245</v>
      </c>
      <c r="G55" s="405">
        <v>35693941.925999999</v>
      </c>
      <c r="H55" s="405">
        <v>44510</v>
      </c>
      <c r="I55" s="405">
        <v>10320809.444</v>
      </c>
    </row>
    <row r="56" spans="1:9" ht="15" customHeight="1" x14ac:dyDescent="0.25">
      <c r="A56" s="218"/>
      <c r="B56" s="217"/>
      <c r="C56" s="217"/>
      <c r="D56" s="217"/>
      <c r="E56" s="217"/>
      <c r="F56" s="217"/>
      <c r="G56" s="217"/>
      <c r="H56" s="217"/>
      <c r="I56" s="217"/>
    </row>
    <row r="57" spans="1:9" ht="42.75" customHeight="1" x14ac:dyDescent="0.25">
      <c r="A57" s="215"/>
      <c r="B57" s="460" t="s">
        <v>1599</v>
      </c>
      <c r="C57" s="449"/>
      <c r="D57" s="460" t="s">
        <v>1600</v>
      </c>
      <c r="E57" s="449"/>
      <c r="F57" s="460" t="s">
        <v>1601</v>
      </c>
      <c r="G57" s="449"/>
    </row>
    <row r="58" spans="1:9" ht="15.95" customHeight="1" x14ac:dyDescent="0.25">
      <c r="A58" s="8" t="s">
        <v>1602</v>
      </c>
      <c r="B58" s="405">
        <v>34753</v>
      </c>
      <c r="C58" s="405">
        <v>6635079.3789999997</v>
      </c>
      <c r="D58" s="405">
        <v>72707</v>
      </c>
      <c r="E58" s="405">
        <v>8640779.0270000007</v>
      </c>
      <c r="F58" s="405">
        <v>176035</v>
      </c>
      <c r="G58" s="405">
        <v>18848855.756000001</v>
      </c>
      <c r="H58" s="405"/>
      <c r="I58" s="405"/>
    </row>
    <row r="59" spans="1:9" ht="15.95" customHeight="1" x14ac:dyDescent="0.25">
      <c r="A59" s="39" t="s">
        <v>3009</v>
      </c>
      <c r="B59" s="405"/>
      <c r="C59" s="405"/>
      <c r="D59" s="405"/>
      <c r="E59" s="405"/>
      <c r="F59" s="405"/>
      <c r="G59" s="405"/>
      <c r="H59" s="405"/>
      <c r="I59" s="405"/>
    </row>
    <row r="60" spans="1:9" ht="15.95" customHeight="1" x14ac:dyDescent="0.25">
      <c r="A60" s="8" t="s">
        <v>3010</v>
      </c>
      <c r="B60" s="405">
        <v>5644</v>
      </c>
      <c r="C60" s="405">
        <v>4164170.6630000002</v>
      </c>
      <c r="D60" s="405">
        <v>5799</v>
      </c>
      <c r="E60" s="405">
        <v>2935115.8390000002</v>
      </c>
      <c r="F60" s="405">
        <v>8568</v>
      </c>
      <c r="G60" s="405">
        <v>1989996.13</v>
      </c>
      <c r="H60" s="405"/>
      <c r="I60" s="405"/>
    </row>
    <row r="61" spans="1:9" ht="15.95" customHeight="1" x14ac:dyDescent="0.25">
      <c r="A61" s="39" t="s">
        <v>3011</v>
      </c>
      <c r="B61" s="405"/>
      <c r="C61" s="405"/>
      <c r="D61" s="405"/>
      <c r="E61" s="405"/>
      <c r="F61" s="405"/>
      <c r="G61" s="405"/>
      <c r="H61" s="405"/>
      <c r="I61" s="405"/>
    </row>
    <row r="62" spans="1:9" ht="15.95" customHeight="1" x14ac:dyDescent="0.25">
      <c r="A62" s="8" t="s">
        <v>3012</v>
      </c>
      <c r="B62" s="405">
        <v>701</v>
      </c>
      <c r="C62" s="405">
        <v>3128836.9989999998</v>
      </c>
      <c r="D62" s="405">
        <v>1915</v>
      </c>
      <c r="E62" s="405">
        <v>3270996.656</v>
      </c>
      <c r="F62" s="405">
        <v>2394</v>
      </c>
      <c r="G62" s="405">
        <v>3405277.125</v>
      </c>
      <c r="H62" s="405"/>
      <c r="I62" s="405"/>
    </row>
    <row r="63" spans="1:9" ht="15.95" customHeight="1" x14ac:dyDescent="0.25">
      <c r="A63" s="39" t="s">
        <v>1848</v>
      </c>
      <c r="B63" s="405"/>
      <c r="C63" s="405"/>
      <c r="D63" s="405"/>
      <c r="E63" s="405"/>
      <c r="F63" s="405"/>
      <c r="G63" s="405"/>
      <c r="H63" s="405"/>
      <c r="I63" s="405"/>
    </row>
    <row r="64" spans="1:9" ht="15.95" customHeight="1" x14ac:dyDescent="0.25">
      <c r="A64" s="8" t="s">
        <v>1849</v>
      </c>
      <c r="B64" s="405">
        <v>56</v>
      </c>
      <c r="C64" s="405">
        <v>6592026.2829999998</v>
      </c>
      <c r="D64" s="405">
        <v>89</v>
      </c>
      <c r="E64" s="405">
        <v>1347781.4720000001</v>
      </c>
      <c r="F64" s="405">
        <v>212</v>
      </c>
      <c r="G64" s="405">
        <v>562094.522</v>
      </c>
      <c r="H64" s="405"/>
      <c r="I64" s="405"/>
    </row>
    <row r="65" spans="1:9" ht="15.95" customHeight="1" x14ac:dyDescent="0.25">
      <c r="A65" s="39" t="s">
        <v>1850</v>
      </c>
      <c r="B65" s="405"/>
      <c r="C65" s="405"/>
      <c r="D65" s="405"/>
      <c r="E65" s="405"/>
      <c r="F65" s="405"/>
      <c r="G65" s="405"/>
      <c r="H65" s="405"/>
      <c r="I65" s="405"/>
    </row>
    <row r="66" spans="1:9" ht="15.95" customHeight="1" x14ac:dyDescent="0.25">
      <c r="A66" s="199" t="s">
        <v>1851</v>
      </c>
      <c r="B66" s="405">
        <v>4987</v>
      </c>
      <c r="C66" s="405">
        <v>27945202.958999999</v>
      </c>
      <c r="D66" s="405">
        <v>8565</v>
      </c>
      <c r="E66" s="405">
        <v>12347686.547</v>
      </c>
      <c r="F66" s="405">
        <v>16372</v>
      </c>
      <c r="G66" s="405">
        <v>11652564.926000001</v>
      </c>
      <c r="H66" s="405"/>
      <c r="I66" s="405"/>
    </row>
    <row r="67" spans="1:9" ht="15.95" customHeight="1" x14ac:dyDescent="0.25">
      <c r="A67" s="39" t="s">
        <v>3013</v>
      </c>
      <c r="B67" s="405"/>
      <c r="C67" s="405"/>
      <c r="D67" s="405"/>
      <c r="E67" s="405"/>
      <c r="F67" s="405"/>
      <c r="G67" s="405"/>
      <c r="H67" s="405"/>
      <c r="I67" s="405"/>
    </row>
    <row r="68" spans="1:9" ht="15.95" customHeight="1" x14ac:dyDescent="0.25">
      <c r="A68" s="199" t="s">
        <v>3014</v>
      </c>
      <c r="B68" s="405">
        <v>21</v>
      </c>
      <c r="C68" s="405">
        <v>45506.322999999997</v>
      </c>
      <c r="D68" s="405">
        <v>13</v>
      </c>
      <c r="E68" s="405">
        <v>4314.66</v>
      </c>
      <c r="F68" s="405">
        <v>180</v>
      </c>
      <c r="G68" s="405">
        <v>420416.06199999998</v>
      </c>
      <c r="H68" s="405"/>
      <c r="I68" s="405"/>
    </row>
    <row r="69" spans="1:9" ht="15.95" customHeight="1" x14ac:dyDescent="0.25">
      <c r="A69" s="39" t="s">
        <v>3015</v>
      </c>
      <c r="B69" s="405"/>
      <c r="C69" s="405"/>
      <c r="D69" s="405"/>
      <c r="E69" s="405"/>
      <c r="F69" s="405"/>
      <c r="G69" s="405"/>
      <c r="H69" s="405"/>
      <c r="I69" s="405"/>
    </row>
    <row r="70" spans="1:9" ht="15.95" customHeight="1" x14ac:dyDescent="0.25">
      <c r="A70" s="199" t="s">
        <v>3016</v>
      </c>
      <c r="B70" s="405">
        <v>199</v>
      </c>
      <c r="C70" s="405">
        <v>12180704.253</v>
      </c>
      <c r="D70" s="405">
        <v>447</v>
      </c>
      <c r="E70" s="405">
        <v>3628421.7960000001</v>
      </c>
      <c r="F70" s="405">
        <v>509</v>
      </c>
      <c r="G70" s="405">
        <v>1609224.942</v>
      </c>
      <c r="H70" s="405"/>
      <c r="I70" s="405"/>
    </row>
    <row r="71" spans="1:9" ht="15.95" customHeight="1" x14ac:dyDescent="0.25">
      <c r="A71" s="8" t="s">
        <v>539</v>
      </c>
      <c r="B71" s="405">
        <v>3069</v>
      </c>
      <c r="C71" s="405">
        <v>26226911.552999999</v>
      </c>
      <c r="D71" s="405">
        <v>11253</v>
      </c>
      <c r="E71" s="405">
        <v>3928045.4589999998</v>
      </c>
      <c r="F71" s="405">
        <v>11390</v>
      </c>
      <c r="G71" s="405">
        <v>8241096.9460000005</v>
      </c>
      <c r="H71" s="405"/>
      <c r="I71" s="405"/>
    </row>
    <row r="72" spans="1:9" ht="15.95" customHeight="1" x14ac:dyDescent="0.25">
      <c r="A72" s="199" t="s">
        <v>1219</v>
      </c>
      <c r="B72" s="405">
        <v>49430</v>
      </c>
      <c r="C72" s="405">
        <v>86918438.412</v>
      </c>
      <c r="D72" s="405">
        <v>100788</v>
      </c>
      <c r="E72" s="405">
        <v>36103141.456</v>
      </c>
      <c r="F72" s="405">
        <v>215660</v>
      </c>
      <c r="G72" s="405">
        <v>46729526.409000002</v>
      </c>
      <c r="H72" s="405"/>
      <c r="I72" s="405"/>
    </row>
    <row r="73" spans="1:9" x14ac:dyDescent="0.25">
      <c r="A73" s="219"/>
    </row>
    <row r="74" spans="1:9" x14ac:dyDescent="0.25">
      <c r="A74" s="192" t="s">
        <v>1692</v>
      </c>
    </row>
    <row r="75" spans="1:9" x14ac:dyDescent="0.25">
      <c r="A75" s="87" t="s">
        <v>1693</v>
      </c>
    </row>
    <row r="76" spans="1:9" x14ac:dyDescent="0.25">
      <c r="A76" s="87" t="s">
        <v>3360</v>
      </c>
    </row>
  </sheetData>
  <sheetProtection selectLockedCells="1" selectUnlockedCells="1"/>
  <mergeCells count="18">
    <mergeCell ref="B57:C57"/>
    <mergeCell ref="D57:E57"/>
    <mergeCell ref="F57:G57"/>
    <mergeCell ref="B40:C40"/>
    <mergeCell ref="D40:E40"/>
    <mergeCell ref="F40:G40"/>
    <mergeCell ref="H40:I40"/>
    <mergeCell ref="B23:C23"/>
    <mergeCell ref="D23:E23"/>
    <mergeCell ref="F23:G23"/>
    <mergeCell ref="H23:I23"/>
    <mergeCell ref="A1:I1"/>
    <mergeCell ref="A2:I2"/>
    <mergeCell ref="A4:A5"/>
    <mergeCell ref="B6:C6"/>
    <mergeCell ref="D6:E6"/>
    <mergeCell ref="F6:G6"/>
    <mergeCell ref="H6:I6"/>
  </mergeCells>
  <phoneticPr fontId="12" type="noConversion"/>
  <conditionalFormatting sqref="B24:I24 B28:I28 B26:I26 B32:I33 B30:I30 B35:I35 B34:C34 F34:I34 B37:I38 B36:C36 F36:I36">
    <cfRule type="cellIs" dxfId="7" priority="7" stopIfTrue="1" operator="lessThan">
      <formula>0</formula>
    </cfRule>
  </conditionalFormatting>
  <conditionalFormatting sqref="B7:I7 D11:I11 D9:I9 B15:I16 B13:I13 B18:I18 D17:I17 B20:I21 D19:I19">
    <cfRule type="cellIs" dxfId="6" priority="8" stopIfTrue="1" operator="lessThan">
      <formula>0</formula>
    </cfRule>
  </conditionalFormatting>
  <conditionalFormatting sqref="B41:I41 B45:I45 B43:G43 B49:I50 B47:I47 B52:I52 D51:I51 B54:I55 D53:G53">
    <cfRule type="cellIs" dxfId="5" priority="6" stopIfTrue="1" operator="lessThan">
      <formula>0</formula>
    </cfRule>
  </conditionalFormatting>
  <conditionalFormatting sqref="B58:I58 B62:I62 B60:I60 B66:I72 B64:I64">
    <cfRule type="cellIs" dxfId="4" priority="5" stopIfTrue="1" operator="lessThan">
      <formula>0</formula>
    </cfRule>
  </conditionalFormatting>
  <conditionalFormatting sqref="B19:C19 B17:C17 B11:C11 B9:C9">
    <cfRule type="cellIs" dxfId="3" priority="4" stopIfTrue="1" operator="lessThan">
      <formula>0</formula>
    </cfRule>
  </conditionalFormatting>
  <conditionalFormatting sqref="D36:E36 D34:E34">
    <cfRule type="cellIs" dxfId="2" priority="3" stopIfTrue="1" operator="lessThan">
      <formula>0</formula>
    </cfRule>
  </conditionalFormatting>
  <conditionalFormatting sqref="B53:C53 B51:C51">
    <cfRule type="cellIs" dxfId="1" priority="2" stopIfTrue="1" operator="lessThan">
      <formula>0</formula>
    </cfRule>
  </conditionalFormatting>
  <conditionalFormatting sqref="H53:I53 H43:I43">
    <cfRule type="cellIs" dxfId="0" priority="1" stopIfTrue="1" operator="lessThan">
      <formula>0</formula>
    </cfRule>
  </conditionalFormatting>
  <pageMargins left="0.6692913385826772" right="0.6692913385826772" top="0.6692913385826772" bottom="0.6692913385826772" header="0.51181102362204722" footer="0.51181102362204722"/>
  <pageSetup paperSize="9" scale="55" orientation="portrait" horizontalDpi="0" verticalDpi="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 enableFormatConditionsCalculation="0">
    <pageSetUpPr fitToPage="1"/>
  </sheetPr>
  <dimension ref="A1:J73"/>
  <sheetViews>
    <sheetView zoomScaleNormal="100" zoomScaleSheetLayoutView="96" workbookViewId="0">
      <selection activeCell="N40" sqref="N40"/>
    </sheetView>
  </sheetViews>
  <sheetFormatPr baseColWidth="10" defaultRowHeight="12.75" x14ac:dyDescent="0.2"/>
  <cols>
    <col min="1" max="1" width="4.7109375" style="245" customWidth="1"/>
    <col min="2" max="2" width="5.7109375" style="245" customWidth="1"/>
    <col min="3" max="3" width="75.7109375" style="245" customWidth="1"/>
    <col min="4" max="4" width="17.85546875" style="245" customWidth="1"/>
    <col min="5" max="5" width="21.7109375" style="245" customWidth="1"/>
    <col min="6" max="7" width="11.42578125" style="245"/>
    <col min="8" max="8" width="19.28515625" style="245" customWidth="1"/>
    <col min="9" max="9" width="11.42578125" style="407"/>
    <col min="10" max="16384" width="11.42578125" style="245"/>
  </cols>
  <sheetData>
    <row r="1" spans="1:9" ht="15" x14ac:dyDescent="0.2">
      <c r="A1" s="561" t="s">
        <v>3007</v>
      </c>
      <c r="B1" s="561"/>
      <c r="C1" s="561"/>
      <c r="D1" s="561"/>
      <c r="E1" s="561"/>
    </row>
    <row r="2" spans="1:9" ht="15.75" x14ac:dyDescent="0.25">
      <c r="A2" s="562" t="s">
        <v>3393</v>
      </c>
      <c r="B2" s="562"/>
      <c r="C2" s="562"/>
      <c r="D2" s="562"/>
      <c r="E2" s="562"/>
    </row>
    <row r="3" spans="1:9" ht="15.75" x14ac:dyDescent="0.25">
      <c r="A3" s="214"/>
      <c r="B3" s="214"/>
      <c r="C3" s="157"/>
      <c r="D3" s="352"/>
      <c r="E3" s="157"/>
    </row>
    <row r="4" spans="1:9" ht="18" customHeight="1" x14ac:dyDescent="0.2">
      <c r="A4" s="449" t="s">
        <v>3008</v>
      </c>
      <c r="B4" s="449"/>
      <c r="C4" s="469"/>
      <c r="D4" s="460" t="s">
        <v>382</v>
      </c>
      <c r="E4" s="460" t="s">
        <v>383</v>
      </c>
      <c r="I4" s="245"/>
    </row>
    <row r="5" spans="1:9" ht="18" customHeight="1" x14ac:dyDescent="0.2">
      <c r="A5" s="450"/>
      <c r="B5" s="450"/>
      <c r="C5" s="554"/>
      <c r="D5" s="462"/>
      <c r="E5" s="462"/>
      <c r="I5" s="245"/>
    </row>
    <row r="6" spans="1:9" ht="15" x14ac:dyDescent="0.2">
      <c r="A6" s="451"/>
      <c r="B6" s="451"/>
      <c r="C6" s="470"/>
      <c r="D6" s="154" t="s">
        <v>1441</v>
      </c>
      <c r="E6" s="154" t="s">
        <v>837</v>
      </c>
      <c r="I6" s="245"/>
    </row>
    <row r="7" spans="1:9" ht="15.75" x14ac:dyDescent="0.25">
      <c r="A7" s="192"/>
      <c r="B7" s="192"/>
      <c r="C7" s="181"/>
      <c r="D7" s="223"/>
      <c r="E7" s="224"/>
      <c r="I7" s="245"/>
    </row>
    <row r="8" spans="1:9" ht="14.25" x14ac:dyDescent="0.2">
      <c r="A8" s="225" t="s">
        <v>1114</v>
      </c>
      <c r="B8" s="226"/>
      <c r="C8" s="227"/>
      <c r="D8" s="355">
        <v>2198392</v>
      </c>
      <c r="E8" s="355">
        <v>561690731.45700002</v>
      </c>
      <c r="I8" s="245"/>
    </row>
    <row r="9" spans="1:9" ht="15" x14ac:dyDescent="0.25">
      <c r="A9" s="13"/>
      <c r="B9" s="13">
        <v>11</v>
      </c>
      <c r="C9" s="228" t="s">
        <v>1115</v>
      </c>
      <c r="D9" s="246">
        <v>1315</v>
      </c>
      <c r="E9" s="246">
        <v>121268.376</v>
      </c>
      <c r="I9" s="245"/>
    </row>
    <row r="10" spans="1:9" ht="15" x14ac:dyDescent="0.25">
      <c r="A10" s="13"/>
      <c r="B10" s="13">
        <v>12</v>
      </c>
      <c r="C10" s="228" t="s">
        <v>1116</v>
      </c>
      <c r="D10" s="246">
        <v>1546185</v>
      </c>
      <c r="E10" s="246">
        <v>449903289.861</v>
      </c>
      <c r="I10" s="245"/>
    </row>
    <row r="11" spans="1:9" ht="15" x14ac:dyDescent="0.25">
      <c r="A11" s="13"/>
      <c r="B11" s="13">
        <v>13</v>
      </c>
      <c r="C11" s="228" t="s">
        <v>1117</v>
      </c>
      <c r="D11" s="246">
        <v>59540</v>
      </c>
      <c r="E11" s="246">
        <v>12503050.960000001</v>
      </c>
      <c r="I11" s="245"/>
    </row>
    <row r="12" spans="1:9" ht="15" x14ac:dyDescent="0.25">
      <c r="A12" s="13"/>
      <c r="B12" s="13">
        <v>14</v>
      </c>
      <c r="C12" s="228" t="s">
        <v>1118</v>
      </c>
      <c r="D12" s="246">
        <v>305981</v>
      </c>
      <c r="E12" s="246">
        <v>43414622.478</v>
      </c>
      <c r="I12" s="245"/>
    </row>
    <row r="13" spans="1:9" ht="15" x14ac:dyDescent="0.25">
      <c r="A13" s="13"/>
      <c r="B13" s="13">
        <v>15</v>
      </c>
      <c r="C13" s="228" t="s">
        <v>1119</v>
      </c>
      <c r="D13" s="246">
        <v>69611</v>
      </c>
      <c r="E13" s="246">
        <v>9878744.1940000001</v>
      </c>
      <c r="I13" s="245"/>
    </row>
    <row r="14" spans="1:9" ht="15" x14ac:dyDescent="0.25">
      <c r="A14" s="13"/>
      <c r="B14" s="13">
        <v>16</v>
      </c>
      <c r="C14" s="228" t="s">
        <v>1120</v>
      </c>
      <c r="D14" s="246">
        <v>20201</v>
      </c>
      <c r="E14" s="246">
        <v>6798069.8459999999</v>
      </c>
      <c r="I14" s="245"/>
    </row>
    <row r="15" spans="1:9" ht="15" x14ac:dyDescent="0.25">
      <c r="A15" s="13"/>
      <c r="B15" s="13">
        <v>19</v>
      </c>
      <c r="C15" s="228" t="s">
        <v>1121</v>
      </c>
      <c r="D15" s="246">
        <v>195559</v>
      </c>
      <c r="E15" s="246">
        <v>39071685.741999999</v>
      </c>
      <c r="I15" s="245"/>
    </row>
    <row r="16" spans="1:9" ht="15" x14ac:dyDescent="0.25">
      <c r="A16" s="13"/>
      <c r="B16" s="220"/>
      <c r="C16" s="228"/>
      <c r="D16" s="247"/>
      <c r="E16" s="247"/>
      <c r="I16" s="245"/>
    </row>
    <row r="17" spans="1:9" ht="14.25" x14ac:dyDescent="0.2">
      <c r="A17" s="225" t="s">
        <v>1122</v>
      </c>
      <c r="B17" s="226"/>
      <c r="C17" s="227"/>
      <c r="D17" s="355">
        <v>426121</v>
      </c>
      <c r="E17" s="355">
        <v>1488242574.582</v>
      </c>
      <c r="I17" s="245"/>
    </row>
    <row r="18" spans="1:9" ht="15" x14ac:dyDescent="0.25">
      <c r="A18" s="13"/>
      <c r="B18" s="13">
        <v>20</v>
      </c>
      <c r="C18" s="394" t="s">
        <v>1123</v>
      </c>
      <c r="D18" s="246">
        <v>745</v>
      </c>
      <c r="E18" s="246">
        <v>953621.96200000006</v>
      </c>
      <c r="I18" s="245"/>
    </row>
    <row r="19" spans="1:9" ht="15" x14ac:dyDescent="0.25">
      <c r="A19" s="13"/>
      <c r="B19" s="13">
        <v>21</v>
      </c>
      <c r="C19" s="394" t="s">
        <v>1124</v>
      </c>
      <c r="D19" s="246">
        <v>15484</v>
      </c>
      <c r="E19" s="246">
        <v>46092015.791000001</v>
      </c>
      <c r="I19" s="245"/>
    </row>
    <row r="20" spans="1:9" ht="15" x14ac:dyDescent="0.25">
      <c r="A20" s="13"/>
      <c r="B20" s="13">
        <v>22</v>
      </c>
      <c r="C20" s="228" t="s">
        <v>2206</v>
      </c>
      <c r="D20" s="246">
        <v>17595</v>
      </c>
      <c r="E20" s="246">
        <v>122871901.873</v>
      </c>
      <c r="I20" s="245"/>
    </row>
    <row r="21" spans="1:9" ht="15" x14ac:dyDescent="0.25">
      <c r="A21" s="13"/>
      <c r="B21" s="13">
        <v>23</v>
      </c>
      <c r="C21" s="228" t="s">
        <v>2207</v>
      </c>
      <c r="D21" s="246">
        <v>134754</v>
      </c>
      <c r="E21" s="246">
        <v>1104162790.25</v>
      </c>
      <c r="I21" s="245"/>
    </row>
    <row r="22" spans="1:9" ht="15" x14ac:dyDescent="0.25">
      <c r="A22" s="13"/>
      <c r="B22" s="13">
        <v>24</v>
      </c>
      <c r="C22" s="394" t="s">
        <v>1125</v>
      </c>
      <c r="D22" s="246">
        <v>584</v>
      </c>
      <c r="E22" s="246">
        <v>30105892.210999999</v>
      </c>
      <c r="I22" s="245"/>
    </row>
    <row r="23" spans="1:9" ht="15" x14ac:dyDescent="0.25">
      <c r="A23" s="13"/>
      <c r="B23" s="13">
        <v>25</v>
      </c>
      <c r="C23" s="228" t="s">
        <v>2208</v>
      </c>
      <c r="D23" s="246">
        <v>685</v>
      </c>
      <c r="E23" s="246">
        <v>75026211.663000003</v>
      </c>
      <c r="I23" s="245"/>
    </row>
    <row r="24" spans="1:9" ht="15" x14ac:dyDescent="0.25">
      <c r="A24" s="13"/>
      <c r="B24" s="13">
        <v>26</v>
      </c>
      <c r="C24" s="394" t="s">
        <v>2202</v>
      </c>
      <c r="D24" s="246">
        <v>488</v>
      </c>
      <c r="E24" s="246">
        <v>5607019.0999999996</v>
      </c>
      <c r="I24" s="245"/>
    </row>
    <row r="25" spans="1:9" ht="15" x14ac:dyDescent="0.25">
      <c r="A25" s="13"/>
      <c r="B25" s="13">
        <v>27</v>
      </c>
      <c r="C25" s="394" t="s">
        <v>2203</v>
      </c>
      <c r="D25" s="246">
        <v>204504</v>
      </c>
      <c r="E25" s="246">
        <v>81721637.324000001</v>
      </c>
      <c r="I25" s="245"/>
    </row>
    <row r="26" spans="1:9" ht="15" x14ac:dyDescent="0.25">
      <c r="A26" s="13"/>
      <c r="B26" s="13">
        <v>28</v>
      </c>
      <c r="C26" s="394" t="s">
        <v>2204</v>
      </c>
      <c r="D26" s="246">
        <v>35</v>
      </c>
      <c r="E26" s="246">
        <v>28089.004000000001</v>
      </c>
      <c r="I26" s="245"/>
    </row>
    <row r="27" spans="1:9" ht="15" x14ac:dyDescent="0.25">
      <c r="A27" s="13"/>
      <c r="B27" s="13">
        <v>29</v>
      </c>
      <c r="C27" s="394" t="s">
        <v>2205</v>
      </c>
      <c r="D27" s="246">
        <v>51247</v>
      </c>
      <c r="E27" s="246">
        <v>21673395.403999999</v>
      </c>
      <c r="I27" s="245"/>
    </row>
    <row r="28" spans="1:9" ht="15" x14ac:dyDescent="0.25">
      <c r="A28" s="13"/>
      <c r="B28" s="220"/>
      <c r="C28" s="7"/>
      <c r="D28" s="246"/>
      <c r="E28" s="246"/>
      <c r="I28" s="245"/>
    </row>
    <row r="29" spans="1:9" ht="14.25" x14ac:dyDescent="0.2">
      <c r="A29" s="225" t="s">
        <v>2209</v>
      </c>
      <c r="B29" s="226"/>
      <c r="C29" s="227"/>
      <c r="D29" s="355">
        <v>544009</v>
      </c>
      <c r="E29" s="355">
        <v>3235070236.4439998</v>
      </c>
      <c r="I29" s="245"/>
    </row>
    <row r="30" spans="1:9" ht="15" x14ac:dyDescent="0.25">
      <c r="A30" s="13"/>
      <c r="B30" s="13">
        <v>31</v>
      </c>
      <c r="C30" s="394" t="s">
        <v>2210</v>
      </c>
      <c r="D30" s="246">
        <v>7791</v>
      </c>
      <c r="E30" s="246">
        <v>822550605.04400003</v>
      </c>
      <c r="I30" s="245"/>
    </row>
    <row r="31" spans="1:9" ht="15" x14ac:dyDescent="0.25">
      <c r="A31" s="13"/>
      <c r="B31" s="13">
        <v>32</v>
      </c>
      <c r="C31" s="394" t="s">
        <v>2211</v>
      </c>
      <c r="D31" s="246">
        <v>116</v>
      </c>
      <c r="E31" s="246">
        <v>61353942.469999999</v>
      </c>
      <c r="I31" s="245"/>
    </row>
    <row r="32" spans="1:9" ht="15" x14ac:dyDescent="0.25">
      <c r="A32" s="13"/>
      <c r="B32" s="13">
        <v>36</v>
      </c>
      <c r="C32" s="394" t="s">
        <v>2212</v>
      </c>
      <c r="D32" s="246">
        <v>105</v>
      </c>
      <c r="E32" s="246">
        <v>135261496.97</v>
      </c>
      <c r="I32" s="245"/>
    </row>
    <row r="33" spans="1:9" ht="15" x14ac:dyDescent="0.25">
      <c r="A33" s="13"/>
      <c r="B33" s="13">
        <v>35</v>
      </c>
      <c r="C33" s="394" t="s">
        <v>2213</v>
      </c>
      <c r="D33" s="246">
        <v>518427</v>
      </c>
      <c r="E33" s="246">
        <v>2212977176.915</v>
      </c>
      <c r="I33" s="245"/>
    </row>
    <row r="34" spans="1:9" ht="15" x14ac:dyDescent="0.25">
      <c r="A34" s="13"/>
      <c r="B34" s="13">
        <v>37</v>
      </c>
      <c r="C34" s="394" t="s">
        <v>2214</v>
      </c>
      <c r="D34" s="246">
        <v>17542</v>
      </c>
      <c r="E34" s="246">
        <v>2923164.429</v>
      </c>
      <c r="I34" s="245"/>
    </row>
    <row r="35" spans="1:9" ht="15" x14ac:dyDescent="0.25">
      <c r="A35" s="13"/>
      <c r="B35" s="13">
        <v>39</v>
      </c>
      <c r="C35" s="394" t="s">
        <v>2244</v>
      </c>
      <c r="D35" s="246">
        <v>28</v>
      </c>
      <c r="E35" s="246">
        <v>3850.616</v>
      </c>
      <c r="I35" s="245"/>
    </row>
    <row r="36" spans="1:9" ht="15" x14ac:dyDescent="0.25">
      <c r="A36" s="13"/>
      <c r="B36" s="220"/>
      <c r="C36" s="228"/>
      <c r="D36" s="246"/>
      <c r="E36" s="246"/>
      <c r="I36" s="245"/>
    </row>
    <row r="37" spans="1:9" ht="14.25" x14ac:dyDescent="0.2">
      <c r="A37" s="225" t="s">
        <v>2215</v>
      </c>
      <c r="B37" s="226"/>
      <c r="C37" s="227"/>
      <c r="D37" s="355">
        <v>5573</v>
      </c>
      <c r="E37" s="355">
        <v>67180474.272</v>
      </c>
      <c r="I37" s="245"/>
    </row>
    <row r="38" spans="1:9" ht="15" x14ac:dyDescent="0.25">
      <c r="A38" s="13"/>
      <c r="B38" s="13">
        <v>41</v>
      </c>
      <c r="C38" s="231" t="s">
        <v>2216</v>
      </c>
      <c r="D38" s="246">
        <v>818</v>
      </c>
      <c r="E38" s="246">
        <v>3111242.4309999999</v>
      </c>
      <c r="I38" s="245"/>
    </row>
    <row r="39" spans="1:9" ht="15" x14ac:dyDescent="0.25">
      <c r="A39" s="13"/>
      <c r="B39" s="13">
        <v>42</v>
      </c>
      <c r="C39" s="228" t="s">
        <v>2217</v>
      </c>
      <c r="D39" s="246">
        <v>116</v>
      </c>
      <c r="E39" s="246">
        <v>518994.353</v>
      </c>
    </row>
    <row r="40" spans="1:9" ht="15" x14ac:dyDescent="0.25">
      <c r="A40" s="13"/>
      <c r="B40" s="13">
        <v>43</v>
      </c>
      <c r="C40" s="228" t="s">
        <v>2218</v>
      </c>
      <c r="D40" s="246">
        <v>1545</v>
      </c>
      <c r="E40" s="246">
        <v>17046870.370000001</v>
      </c>
    </row>
    <row r="41" spans="1:9" ht="15" x14ac:dyDescent="0.25">
      <c r="A41" s="13"/>
      <c r="B41" s="13">
        <v>44</v>
      </c>
      <c r="C41" s="228" t="s">
        <v>2219</v>
      </c>
      <c r="D41" s="355" t="s">
        <v>3410</v>
      </c>
      <c r="E41" s="355" t="s">
        <v>3410</v>
      </c>
    </row>
    <row r="42" spans="1:9" ht="15" x14ac:dyDescent="0.25">
      <c r="A42" s="13"/>
      <c r="B42" s="13">
        <v>45</v>
      </c>
      <c r="C42" s="228" t="s">
        <v>3392</v>
      </c>
      <c r="D42" s="355" t="s">
        <v>3410</v>
      </c>
      <c r="E42" s="355" t="s">
        <v>3410</v>
      </c>
    </row>
    <row r="43" spans="1:9" ht="15" x14ac:dyDescent="0.25">
      <c r="A43" s="13"/>
      <c r="B43" s="13">
        <v>49</v>
      </c>
      <c r="C43" s="228" t="s">
        <v>2220</v>
      </c>
      <c r="D43" s="246">
        <v>3050</v>
      </c>
      <c r="E43" s="246">
        <v>46497369.454999998</v>
      </c>
    </row>
    <row r="44" spans="1:9" ht="15" x14ac:dyDescent="0.25">
      <c r="A44" s="13"/>
      <c r="B44" s="220"/>
      <c r="C44" s="228"/>
      <c r="D44" s="246"/>
      <c r="E44" s="246"/>
    </row>
    <row r="45" spans="1:9" ht="14.25" x14ac:dyDescent="0.2">
      <c r="A45" s="225" t="s">
        <v>2221</v>
      </c>
      <c r="B45" s="226"/>
      <c r="C45" s="227"/>
      <c r="D45" s="355">
        <v>6339</v>
      </c>
      <c r="E45" s="355">
        <v>39793485.794</v>
      </c>
    </row>
    <row r="46" spans="1:9" ht="15" x14ac:dyDescent="0.25">
      <c r="A46" s="18"/>
      <c r="B46" s="13" t="s">
        <v>2222</v>
      </c>
      <c r="C46" s="230" t="s">
        <v>2223</v>
      </c>
      <c r="D46" s="355" t="s">
        <v>3410</v>
      </c>
      <c r="E46" s="355" t="s">
        <v>3410</v>
      </c>
      <c r="H46" s="406"/>
    </row>
    <row r="47" spans="1:9" ht="15" x14ac:dyDescent="0.25">
      <c r="A47" s="13"/>
      <c r="B47" s="13">
        <v>72</v>
      </c>
      <c r="C47" s="228" t="s">
        <v>2224</v>
      </c>
      <c r="D47" s="246">
        <v>433</v>
      </c>
      <c r="E47" s="246">
        <v>5652325.3959999997</v>
      </c>
    </row>
    <row r="48" spans="1:9" ht="15" x14ac:dyDescent="0.25">
      <c r="A48" s="13"/>
      <c r="B48" s="13">
        <v>73</v>
      </c>
      <c r="C48" s="228" t="s">
        <v>2225</v>
      </c>
      <c r="D48" s="355" t="s">
        <v>3410</v>
      </c>
      <c r="E48" s="355" t="s">
        <v>3410</v>
      </c>
    </row>
    <row r="49" spans="1:8" ht="15" x14ac:dyDescent="0.25">
      <c r="A49" s="13"/>
      <c r="B49" s="13">
        <v>74</v>
      </c>
      <c r="C49" s="228" t="s">
        <v>2226</v>
      </c>
      <c r="D49" s="246">
        <v>2330</v>
      </c>
      <c r="E49" s="246">
        <v>5514166.8590000002</v>
      </c>
    </row>
    <row r="50" spans="1:8" ht="15" x14ac:dyDescent="0.25">
      <c r="A50" s="13"/>
      <c r="B50" s="13">
        <v>79</v>
      </c>
      <c r="C50" s="228" t="s">
        <v>2227</v>
      </c>
      <c r="D50" s="246">
        <v>3559</v>
      </c>
      <c r="E50" s="246">
        <v>26941508.384</v>
      </c>
    </row>
    <row r="51" spans="1:8" ht="15" x14ac:dyDescent="0.25">
      <c r="A51" s="13"/>
      <c r="B51" s="220"/>
      <c r="C51" s="228"/>
      <c r="D51" s="246"/>
      <c r="E51" s="246"/>
    </row>
    <row r="52" spans="1:8" ht="14.25" x14ac:dyDescent="0.2">
      <c r="A52" s="225" t="s">
        <v>2228</v>
      </c>
      <c r="B52" s="226"/>
      <c r="C52" s="232"/>
      <c r="D52" s="355">
        <v>63104</v>
      </c>
      <c r="E52" s="355">
        <v>373589524.24800003</v>
      </c>
    </row>
    <row r="53" spans="1:8" ht="15" x14ac:dyDescent="0.25">
      <c r="A53" s="13"/>
      <c r="B53" s="230" t="s">
        <v>2229</v>
      </c>
      <c r="C53" s="233"/>
      <c r="D53" s="246">
        <v>27147</v>
      </c>
      <c r="E53" s="246">
        <v>36321349.644000001</v>
      </c>
    </row>
    <row r="54" spans="1:8" ht="15" x14ac:dyDescent="0.25">
      <c r="A54" s="13"/>
      <c r="B54" s="13">
        <v>51</v>
      </c>
      <c r="C54" s="228" t="s">
        <v>2230</v>
      </c>
      <c r="D54" s="246">
        <v>99</v>
      </c>
      <c r="E54" s="246">
        <v>507619.33100000001</v>
      </c>
    </row>
    <row r="55" spans="1:8" ht="15" x14ac:dyDescent="0.25">
      <c r="A55" s="23"/>
      <c r="B55" s="13">
        <v>59</v>
      </c>
      <c r="C55" s="228" t="s">
        <v>2229</v>
      </c>
      <c r="D55" s="246">
        <v>27048</v>
      </c>
      <c r="E55" s="246">
        <v>35813730.313000001</v>
      </c>
    </row>
    <row r="56" spans="1:8" ht="15" x14ac:dyDescent="0.25">
      <c r="A56" s="13"/>
      <c r="B56" s="23"/>
      <c r="C56" s="7"/>
      <c r="D56" s="246"/>
      <c r="E56" s="246"/>
    </row>
    <row r="57" spans="1:8" ht="15" x14ac:dyDescent="0.25">
      <c r="A57" s="23"/>
      <c r="B57" s="234" t="s">
        <v>2231</v>
      </c>
      <c r="C57" s="233"/>
      <c r="D57" s="248"/>
      <c r="E57" s="248"/>
    </row>
    <row r="58" spans="1:8" ht="15" x14ac:dyDescent="0.25">
      <c r="A58" s="13"/>
      <c r="B58" s="13">
        <v>61</v>
      </c>
      <c r="C58" s="228" t="s">
        <v>2232</v>
      </c>
      <c r="D58" s="246">
        <v>6990</v>
      </c>
      <c r="E58" s="246">
        <v>10185784.227</v>
      </c>
    </row>
    <row r="59" spans="1:8" ht="15" x14ac:dyDescent="0.25">
      <c r="A59" s="13"/>
      <c r="B59" s="23"/>
      <c r="C59" s="7"/>
      <c r="D59" s="246"/>
      <c r="E59" s="246"/>
    </row>
    <row r="60" spans="1:8" ht="15" x14ac:dyDescent="0.25">
      <c r="A60" s="23"/>
      <c r="B60" s="235" t="s">
        <v>2233</v>
      </c>
      <c r="C60" s="230"/>
      <c r="D60" s="246">
        <v>2221</v>
      </c>
      <c r="E60" s="246">
        <v>9599352.2850000001</v>
      </c>
    </row>
    <row r="61" spans="1:8" ht="15" x14ac:dyDescent="0.25">
      <c r="A61" s="13"/>
      <c r="B61" s="13">
        <v>81</v>
      </c>
      <c r="C61" s="228" t="s">
        <v>2234</v>
      </c>
      <c r="D61" s="246">
        <v>1822</v>
      </c>
      <c r="E61" s="246">
        <v>7277296.9510000004</v>
      </c>
    </row>
    <row r="62" spans="1:8" ht="15" x14ac:dyDescent="0.25">
      <c r="A62" s="13"/>
      <c r="B62" s="13">
        <v>82</v>
      </c>
      <c r="C62" s="228" t="s">
        <v>2235</v>
      </c>
      <c r="D62" s="246">
        <v>279</v>
      </c>
      <c r="E62" s="246">
        <v>1393955.909</v>
      </c>
    </row>
    <row r="63" spans="1:8" ht="15" x14ac:dyDescent="0.25">
      <c r="A63" s="13"/>
      <c r="B63" s="13">
        <v>83</v>
      </c>
      <c r="C63" s="228" t="s">
        <v>2236</v>
      </c>
      <c r="D63" s="246">
        <v>120</v>
      </c>
      <c r="E63" s="246">
        <v>928099.42500000005</v>
      </c>
      <c r="H63" s="406"/>
    </row>
    <row r="64" spans="1:8" ht="15" x14ac:dyDescent="0.25">
      <c r="A64" s="13"/>
      <c r="B64" s="13"/>
      <c r="C64" s="228"/>
      <c r="D64" s="246"/>
      <c r="E64" s="246"/>
      <c r="H64" s="406"/>
    </row>
    <row r="65" spans="1:10" ht="15" x14ac:dyDescent="0.25">
      <c r="A65" s="13"/>
      <c r="B65" s="230" t="s">
        <v>2237</v>
      </c>
      <c r="C65" s="233"/>
      <c r="D65" s="246">
        <v>26746</v>
      </c>
      <c r="E65" s="246">
        <v>317483038.09200001</v>
      </c>
      <c r="H65" s="406"/>
      <c r="J65" s="406"/>
    </row>
    <row r="66" spans="1:10" ht="15" x14ac:dyDescent="0.25">
      <c r="A66" s="13"/>
      <c r="B66" s="18">
        <v>90</v>
      </c>
      <c r="C66" s="230" t="s">
        <v>2238</v>
      </c>
      <c r="D66" s="246">
        <v>10194</v>
      </c>
      <c r="E66" s="246">
        <v>158985353.95699999</v>
      </c>
    </row>
    <row r="67" spans="1:10" ht="15" x14ac:dyDescent="0.25">
      <c r="A67" s="13"/>
      <c r="B67" s="13">
        <v>91</v>
      </c>
      <c r="C67" s="230" t="s">
        <v>2239</v>
      </c>
      <c r="D67" s="246">
        <v>15380</v>
      </c>
      <c r="E67" s="246">
        <v>154406132.94999999</v>
      </c>
    </row>
    <row r="68" spans="1:10" ht="15" x14ac:dyDescent="0.25">
      <c r="A68" s="13"/>
      <c r="B68" s="23">
        <v>92</v>
      </c>
      <c r="C68" s="230" t="s">
        <v>2240</v>
      </c>
      <c r="D68" s="246">
        <v>1172</v>
      </c>
      <c r="E68" s="246">
        <v>4091551.1850000001</v>
      </c>
    </row>
    <row r="69" spans="1:10" ht="15" x14ac:dyDescent="0.25">
      <c r="A69" s="13"/>
      <c r="B69" s="13">
        <v>99</v>
      </c>
      <c r="C69" s="230" t="s">
        <v>2241</v>
      </c>
      <c r="D69" s="356">
        <v>0</v>
      </c>
      <c r="E69" s="356">
        <v>0</v>
      </c>
    </row>
    <row r="70" spans="1:10" ht="15" x14ac:dyDescent="0.25">
      <c r="A70" s="13"/>
      <c r="B70" s="23"/>
      <c r="C70" s="232" t="s">
        <v>2242</v>
      </c>
      <c r="D70" s="355">
        <v>3243538</v>
      </c>
      <c r="E70" s="355">
        <v>5765567026.7969999</v>
      </c>
      <c r="H70" s="407"/>
      <c r="I70" s="245"/>
    </row>
    <row r="71" spans="1:10" ht="15" x14ac:dyDescent="0.25">
      <c r="A71" s="203"/>
      <c r="B71" s="203"/>
      <c r="C71" s="18"/>
      <c r="D71" s="18"/>
      <c r="E71" s="18"/>
    </row>
    <row r="72" spans="1:10" ht="15" x14ac:dyDescent="0.25">
      <c r="A72" s="23" t="s">
        <v>2243</v>
      </c>
      <c r="B72" s="23"/>
      <c r="C72" s="236"/>
      <c r="D72" s="229"/>
      <c r="E72" s="229"/>
    </row>
    <row r="73" spans="1:10" ht="15" x14ac:dyDescent="0.25">
      <c r="A73" s="23"/>
      <c r="B73" s="23"/>
      <c r="C73" s="236"/>
      <c r="D73" s="229"/>
      <c r="E73" s="229"/>
    </row>
  </sheetData>
  <mergeCells count="5">
    <mergeCell ref="A1:E1"/>
    <mergeCell ref="A2:E2"/>
    <mergeCell ref="A4:C6"/>
    <mergeCell ref="D4:D5"/>
    <mergeCell ref="E4:E5"/>
  </mergeCells>
  <phoneticPr fontId="12" type="noConversion"/>
  <pageMargins left="0.6692913385826772" right="0.6692913385826772" top="0.6692913385826772" bottom="0.6692913385826772" header="0.51181102362204722" footer="0.51181102362204722"/>
  <pageSetup paperSize="9" scale="69" orientation="portrait" horizontalDpi="1200" verticalDpi="12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2" enableFormatConditionsCalculation="0"/>
  <dimension ref="A1:CW64"/>
  <sheetViews>
    <sheetView zoomScaleNormal="100" zoomScaleSheetLayoutView="70" workbookViewId="0">
      <selection activeCell="N40" sqref="N40"/>
    </sheetView>
  </sheetViews>
  <sheetFormatPr baseColWidth="10" defaultRowHeight="15.75" x14ac:dyDescent="0.25"/>
  <cols>
    <col min="1" max="1" width="32.7109375" style="87" customWidth="1"/>
    <col min="2" max="2" width="16.7109375" style="87" customWidth="1"/>
    <col min="3" max="3" width="19.7109375" style="87" customWidth="1"/>
    <col min="4" max="4" width="16.7109375" style="87" customWidth="1"/>
    <col min="5" max="5" width="19.7109375" style="87" customWidth="1"/>
    <col min="6" max="6" width="16.7109375" style="87" customWidth="1"/>
    <col min="7" max="7" width="19.7109375" style="87" customWidth="1"/>
    <col min="8" max="16384" width="11.42578125" style="32"/>
  </cols>
  <sheetData>
    <row r="1" spans="1:101" s="102" customFormat="1" ht="18" customHeight="1" x14ac:dyDescent="0.2">
      <c r="A1" s="468" t="s">
        <v>2245</v>
      </c>
      <c r="B1" s="468"/>
      <c r="C1" s="468"/>
      <c r="D1" s="468"/>
      <c r="E1" s="468"/>
      <c r="F1" s="468"/>
      <c r="G1" s="534"/>
    </row>
    <row r="2" spans="1:101" s="87" customFormat="1" ht="24" customHeight="1" x14ac:dyDescent="0.25">
      <c r="A2" s="502" t="s">
        <v>3394</v>
      </c>
      <c r="B2" s="502"/>
      <c r="C2" s="502"/>
      <c r="D2" s="502"/>
      <c r="E2" s="502"/>
      <c r="F2" s="502"/>
      <c r="G2" s="503"/>
    </row>
    <row r="3" spans="1:101" ht="15.75" customHeight="1" x14ac:dyDescent="0.25">
      <c r="A3" s="196"/>
      <c r="B3" s="566"/>
      <c r="C3" s="566"/>
      <c r="D3" s="566"/>
      <c r="E3" s="566"/>
      <c r="F3" s="566"/>
      <c r="G3" s="566"/>
      <c r="H3" s="533"/>
      <c r="I3" s="533"/>
      <c r="J3" s="533"/>
      <c r="K3" s="533"/>
      <c r="L3" s="533"/>
      <c r="M3" s="533"/>
      <c r="N3" s="533"/>
      <c r="O3" s="533"/>
      <c r="P3" s="533"/>
      <c r="Q3" s="533"/>
      <c r="R3" s="533"/>
      <c r="S3" s="533"/>
      <c r="T3" s="533"/>
      <c r="U3" s="533"/>
      <c r="V3" s="533"/>
      <c r="W3" s="533"/>
      <c r="X3" s="533"/>
      <c r="Y3" s="533"/>
      <c r="Z3" s="533"/>
      <c r="AA3" s="533"/>
      <c r="AB3" s="533"/>
      <c r="AC3" s="533"/>
      <c r="AD3" s="533"/>
      <c r="AE3" s="533"/>
      <c r="AF3" s="533"/>
      <c r="AG3" s="533"/>
      <c r="AH3" s="533"/>
      <c r="AI3" s="533"/>
      <c r="AJ3" s="533"/>
      <c r="AK3" s="533"/>
      <c r="AL3" s="533"/>
      <c r="AM3" s="533"/>
      <c r="AN3" s="533"/>
      <c r="AO3" s="533"/>
      <c r="AP3" s="533"/>
      <c r="AQ3" s="533"/>
      <c r="AR3" s="533"/>
      <c r="AS3" s="533"/>
      <c r="AT3" s="533"/>
      <c r="AU3" s="533"/>
      <c r="AV3" s="533"/>
      <c r="AW3" s="533"/>
      <c r="AX3" s="533"/>
      <c r="AY3" s="533"/>
      <c r="AZ3" s="533"/>
      <c r="BA3" s="533"/>
      <c r="BB3" s="533"/>
      <c r="BC3" s="533"/>
      <c r="BD3" s="533"/>
      <c r="BE3" s="533"/>
      <c r="BF3" s="533"/>
      <c r="BG3" s="533"/>
      <c r="BH3" s="533"/>
      <c r="BI3" s="533"/>
      <c r="BJ3" s="533"/>
      <c r="BK3" s="533"/>
      <c r="BL3" s="533"/>
      <c r="BM3" s="533"/>
      <c r="BN3" s="533"/>
      <c r="BO3" s="533"/>
      <c r="BP3" s="533"/>
      <c r="BQ3" s="533"/>
      <c r="BR3" s="533"/>
      <c r="BS3" s="533"/>
      <c r="BT3" s="533"/>
      <c r="BU3" s="533"/>
      <c r="BV3" s="533"/>
      <c r="BW3" s="533"/>
      <c r="BX3" s="533"/>
      <c r="BY3" s="533"/>
      <c r="BZ3" s="533"/>
      <c r="CA3" s="533"/>
      <c r="CB3" s="533"/>
      <c r="CC3" s="533"/>
      <c r="CD3" s="533"/>
      <c r="CE3" s="533"/>
      <c r="CF3" s="533"/>
      <c r="CG3" s="533"/>
      <c r="CH3" s="533"/>
      <c r="CI3" s="533"/>
      <c r="CJ3" s="533"/>
      <c r="CK3" s="533"/>
      <c r="CL3" s="533"/>
      <c r="CM3" s="533"/>
    </row>
    <row r="4" spans="1:101" ht="36.950000000000003" customHeight="1" x14ac:dyDescent="0.2">
      <c r="A4" s="469" t="s">
        <v>2246</v>
      </c>
      <c r="B4" s="81" t="s">
        <v>382</v>
      </c>
      <c r="C4" s="81" t="s">
        <v>383</v>
      </c>
      <c r="D4" s="81" t="s">
        <v>382</v>
      </c>
      <c r="E4" s="81" t="s">
        <v>383</v>
      </c>
      <c r="F4" s="81" t="s">
        <v>382</v>
      </c>
      <c r="G4" s="82" t="s">
        <v>383</v>
      </c>
    </row>
    <row r="5" spans="1:101" ht="17.100000000000001" customHeight="1" x14ac:dyDescent="0.2">
      <c r="A5" s="470"/>
      <c r="B5" s="197" t="s">
        <v>1441</v>
      </c>
      <c r="C5" s="197" t="s">
        <v>837</v>
      </c>
      <c r="D5" s="197" t="s">
        <v>1441</v>
      </c>
      <c r="E5" s="197" t="s">
        <v>837</v>
      </c>
      <c r="F5" s="197" t="s">
        <v>1441</v>
      </c>
      <c r="G5" s="198" t="s">
        <v>837</v>
      </c>
    </row>
    <row r="6" spans="1:101" ht="43.5" customHeight="1" x14ac:dyDescent="0.25">
      <c r="A6" s="7"/>
      <c r="B6" s="563" t="s">
        <v>1203</v>
      </c>
      <c r="C6" s="564"/>
      <c r="D6" s="563" t="s">
        <v>1204</v>
      </c>
      <c r="E6" s="564"/>
      <c r="F6" s="563" t="s">
        <v>3294</v>
      </c>
      <c r="G6" s="565"/>
      <c r="CV6" s="217"/>
      <c r="CW6" s="217"/>
    </row>
    <row r="7" spans="1:101" s="217" customFormat="1" ht="15.95" customHeight="1" x14ac:dyDescent="0.25">
      <c r="A7" s="8" t="s">
        <v>2249</v>
      </c>
      <c r="B7" s="237">
        <v>446713</v>
      </c>
      <c r="C7" s="237">
        <v>974243618.75300002</v>
      </c>
      <c r="D7" s="237">
        <v>14964</v>
      </c>
      <c r="E7" s="237">
        <v>3384438.9049999998</v>
      </c>
      <c r="F7" s="237">
        <v>247</v>
      </c>
      <c r="G7" s="237">
        <v>1328438.666</v>
      </c>
    </row>
    <row r="8" spans="1:101" s="217" customFormat="1" ht="15.95" customHeight="1" x14ac:dyDescent="0.25">
      <c r="A8" s="8" t="s">
        <v>2250</v>
      </c>
      <c r="B8" s="237">
        <v>603672</v>
      </c>
      <c r="C8" s="237">
        <v>968665162.41199994</v>
      </c>
      <c r="D8" s="237">
        <v>20136</v>
      </c>
      <c r="E8" s="237">
        <v>5467883.1129999999</v>
      </c>
      <c r="F8" s="237">
        <v>534</v>
      </c>
      <c r="G8" s="237">
        <v>1709228.7290000001</v>
      </c>
    </row>
    <row r="9" spans="1:101" s="217" customFormat="1" ht="15.95" customHeight="1" x14ac:dyDescent="0.25">
      <c r="A9" s="8" t="s">
        <v>2251</v>
      </c>
      <c r="B9" s="237">
        <v>143229</v>
      </c>
      <c r="C9" s="237">
        <v>193823253.22999999</v>
      </c>
      <c r="D9" s="237">
        <v>100</v>
      </c>
      <c r="E9" s="237">
        <v>30949.584999999999</v>
      </c>
      <c r="F9" s="411" t="s">
        <v>3410</v>
      </c>
      <c r="G9" s="411" t="s">
        <v>3410</v>
      </c>
    </row>
    <row r="10" spans="1:101" s="217" customFormat="1" ht="15.95" customHeight="1" x14ac:dyDescent="0.25">
      <c r="A10" s="8" t="s">
        <v>2252</v>
      </c>
      <c r="B10" s="237">
        <v>91272</v>
      </c>
      <c r="C10" s="237">
        <v>77152105.614999995</v>
      </c>
      <c r="D10" s="237">
        <v>3147</v>
      </c>
      <c r="E10" s="237">
        <v>2656007.0210000002</v>
      </c>
      <c r="F10" s="411" t="s">
        <v>3410</v>
      </c>
      <c r="G10" s="411" t="s">
        <v>3410</v>
      </c>
    </row>
    <row r="11" spans="1:101" s="217" customFormat="1" ht="15.95" customHeight="1" x14ac:dyDescent="0.25">
      <c r="A11" s="8" t="s">
        <v>2253</v>
      </c>
      <c r="B11" s="237">
        <v>22422</v>
      </c>
      <c r="C11" s="237">
        <v>69274608.238999993</v>
      </c>
      <c r="D11" s="237">
        <v>55</v>
      </c>
      <c r="E11" s="237">
        <v>116715.38800000001</v>
      </c>
      <c r="F11" s="237">
        <v>6</v>
      </c>
      <c r="G11" s="237">
        <v>23843.327000000001</v>
      </c>
    </row>
    <row r="12" spans="1:101" s="217" customFormat="1" ht="15.95" customHeight="1" x14ac:dyDescent="0.25">
      <c r="A12" s="8" t="s">
        <v>2254</v>
      </c>
      <c r="B12" s="237">
        <v>91199</v>
      </c>
      <c r="C12" s="237">
        <v>422305671.66500002</v>
      </c>
      <c r="D12" s="237">
        <v>319</v>
      </c>
      <c r="E12" s="237">
        <v>117322.542</v>
      </c>
      <c r="F12" s="237">
        <v>21</v>
      </c>
      <c r="G12" s="237">
        <v>6813678.335</v>
      </c>
    </row>
    <row r="13" spans="1:101" s="217" customFormat="1" ht="15.95" customHeight="1" x14ac:dyDescent="0.25">
      <c r="A13" s="8" t="s">
        <v>2255</v>
      </c>
      <c r="B13" s="237">
        <v>248045</v>
      </c>
      <c r="C13" s="237">
        <v>442682871.39399999</v>
      </c>
      <c r="D13" s="237">
        <v>4864</v>
      </c>
      <c r="E13" s="237">
        <v>1358745.175</v>
      </c>
      <c r="F13" s="237">
        <v>104</v>
      </c>
      <c r="G13" s="237">
        <v>2707000.4130000002</v>
      </c>
    </row>
    <row r="14" spans="1:101" s="217" customFormat="1" ht="15.95" customHeight="1" x14ac:dyDescent="0.25">
      <c r="A14" s="8" t="s">
        <v>2256</v>
      </c>
      <c r="B14" s="237">
        <v>55534</v>
      </c>
      <c r="C14" s="237">
        <v>43684453.527999997</v>
      </c>
      <c r="D14" s="237">
        <v>2987</v>
      </c>
      <c r="E14" s="237">
        <v>3160786.2059999998</v>
      </c>
      <c r="F14" s="237">
        <v>31</v>
      </c>
      <c r="G14" s="237">
        <v>43830.946000000004</v>
      </c>
    </row>
    <row r="15" spans="1:101" s="217" customFormat="1" ht="15.95" customHeight="1" x14ac:dyDescent="0.25">
      <c r="A15" s="8" t="s">
        <v>2257</v>
      </c>
      <c r="B15" s="237">
        <v>274806</v>
      </c>
      <c r="C15" s="237">
        <v>521946754.55900002</v>
      </c>
      <c r="D15" s="237">
        <v>14084</v>
      </c>
      <c r="E15" s="237">
        <v>9046373.2180000003</v>
      </c>
      <c r="F15" s="237">
        <v>283</v>
      </c>
      <c r="G15" s="237">
        <v>2296081.2579999999</v>
      </c>
    </row>
    <row r="16" spans="1:101" s="217" customFormat="1" ht="15.95" customHeight="1" x14ac:dyDescent="0.25">
      <c r="A16" s="8" t="s">
        <v>2258</v>
      </c>
      <c r="B16" s="237">
        <v>670693</v>
      </c>
      <c r="C16" s="237">
        <v>1375215577.6059999</v>
      </c>
      <c r="D16" s="237">
        <v>11984</v>
      </c>
      <c r="E16" s="237">
        <v>4425011.8119999999</v>
      </c>
      <c r="F16" s="237">
        <v>292</v>
      </c>
      <c r="G16" s="237">
        <v>4081796.8849999998</v>
      </c>
    </row>
    <row r="17" spans="1:101" s="217" customFormat="1" ht="15.95" customHeight="1" x14ac:dyDescent="0.25">
      <c r="A17" s="8" t="s">
        <v>2259</v>
      </c>
      <c r="B17" s="237">
        <v>155060</v>
      </c>
      <c r="C17" s="237">
        <v>212026786.204</v>
      </c>
      <c r="D17" s="237">
        <v>8680</v>
      </c>
      <c r="E17" s="237">
        <v>2011541.142</v>
      </c>
      <c r="F17" s="237">
        <v>137</v>
      </c>
      <c r="G17" s="237">
        <v>1052008.621</v>
      </c>
    </row>
    <row r="18" spans="1:101" s="217" customFormat="1" ht="15.95" customHeight="1" x14ac:dyDescent="0.25">
      <c r="A18" s="8" t="s">
        <v>154</v>
      </c>
      <c r="B18" s="237">
        <v>34931</v>
      </c>
      <c r="C18" s="237">
        <v>66290381.053999998</v>
      </c>
      <c r="D18" s="237">
        <v>398</v>
      </c>
      <c r="E18" s="237">
        <v>110937.03200000001</v>
      </c>
      <c r="F18" s="237">
        <v>22</v>
      </c>
      <c r="G18" s="237">
        <v>60169.794000000002</v>
      </c>
    </row>
    <row r="19" spans="1:101" s="217" customFormat="1" ht="15.95" customHeight="1" x14ac:dyDescent="0.25">
      <c r="A19" s="8" t="s">
        <v>155</v>
      </c>
      <c r="B19" s="237">
        <v>150174</v>
      </c>
      <c r="C19" s="237">
        <v>122218050.013</v>
      </c>
      <c r="D19" s="237">
        <v>3114</v>
      </c>
      <c r="E19" s="237">
        <v>2562181.89</v>
      </c>
      <c r="F19" s="237">
        <v>80</v>
      </c>
      <c r="G19" s="237">
        <v>161358.66399999999</v>
      </c>
    </row>
    <row r="20" spans="1:101" s="217" customFormat="1" ht="15.95" customHeight="1" x14ac:dyDescent="0.25">
      <c r="A20" s="8" t="s">
        <v>156</v>
      </c>
      <c r="B20" s="237">
        <v>66993</v>
      </c>
      <c r="C20" s="237">
        <v>65115450.513999999</v>
      </c>
      <c r="D20" s="237">
        <v>2599</v>
      </c>
      <c r="E20" s="237">
        <v>2797084.4589999998</v>
      </c>
      <c r="F20" s="237">
        <v>60</v>
      </c>
      <c r="G20" s="237">
        <v>603391.85400000005</v>
      </c>
    </row>
    <row r="21" spans="1:101" s="217" customFormat="1" ht="15.95" customHeight="1" x14ac:dyDescent="0.25">
      <c r="A21" s="8" t="s">
        <v>157</v>
      </c>
      <c r="B21" s="237">
        <v>112773</v>
      </c>
      <c r="C21" s="237">
        <v>153993637.80899999</v>
      </c>
      <c r="D21" s="237">
        <v>4990</v>
      </c>
      <c r="E21" s="237">
        <v>1738569.4750000001</v>
      </c>
      <c r="F21" s="237">
        <v>68</v>
      </c>
      <c r="G21" s="237">
        <v>109997.88499999999</v>
      </c>
    </row>
    <row r="22" spans="1:101" s="217" customFormat="1" ht="15.95" customHeight="1" x14ac:dyDescent="0.25">
      <c r="A22" s="8" t="s">
        <v>158</v>
      </c>
      <c r="B22" s="237">
        <v>76022</v>
      </c>
      <c r="C22" s="237">
        <v>56928644.202</v>
      </c>
      <c r="D22" s="237">
        <v>1862</v>
      </c>
      <c r="E22" s="237">
        <v>2273515.469</v>
      </c>
      <c r="F22" s="237">
        <v>45</v>
      </c>
      <c r="G22" s="237">
        <v>92492.68</v>
      </c>
    </row>
    <row r="23" spans="1:101" s="217" customFormat="1" ht="15.95" customHeight="1" x14ac:dyDescent="0.25">
      <c r="A23" s="251" t="s">
        <v>159</v>
      </c>
      <c r="B23" s="237">
        <v>3243538</v>
      </c>
      <c r="C23" s="237">
        <v>5765567026.7969999</v>
      </c>
      <c r="D23" s="237">
        <v>94283</v>
      </c>
      <c r="E23" s="237">
        <v>41258062.431999996</v>
      </c>
      <c r="F23" s="237">
        <v>1970</v>
      </c>
      <c r="G23" s="237">
        <v>21258667.206999999</v>
      </c>
      <c r="CV23" s="32"/>
      <c r="CW23" s="32"/>
    </row>
    <row r="24" spans="1:101" ht="15" customHeight="1" x14ac:dyDescent="0.25">
      <c r="A24" s="201"/>
      <c r="B24" s="239"/>
      <c r="C24" s="239"/>
      <c r="D24" s="239"/>
      <c r="E24" s="239"/>
      <c r="F24" s="239"/>
      <c r="G24" s="239"/>
      <c r="H24" s="252"/>
      <c r="I24" s="252"/>
      <c r="J24" s="252"/>
      <c r="K24" s="252"/>
      <c r="L24" s="252"/>
      <c r="M24" s="252"/>
      <c r="N24" s="252"/>
      <c r="O24" s="252"/>
      <c r="P24" s="252"/>
      <c r="Q24" s="252"/>
      <c r="R24" s="252"/>
      <c r="S24" s="252"/>
      <c r="T24" s="252"/>
      <c r="U24" s="252"/>
      <c r="V24" s="252"/>
      <c r="W24" s="252"/>
      <c r="X24" s="252"/>
      <c r="Y24" s="252"/>
      <c r="Z24" s="252"/>
      <c r="AA24" s="252"/>
      <c r="AB24" s="252"/>
      <c r="AC24" s="252"/>
      <c r="AD24" s="252"/>
      <c r="AE24" s="252"/>
      <c r="AF24" s="252"/>
      <c r="AG24" s="252"/>
      <c r="AH24" s="252"/>
      <c r="AI24" s="252"/>
      <c r="AJ24" s="252"/>
      <c r="AK24" s="252"/>
      <c r="AL24" s="252"/>
      <c r="AM24" s="252"/>
      <c r="AN24" s="252"/>
      <c r="AO24" s="252"/>
      <c r="AP24" s="252"/>
      <c r="AQ24" s="252"/>
      <c r="AR24" s="252"/>
      <c r="AS24" s="252"/>
      <c r="AT24" s="252"/>
      <c r="AU24" s="252"/>
      <c r="AV24" s="252"/>
      <c r="AW24" s="252"/>
      <c r="AX24" s="252"/>
      <c r="AY24" s="252"/>
      <c r="AZ24" s="252"/>
      <c r="BA24" s="252"/>
      <c r="BB24" s="252"/>
      <c r="BC24" s="252"/>
      <c r="BD24" s="252"/>
      <c r="BE24" s="252"/>
      <c r="BF24" s="252"/>
      <c r="BG24" s="252"/>
      <c r="BH24" s="252"/>
      <c r="BI24" s="252"/>
      <c r="BJ24" s="252"/>
      <c r="BK24" s="252"/>
      <c r="BL24" s="252"/>
      <c r="BM24" s="252"/>
      <c r="BN24" s="252"/>
      <c r="BO24" s="252"/>
      <c r="BP24" s="252"/>
      <c r="BQ24" s="252"/>
      <c r="BR24" s="252"/>
      <c r="BS24" s="252"/>
      <c r="BT24" s="252"/>
      <c r="BU24" s="252"/>
      <c r="BV24" s="252"/>
      <c r="BW24" s="252"/>
      <c r="BX24" s="252"/>
      <c r="BY24" s="252"/>
      <c r="BZ24" s="252"/>
      <c r="CA24" s="252"/>
      <c r="CB24" s="252"/>
      <c r="CC24" s="252"/>
      <c r="CD24" s="252"/>
      <c r="CE24" s="252"/>
      <c r="CF24" s="252"/>
      <c r="CG24" s="252"/>
      <c r="CV24" s="252"/>
      <c r="CW24" s="252"/>
    </row>
    <row r="25" spans="1:101" s="252" customFormat="1" ht="43.5" customHeight="1" x14ac:dyDescent="0.25">
      <c r="A25" s="253"/>
      <c r="B25" s="563" t="s">
        <v>1206</v>
      </c>
      <c r="C25" s="565"/>
      <c r="D25" s="563" t="s">
        <v>1220</v>
      </c>
      <c r="E25" s="564"/>
      <c r="F25" s="563" t="s">
        <v>2455</v>
      </c>
      <c r="G25" s="565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  <c r="BD25" s="32"/>
      <c r="BE25" s="32"/>
      <c r="BF25" s="32"/>
      <c r="BG25" s="32"/>
      <c r="BH25" s="32"/>
      <c r="BI25" s="32"/>
      <c r="BJ25" s="32"/>
      <c r="BK25" s="32"/>
      <c r="BL25" s="32"/>
      <c r="BM25" s="32"/>
      <c r="BN25" s="32"/>
      <c r="BO25" s="32"/>
      <c r="BP25" s="32"/>
      <c r="BQ25" s="32"/>
      <c r="BR25" s="32"/>
      <c r="BS25" s="32"/>
      <c r="BT25" s="32"/>
      <c r="BU25" s="32"/>
      <c r="BV25" s="32"/>
      <c r="BW25" s="32"/>
      <c r="BX25" s="32"/>
      <c r="BY25" s="32"/>
      <c r="BZ25" s="32"/>
      <c r="CA25" s="32"/>
      <c r="CB25" s="32"/>
      <c r="CC25" s="32"/>
      <c r="CD25" s="32"/>
      <c r="CE25" s="32"/>
      <c r="CF25" s="32"/>
      <c r="CG25" s="32"/>
      <c r="CH25" s="32"/>
      <c r="CI25" s="32"/>
      <c r="CJ25" s="32"/>
      <c r="CK25" s="32"/>
      <c r="CL25" s="32"/>
      <c r="CM25" s="32"/>
      <c r="CN25" s="32"/>
      <c r="CO25" s="32"/>
      <c r="CP25" s="32"/>
      <c r="CQ25" s="32"/>
      <c r="CR25" s="32"/>
      <c r="CS25" s="32"/>
      <c r="CT25" s="32"/>
      <c r="CU25" s="32"/>
      <c r="CV25" s="32"/>
      <c r="CW25" s="32"/>
    </row>
    <row r="26" spans="1:101" ht="15.95" customHeight="1" x14ac:dyDescent="0.25">
      <c r="A26" s="8" t="s">
        <v>2249</v>
      </c>
      <c r="B26" s="237">
        <v>41578</v>
      </c>
      <c r="C26" s="237">
        <v>399469558.75800002</v>
      </c>
      <c r="D26" s="237">
        <v>4641</v>
      </c>
      <c r="E26" s="237">
        <v>16056373.808</v>
      </c>
      <c r="F26" s="237">
        <v>428</v>
      </c>
      <c r="G26" s="237">
        <v>7416525.8720000004</v>
      </c>
    </row>
    <row r="27" spans="1:101" ht="15.95" customHeight="1" x14ac:dyDescent="0.25">
      <c r="A27" s="8" t="s">
        <v>2250</v>
      </c>
      <c r="B27" s="237">
        <v>42924</v>
      </c>
      <c r="C27" s="237">
        <v>383371652.81099999</v>
      </c>
      <c r="D27" s="237">
        <v>6540</v>
      </c>
      <c r="E27" s="237">
        <v>28780411.886</v>
      </c>
      <c r="F27" s="237">
        <v>395</v>
      </c>
      <c r="G27" s="237">
        <v>7951520.3210000005</v>
      </c>
    </row>
    <row r="28" spans="1:101" ht="15.95" customHeight="1" x14ac:dyDescent="0.25">
      <c r="A28" s="8" t="s">
        <v>2251</v>
      </c>
      <c r="B28" s="237">
        <v>5256</v>
      </c>
      <c r="C28" s="237">
        <v>26497699.732000001</v>
      </c>
      <c r="D28" s="237">
        <v>603</v>
      </c>
      <c r="E28" s="237">
        <v>3388333.838</v>
      </c>
      <c r="F28" s="237">
        <v>44</v>
      </c>
      <c r="G28" s="237">
        <v>287010.99900000001</v>
      </c>
    </row>
    <row r="29" spans="1:101" ht="15.95" customHeight="1" x14ac:dyDescent="0.25">
      <c r="A29" s="8" t="s">
        <v>2252</v>
      </c>
      <c r="B29" s="237">
        <v>5024</v>
      </c>
      <c r="C29" s="237">
        <v>18609807.557</v>
      </c>
      <c r="D29" s="237">
        <v>722</v>
      </c>
      <c r="E29" s="237">
        <v>2067509.111</v>
      </c>
      <c r="F29" s="237">
        <v>39</v>
      </c>
      <c r="G29" s="237">
        <v>1006373.713</v>
      </c>
    </row>
    <row r="30" spans="1:101" ht="15.95" customHeight="1" x14ac:dyDescent="0.25">
      <c r="A30" s="8" t="s">
        <v>2253</v>
      </c>
      <c r="B30" s="237">
        <v>1343</v>
      </c>
      <c r="C30" s="237">
        <v>20660644.177000001</v>
      </c>
      <c r="D30" s="237">
        <v>156</v>
      </c>
      <c r="E30" s="237">
        <v>10804252.220000001</v>
      </c>
      <c r="F30" s="237">
        <v>19</v>
      </c>
      <c r="G30" s="237">
        <v>484832.92099999997</v>
      </c>
    </row>
    <row r="31" spans="1:101" ht="15.95" customHeight="1" x14ac:dyDescent="0.25">
      <c r="A31" s="8" t="s">
        <v>2254</v>
      </c>
      <c r="B31" s="237">
        <v>3406</v>
      </c>
      <c r="C31" s="237">
        <v>165486694.15599999</v>
      </c>
      <c r="D31" s="237">
        <v>342</v>
      </c>
      <c r="E31" s="237">
        <v>9126587.1649999991</v>
      </c>
      <c r="F31" s="237">
        <v>42</v>
      </c>
      <c r="G31" s="237">
        <v>2465512.61</v>
      </c>
    </row>
    <row r="32" spans="1:101" ht="15.95" customHeight="1" x14ac:dyDescent="0.25">
      <c r="A32" s="8" t="s">
        <v>2255</v>
      </c>
      <c r="B32" s="237">
        <v>18595</v>
      </c>
      <c r="C32" s="237">
        <v>129604113.693</v>
      </c>
      <c r="D32" s="237">
        <v>2653</v>
      </c>
      <c r="E32" s="237">
        <v>12228025.198000001</v>
      </c>
      <c r="F32" s="237">
        <v>218</v>
      </c>
      <c r="G32" s="237">
        <v>2100663.679</v>
      </c>
    </row>
    <row r="33" spans="1:101" ht="15.95" customHeight="1" x14ac:dyDescent="0.25">
      <c r="A33" s="8" t="s">
        <v>2256</v>
      </c>
      <c r="B33" s="237">
        <v>3122</v>
      </c>
      <c r="C33" s="237">
        <v>10011752.885</v>
      </c>
      <c r="D33" s="237">
        <v>477</v>
      </c>
      <c r="E33" s="237">
        <v>2395041.42</v>
      </c>
      <c r="F33" s="237">
        <v>7</v>
      </c>
      <c r="G33" s="237">
        <v>7095.5690000000004</v>
      </c>
    </row>
    <row r="34" spans="1:101" ht="15.95" customHeight="1" x14ac:dyDescent="0.25">
      <c r="A34" s="8" t="s">
        <v>2257</v>
      </c>
      <c r="B34" s="237">
        <v>18786</v>
      </c>
      <c r="C34" s="237">
        <v>239354481.25299999</v>
      </c>
      <c r="D34" s="237">
        <v>2813</v>
      </c>
      <c r="E34" s="237">
        <v>31661690.989999998</v>
      </c>
      <c r="F34" s="237">
        <v>201</v>
      </c>
      <c r="G34" s="237">
        <v>4281212.3650000002</v>
      </c>
    </row>
    <row r="35" spans="1:101" ht="15.95" customHeight="1" x14ac:dyDescent="0.25">
      <c r="A35" s="8" t="s">
        <v>2258</v>
      </c>
      <c r="B35" s="237">
        <v>50358</v>
      </c>
      <c r="C35" s="237">
        <v>395328436.287</v>
      </c>
      <c r="D35" s="237">
        <v>4482</v>
      </c>
      <c r="E35" s="237">
        <v>45262360.435000002</v>
      </c>
      <c r="F35" s="237">
        <v>519</v>
      </c>
      <c r="G35" s="237">
        <v>8995379.7310000006</v>
      </c>
    </row>
    <row r="36" spans="1:101" ht="15.95" customHeight="1" x14ac:dyDescent="0.25">
      <c r="A36" s="8" t="s">
        <v>2259</v>
      </c>
      <c r="B36" s="237">
        <v>13463</v>
      </c>
      <c r="C36" s="237">
        <v>93835594.452000007</v>
      </c>
      <c r="D36" s="237">
        <v>1859</v>
      </c>
      <c r="E36" s="237">
        <v>6354577.6239999998</v>
      </c>
      <c r="F36" s="237">
        <v>104</v>
      </c>
      <c r="G36" s="237">
        <v>4161978.3590000002</v>
      </c>
    </row>
    <row r="37" spans="1:101" ht="15.95" customHeight="1" x14ac:dyDescent="0.25">
      <c r="A37" s="8" t="s">
        <v>154</v>
      </c>
      <c r="B37" s="237">
        <v>2388</v>
      </c>
      <c r="C37" s="237">
        <v>19383991.921</v>
      </c>
      <c r="D37" s="237">
        <v>434</v>
      </c>
      <c r="E37" s="237">
        <v>809026.1</v>
      </c>
      <c r="F37" s="237">
        <v>12</v>
      </c>
      <c r="G37" s="237">
        <v>84698.570999999996</v>
      </c>
    </row>
    <row r="38" spans="1:101" ht="15.95" customHeight="1" x14ac:dyDescent="0.25">
      <c r="A38" s="8" t="s">
        <v>155</v>
      </c>
      <c r="B38" s="237">
        <v>12712</v>
      </c>
      <c r="C38" s="237">
        <v>30243313.026999999</v>
      </c>
      <c r="D38" s="237">
        <v>2017</v>
      </c>
      <c r="E38" s="237">
        <v>3662514.2039999999</v>
      </c>
      <c r="F38" s="237">
        <v>105</v>
      </c>
      <c r="G38" s="237">
        <v>615007.16500000004</v>
      </c>
    </row>
    <row r="39" spans="1:101" ht="15.95" customHeight="1" x14ac:dyDescent="0.25">
      <c r="A39" s="8" t="s">
        <v>156</v>
      </c>
      <c r="B39" s="237">
        <v>5169</v>
      </c>
      <c r="C39" s="237">
        <v>24721204.868999999</v>
      </c>
      <c r="D39" s="237">
        <v>738</v>
      </c>
      <c r="E39" s="237">
        <v>3233567.0950000002</v>
      </c>
      <c r="F39" s="237">
        <v>26</v>
      </c>
      <c r="G39" s="237">
        <v>718356.897</v>
      </c>
    </row>
    <row r="40" spans="1:101" ht="15.95" customHeight="1" x14ac:dyDescent="0.25">
      <c r="A40" s="8" t="s">
        <v>157</v>
      </c>
      <c r="B40" s="237">
        <v>6363</v>
      </c>
      <c r="C40" s="237">
        <v>35133086.740000002</v>
      </c>
      <c r="D40" s="237">
        <v>880</v>
      </c>
      <c r="E40" s="237">
        <v>7618365.21</v>
      </c>
      <c r="F40" s="237">
        <v>95</v>
      </c>
      <c r="G40" s="237">
        <v>979163.59499999997</v>
      </c>
    </row>
    <row r="41" spans="1:101" ht="15.95" customHeight="1" x14ac:dyDescent="0.25">
      <c r="A41" s="8" t="s">
        <v>158</v>
      </c>
      <c r="B41" s="237">
        <v>6850</v>
      </c>
      <c r="C41" s="237">
        <v>17114952.162</v>
      </c>
      <c r="D41" s="237">
        <v>966</v>
      </c>
      <c r="E41" s="237">
        <v>1833027.419</v>
      </c>
      <c r="F41" s="237">
        <v>46</v>
      </c>
      <c r="G41" s="237">
        <v>445202.35499999998</v>
      </c>
    </row>
    <row r="42" spans="1:101" ht="15.95" customHeight="1" x14ac:dyDescent="0.25">
      <c r="A42" s="251" t="s">
        <v>159</v>
      </c>
      <c r="B42" s="237">
        <v>237337</v>
      </c>
      <c r="C42" s="237">
        <v>2008826984.48</v>
      </c>
      <c r="D42" s="237">
        <v>30323</v>
      </c>
      <c r="E42" s="237">
        <v>185281663.72299999</v>
      </c>
      <c r="F42" s="237">
        <v>2300</v>
      </c>
      <c r="G42" s="237">
        <v>42000534.722000003</v>
      </c>
      <c r="CB42" s="252"/>
      <c r="CC42" s="252"/>
      <c r="CD42" s="252"/>
      <c r="CE42" s="252"/>
      <c r="CF42" s="252"/>
      <c r="CG42" s="252"/>
      <c r="CH42" s="252"/>
      <c r="CI42" s="252"/>
      <c r="CJ42" s="252"/>
      <c r="CK42" s="252"/>
      <c r="CL42" s="252"/>
      <c r="CM42" s="252"/>
      <c r="CN42" s="252"/>
      <c r="CO42" s="252"/>
      <c r="CP42" s="252"/>
      <c r="CQ42" s="252"/>
      <c r="CR42" s="252"/>
      <c r="CS42" s="252"/>
      <c r="CT42" s="252"/>
      <c r="CU42" s="252"/>
    </row>
    <row r="43" spans="1:101" ht="15" customHeight="1" x14ac:dyDescent="0.25">
      <c r="A43" s="218"/>
      <c r="B43" s="239"/>
      <c r="C43" s="239"/>
      <c r="D43" s="239"/>
      <c r="E43" s="239"/>
      <c r="F43" s="239"/>
      <c r="G43" s="239"/>
      <c r="H43" s="252"/>
      <c r="I43" s="252"/>
      <c r="J43" s="252"/>
      <c r="K43" s="252"/>
      <c r="L43" s="252"/>
      <c r="M43" s="252"/>
      <c r="N43" s="252"/>
      <c r="O43" s="252"/>
      <c r="P43" s="252"/>
      <c r="Q43" s="252"/>
      <c r="R43" s="252"/>
      <c r="S43" s="252"/>
      <c r="T43" s="252"/>
      <c r="U43" s="252"/>
      <c r="V43" s="252"/>
      <c r="W43" s="252"/>
      <c r="X43" s="252"/>
      <c r="Y43" s="252"/>
      <c r="Z43" s="252"/>
      <c r="AA43" s="252"/>
      <c r="AB43" s="252"/>
      <c r="AC43" s="252"/>
      <c r="AD43" s="252"/>
      <c r="AE43" s="252"/>
      <c r="AF43" s="252"/>
      <c r="AG43" s="252"/>
      <c r="AH43" s="252"/>
      <c r="AI43" s="252"/>
      <c r="AJ43" s="252"/>
      <c r="AK43" s="252"/>
      <c r="AL43" s="252"/>
      <c r="AM43" s="252"/>
      <c r="AN43" s="252"/>
      <c r="AO43" s="252"/>
      <c r="AP43" s="252"/>
      <c r="AQ43" s="252"/>
      <c r="AR43" s="252"/>
      <c r="AS43" s="252"/>
      <c r="AT43" s="252"/>
      <c r="AU43" s="252"/>
      <c r="AV43" s="252"/>
      <c r="AW43" s="252"/>
      <c r="AX43" s="252"/>
      <c r="AY43" s="252"/>
      <c r="AZ43" s="252"/>
      <c r="BA43" s="252"/>
      <c r="BB43" s="252"/>
      <c r="BC43" s="252"/>
      <c r="BD43" s="252"/>
      <c r="BE43" s="252"/>
      <c r="BF43" s="252"/>
      <c r="BG43" s="252"/>
      <c r="BH43" s="252"/>
      <c r="BI43" s="252"/>
      <c r="BJ43" s="252"/>
      <c r="BK43" s="252"/>
      <c r="BL43" s="252"/>
      <c r="BM43" s="252"/>
      <c r="BN43" s="252"/>
      <c r="BO43" s="252"/>
      <c r="BP43" s="252"/>
      <c r="BQ43" s="252"/>
      <c r="BR43" s="252"/>
      <c r="BS43" s="252"/>
      <c r="BT43" s="252"/>
      <c r="BU43" s="252"/>
      <c r="BV43" s="252"/>
      <c r="BW43" s="252"/>
      <c r="BX43" s="252"/>
      <c r="BY43" s="252"/>
      <c r="BZ43" s="252"/>
      <c r="CA43" s="252"/>
      <c r="CV43" s="252"/>
      <c r="CW43" s="252"/>
    </row>
    <row r="44" spans="1:101" s="252" customFormat="1" ht="43.5" customHeight="1" x14ac:dyDescent="0.25">
      <c r="A44" s="254"/>
      <c r="B44" s="563" t="s">
        <v>3295</v>
      </c>
      <c r="C44" s="564"/>
      <c r="D44" s="563" t="s">
        <v>2673</v>
      </c>
      <c r="E44" s="564"/>
      <c r="F44" s="563" t="s">
        <v>2674</v>
      </c>
      <c r="G44" s="565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  <c r="BD44" s="32"/>
      <c r="BE44" s="32"/>
      <c r="BF44" s="32"/>
      <c r="BG44" s="32"/>
      <c r="BH44" s="32"/>
      <c r="BI44" s="32"/>
      <c r="BJ44" s="32"/>
      <c r="BK44" s="32"/>
      <c r="BL44" s="32"/>
      <c r="BM44" s="32"/>
      <c r="BN44" s="32"/>
      <c r="BO44" s="32"/>
      <c r="BP44" s="32"/>
      <c r="BQ44" s="32"/>
      <c r="BR44" s="32"/>
      <c r="BS44" s="32"/>
      <c r="BT44" s="32"/>
      <c r="BU44" s="32"/>
      <c r="BV44" s="32"/>
      <c r="BW44" s="32"/>
      <c r="BX44" s="32"/>
      <c r="BY44" s="32"/>
      <c r="BZ44" s="32"/>
      <c r="CA44" s="32"/>
      <c r="CB44" s="32"/>
      <c r="CC44" s="32"/>
      <c r="CD44" s="32"/>
      <c r="CE44" s="32"/>
      <c r="CF44" s="32"/>
      <c r="CG44" s="32"/>
      <c r="CH44" s="32"/>
      <c r="CI44" s="32"/>
      <c r="CJ44" s="32"/>
      <c r="CK44" s="32"/>
      <c r="CL44" s="32"/>
      <c r="CM44" s="32"/>
      <c r="CN44" s="32"/>
      <c r="CO44" s="32"/>
      <c r="CP44" s="32"/>
      <c r="CQ44" s="32"/>
      <c r="CR44" s="32"/>
      <c r="CS44" s="32"/>
      <c r="CT44" s="32"/>
      <c r="CU44" s="32"/>
      <c r="CV44" s="32"/>
      <c r="CW44" s="32"/>
    </row>
    <row r="45" spans="1:101" ht="15.95" customHeight="1" x14ac:dyDescent="0.25">
      <c r="A45" s="8" t="s">
        <v>2249</v>
      </c>
      <c r="B45" s="237">
        <v>2205</v>
      </c>
      <c r="C45" s="237">
        <v>3286336.2259999998</v>
      </c>
      <c r="D45" s="378">
        <v>21</v>
      </c>
      <c r="E45" s="378">
        <v>9340711.2050000001</v>
      </c>
      <c r="F45" s="237">
        <v>699</v>
      </c>
      <c r="G45" s="237">
        <v>12884086.652000001</v>
      </c>
    </row>
    <row r="46" spans="1:101" ht="15.95" customHeight="1" x14ac:dyDescent="0.25">
      <c r="A46" s="8" t="s">
        <v>2250</v>
      </c>
      <c r="B46" s="237">
        <v>2355</v>
      </c>
      <c r="C46" s="237">
        <v>5579675.8849999998</v>
      </c>
      <c r="D46" s="378">
        <v>15</v>
      </c>
      <c r="E46" s="378">
        <v>17375294.919</v>
      </c>
      <c r="F46" s="237">
        <v>703</v>
      </c>
      <c r="G46" s="237">
        <v>12328911.522</v>
      </c>
    </row>
    <row r="47" spans="1:101" ht="15.95" customHeight="1" x14ac:dyDescent="0.25">
      <c r="A47" s="8" t="s">
        <v>2251</v>
      </c>
      <c r="B47" s="237">
        <v>589</v>
      </c>
      <c r="C47" s="237">
        <v>878219.54799999995</v>
      </c>
      <c r="D47" s="411" t="s">
        <v>3411</v>
      </c>
      <c r="E47" s="411" t="s">
        <v>3411</v>
      </c>
      <c r="F47" s="237">
        <v>81</v>
      </c>
      <c r="G47" s="237">
        <v>443130.04399999999</v>
      </c>
    </row>
    <row r="48" spans="1:101" ht="15.95" customHeight="1" x14ac:dyDescent="0.25">
      <c r="A48" s="8" t="s">
        <v>2252</v>
      </c>
      <c r="B48" s="237">
        <v>201</v>
      </c>
      <c r="C48" s="237">
        <v>131325.26500000001</v>
      </c>
      <c r="D48" s="411" t="s">
        <v>3410</v>
      </c>
      <c r="E48" s="411" t="s">
        <v>3410</v>
      </c>
      <c r="F48" s="237">
        <v>66</v>
      </c>
      <c r="G48" s="237">
        <v>595723.77399999998</v>
      </c>
    </row>
    <row r="49" spans="1:7" ht="15.95" customHeight="1" x14ac:dyDescent="0.25">
      <c r="A49" s="8" t="s">
        <v>2253</v>
      </c>
      <c r="B49" s="237">
        <v>113</v>
      </c>
      <c r="C49" s="237">
        <v>114974.659</v>
      </c>
      <c r="D49" s="411" t="s">
        <v>3410</v>
      </c>
      <c r="E49" s="411" t="s">
        <v>3410</v>
      </c>
      <c r="F49" s="237">
        <v>36</v>
      </c>
      <c r="G49" s="237">
        <v>283557.13799999998</v>
      </c>
    </row>
    <row r="50" spans="1:7" ht="15.95" customHeight="1" x14ac:dyDescent="0.25">
      <c r="A50" s="8" t="s">
        <v>2254</v>
      </c>
      <c r="B50" s="237">
        <v>428</v>
      </c>
      <c r="C50" s="237">
        <v>842818.522</v>
      </c>
      <c r="D50" s="378">
        <v>28</v>
      </c>
      <c r="E50" s="378">
        <v>116583677.207</v>
      </c>
      <c r="F50" s="237">
        <v>87</v>
      </c>
      <c r="G50" s="237">
        <v>5211575.5470000003</v>
      </c>
    </row>
    <row r="51" spans="1:7" ht="15.95" customHeight="1" x14ac:dyDescent="0.25">
      <c r="A51" s="8" t="s">
        <v>2255</v>
      </c>
      <c r="B51" s="237">
        <v>1171</v>
      </c>
      <c r="C51" s="237">
        <v>1458806.541</v>
      </c>
      <c r="D51" s="378">
        <v>11</v>
      </c>
      <c r="E51" s="378">
        <v>59937.267</v>
      </c>
      <c r="F51" s="237">
        <v>417</v>
      </c>
      <c r="G51" s="237">
        <v>14529930.968</v>
      </c>
    </row>
    <row r="52" spans="1:7" ht="15.95" customHeight="1" x14ac:dyDescent="0.25">
      <c r="A52" s="8" t="s">
        <v>2256</v>
      </c>
      <c r="B52" s="237">
        <v>117</v>
      </c>
      <c r="C52" s="237">
        <v>110369.276</v>
      </c>
      <c r="D52" s="378">
        <v>4</v>
      </c>
      <c r="E52" s="378">
        <v>5169.4440000000004</v>
      </c>
      <c r="F52" s="237">
        <v>32</v>
      </c>
      <c r="G52" s="237">
        <v>139787.179</v>
      </c>
    </row>
    <row r="53" spans="1:7" ht="15.95" customHeight="1" x14ac:dyDescent="0.25">
      <c r="A53" s="8" t="s">
        <v>2257</v>
      </c>
      <c r="B53" s="237">
        <v>1033</v>
      </c>
      <c r="C53" s="237">
        <v>1737048.3019999999</v>
      </c>
      <c r="D53" s="411" t="s">
        <v>3410</v>
      </c>
      <c r="E53" s="411" t="s">
        <v>3410</v>
      </c>
      <c r="F53" s="237">
        <v>358</v>
      </c>
      <c r="G53" s="237">
        <v>7539864.7400000002</v>
      </c>
    </row>
    <row r="54" spans="1:7" ht="15.95" customHeight="1" x14ac:dyDescent="0.25">
      <c r="A54" s="8" t="s">
        <v>2258</v>
      </c>
      <c r="B54" s="237">
        <v>2948</v>
      </c>
      <c r="C54" s="237">
        <v>4517593.841</v>
      </c>
      <c r="D54" s="411" t="s">
        <v>3410</v>
      </c>
      <c r="E54" s="411" t="s">
        <v>3410</v>
      </c>
      <c r="F54" s="237">
        <v>933</v>
      </c>
      <c r="G54" s="237">
        <v>60793232.946000002</v>
      </c>
    </row>
    <row r="55" spans="1:7" ht="15.95" customHeight="1" x14ac:dyDescent="0.25">
      <c r="A55" s="8" t="s">
        <v>2259</v>
      </c>
      <c r="B55" s="237">
        <v>638</v>
      </c>
      <c r="C55" s="237">
        <v>575834.74600000004</v>
      </c>
      <c r="D55" s="378">
        <v>3</v>
      </c>
      <c r="E55" s="378">
        <v>7253.0140000000001</v>
      </c>
      <c r="F55" s="237">
        <v>196</v>
      </c>
      <c r="G55" s="237">
        <v>25642112.638</v>
      </c>
    </row>
    <row r="56" spans="1:7" ht="15.95" customHeight="1" x14ac:dyDescent="0.25">
      <c r="A56" s="8" t="s">
        <v>154</v>
      </c>
      <c r="B56" s="237">
        <v>118</v>
      </c>
      <c r="C56" s="237">
        <v>69715.841</v>
      </c>
      <c r="D56" s="411" t="s">
        <v>3410</v>
      </c>
      <c r="E56" s="411" t="s">
        <v>3410</v>
      </c>
      <c r="F56" s="237">
        <v>34</v>
      </c>
      <c r="G56" s="237">
        <v>152632.50200000001</v>
      </c>
    </row>
    <row r="57" spans="1:7" ht="15.95" customHeight="1" x14ac:dyDescent="0.25">
      <c r="A57" s="8" t="s">
        <v>155</v>
      </c>
      <c r="B57" s="237">
        <v>438</v>
      </c>
      <c r="C57" s="237">
        <v>451970.908</v>
      </c>
      <c r="D57" s="411" t="s">
        <v>3410</v>
      </c>
      <c r="E57" s="411" t="s">
        <v>3410</v>
      </c>
      <c r="F57" s="237">
        <v>131</v>
      </c>
      <c r="G57" s="237">
        <v>733801.30200000003</v>
      </c>
    </row>
    <row r="58" spans="1:7" ht="15.95" customHeight="1" x14ac:dyDescent="0.25">
      <c r="A58" s="8" t="s">
        <v>156</v>
      </c>
      <c r="B58" s="237">
        <v>188</v>
      </c>
      <c r="C58" s="237">
        <v>205056.72700000001</v>
      </c>
      <c r="D58" s="411" t="s">
        <v>3410</v>
      </c>
      <c r="E58" s="411" t="s">
        <v>3410</v>
      </c>
      <c r="F58" s="237">
        <v>139</v>
      </c>
      <c r="G58" s="237">
        <v>7561924.8660000004</v>
      </c>
    </row>
    <row r="59" spans="1:7" ht="15.95" customHeight="1" x14ac:dyDescent="0.25">
      <c r="A59" s="8" t="s">
        <v>157</v>
      </c>
      <c r="B59" s="237">
        <v>394</v>
      </c>
      <c r="C59" s="237">
        <v>1191102.686</v>
      </c>
      <c r="D59" s="411" t="s">
        <v>3410</v>
      </c>
      <c r="E59" s="411" t="s">
        <v>3410</v>
      </c>
      <c r="F59" s="237">
        <v>153</v>
      </c>
      <c r="G59" s="237">
        <v>1692110.8640000001</v>
      </c>
    </row>
    <row r="60" spans="1:7" ht="15.95" customHeight="1" x14ac:dyDescent="0.25">
      <c r="A60" s="8" t="s">
        <v>158</v>
      </c>
      <c r="B60" s="237">
        <v>228</v>
      </c>
      <c r="C60" s="237">
        <v>268472.80599999998</v>
      </c>
      <c r="D60" s="411" t="s">
        <v>3410</v>
      </c>
      <c r="E60" s="411" t="s">
        <v>3410</v>
      </c>
      <c r="F60" s="237">
        <v>97</v>
      </c>
      <c r="G60" s="237">
        <v>453117.15</v>
      </c>
    </row>
    <row r="61" spans="1:7" ht="15.95" customHeight="1" x14ac:dyDescent="0.25">
      <c r="A61" s="251" t="s">
        <v>159</v>
      </c>
      <c r="B61" s="237">
        <v>13164</v>
      </c>
      <c r="C61" s="237">
        <v>21419321.778999999</v>
      </c>
      <c r="D61" s="378">
        <v>127</v>
      </c>
      <c r="E61" s="378">
        <v>151688464.14199999</v>
      </c>
      <c r="F61" s="237">
        <v>4162</v>
      </c>
      <c r="G61" s="237">
        <v>150985499.83199999</v>
      </c>
    </row>
    <row r="62" spans="1:7" ht="15" x14ac:dyDescent="0.25">
      <c r="A62" s="203"/>
      <c r="B62" s="239"/>
      <c r="C62" s="239"/>
      <c r="D62" s="239"/>
      <c r="E62" s="239"/>
      <c r="F62" s="239"/>
      <c r="G62" s="239"/>
    </row>
    <row r="63" spans="1:7" ht="16.5" x14ac:dyDescent="0.25">
      <c r="A63" s="255" t="s">
        <v>161</v>
      </c>
      <c r="B63" s="18"/>
      <c r="C63" s="18"/>
      <c r="D63" s="18"/>
      <c r="E63" s="18"/>
      <c r="F63" s="18"/>
      <c r="G63" s="18"/>
    </row>
    <row r="64" spans="1:7" ht="16.5" x14ac:dyDescent="0.25">
      <c r="A64" s="255" t="s">
        <v>162</v>
      </c>
      <c r="B64" s="18"/>
      <c r="C64" s="18"/>
      <c r="D64" s="18"/>
      <c r="E64" s="18"/>
      <c r="F64" s="18"/>
      <c r="G64" s="18"/>
    </row>
  </sheetData>
  <sheetProtection selectLockedCells="1" selectUnlockedCells="1"/>
  <mergeCells count="14">
    <mergeCell ref="A1:G1"/>
    <mergeCell ref="A2:G2"/>
    <mergeCell ref="H3:CM3"/>
    <mergeCell ref="A4:A5"/>
    <mergeCell ref="B44:C44"/>
    <mergeCell ref="D44:E44"/>
    <mergeCell ref="F44:G44"/>
    <mergeCell ref="B3:G3"/>
    <mergeCell ref="B25:C25"/>
    <mergeCell ref="D25:E25"/>
    <mergeCell ref="F25:G25"/>
    <mergeCell ref="B6:C6"/>
    <mergeCell ref="D6:E6"/>
    <mergeCell ref="F6:G6"/>
  </mergeCells>
  <phoneticPr fontId="12" type="noConversion"/>
  <pageMargins left="0.6692913385826772" right="0.6692913385826772" top="0.6692913385826772" bottom="0.6692913385826772" header="0.51181102362204722" footer="0.51181102362204722"/>
  <pageSetup paperSize="9" scale="61" orientation="portrait" horizontalDpi="0" verticalDpi="0" r:id="rId1"/>
  <headerFooter alignWithMargins="0"/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 enableFormatConditionsCalculation="0">
    <pageSetUpPr fitToPage="1"/>
  </sheetPr>
  <dimension ref="A1:G64"/>
  <sheetViews>
    <sheetView zoomScaleNormal="100" zoomScaleSheetLayoutView="70" workbookViewId="0">
      <selection activeCell="N40" sqref="N40"/>
    </sheetView>
  </sheetViews>
  <sheetFormatPr baseColWidth="10" defaultRowHeight="15.75" x14ac:dyDescent="0.25"/>
  <cols>
    <col min="1" max="1" width="32.7109375" style="87" customWidth="1"/>
    <col min="2" max="2" width="16.7109375" style="87" customWidth="1"/>
    <col min="3" max="3" width="19.7109375" style="87" customWidth="1"/>
    <col min="4" max="4" width="16.7109375" style="87" customWidth="1"/>
    <col min="5" max="5" width="19.7109375" style="87" customWidth="1"/>
    <col min="6" max="6" width="16.7109375" style="87" customWidth="1"/>
    <col min="7" max="7" width="19.7109375" style="87" customWidth="1"/>
    <col min="8" max="9" width="11.42578125" style="32"/>
    <col min="10" max="10" width="19.7109375" style="32" customWidth="1"/>
    <col min="11" max="11" width="11.42578125" style="32"/>
    <col min="12" max="12" width="18.28515625" style="32" customWidth="1"/>
    <col min="13" max="16384" width="11.42578125" style="32"/>
  </cols>
  <sheetData>
    <row r="1" spans="1:7" s="102" customFormat="1" ht="18" customHeight="1" x14ac:dyDescent="0.2">
      <c r="A1" s="468" t="s">
        <v>2245</v>
      </c>
      <c r="B1" s="468"/>
      <c r="C1" s="468"/>
      <c r="D1" s="468"/>
      <c r="E1" s="468"/>
      <c r="F1" s="468"/>
      <c r="G1" s="534"/>
    </row>
    <row r="2" spans="1:7" s="87" customFormat="1" ht="24" customHeight="1" x14ac:dyDescent="0.25">
      <c r="A2" s="502" t="s">
        <v>3394</v>
      </c>
      <c r="B2" s="502"/>
      <c r="C2" s="502"/>
      <c r="D2" s="502"/>
      <c r="E2" s="502"/>
      <c r="F2" s="502"/>
      <c r="G2" s="503"/>
    </row>
    <row r="3" spans="1:7" ht="15.75" customHeight="1" x14ac:dyDescent="0.25">
      <c r="A3" s="196"/>
      <c r="B3" s="196"/>
      <c r="C3" s="196"/>
      <c r="D3" s="220"/>
      <c r="E3" s="220"/>
      <c r="F3" s="220"/>
      <c r="G3" s="221"/>
    </row>
    <row r="4" spans="1:7" ht="36.950000000000003" customHeight="1" x14ac:dyDescent="0.2">
      <c r="A4" s="469" t="s">
        <v>2246</v>
      </c>
      <c r="B4" s="81" t="s">
        <v>382</v>
      </c>
      <c r="C4" s="81" t="s">
        <v>383</v>
      </c>
      <c r="D4" s="81" t="s">
        <v>382</v>
      </c>
      <c r="E4" s="81" t="s">
        <v>383</v>
      </c>
      <c r="F4" s="81" t="s">
        <v>382</v>
      </c>
      <c r="G4" s="82" t="s">
        <v>383</v>
      </c>
    </row>
    <row r="5" spans="1:7" ht="17.100000000000001" customHeight="1" x14ac:dyDescent="0.2">
      <c r="A5" s="470"/>
      <c r="B5" s="197" t="s">
        <v>1441</v>
      </c>
      <c r="C5" s="197" t="s">
        <v>837</v>
      </c>
      <c r="D5" s="197" t="s">
        <v>1441</v>
      </c>
      <c r="E5" s="197" t="s">
        <v>837</v>
      </c>
      <c r="F5" s="197" t="s">
        <v>1441</v>
      </c>
      <c r="G5" s="198" t="s">
        <v>837</v>
      </c>
    </row>
    <row r="6" spans="1:7" ht="43.5" customHeight="1" x14ac:dyDescent="0.25">
      <c r="A6" s="7"/>
      <c r="B6" s="563" t="s">
        <v>2675</v>
      </c>
      <c r="C6" s="564"/>
      <c r="D6" s="563" t="s">
        <v>2676</v>
      </c>
      <c r="E6" s="564"/>
      <c r="F6" s="563" t="s">
        <v>3291</v>
      </c>
      <c r="G6" s="565"/>
    </row>
    <row r="7" spans="1:7" ht="15.95" customHeight="1" x14ac:dyDescent="0.25">
      <c r="A7" s="8" t="s">
        <v>2249</v>
      </c>
      <c r="B7" s="378">
        <v>160</v>
      </c>
      <c r="C7" s="378">
        <v>17769210.175999999</v>
      </c>
      <c r="D7" s="237">
        <v>1428</v>
      </c>
      <c r="E7" s="237">
        <v>19015354.471000001</v>
      </c>
      <c r="F7" s="237">
        <v>1679</v>
      </c>
      <c r="G7" s="237">
        <v>6527074.6519999998</v>
      </c>
    </row>
    <row r="8" spans="1:7" ht="15.95" customHeight="1" x14ac:dyDescent="0.25">
      <c r="A8" s="8" t="s">
        <v>2250</v>
      </c>
      <c r="B8" s="378">
        <v>175</v>
      </c>
      <c r="C8" s="378">
        <v>5608158.5140000004</v>
      </c>
      <c r="D8" s="237">
        <v>1249</v>
      </c>
      <c r="E8" s="237">
        <v>15116681.176999999</v>
      </c>
      <c r="F8" s="237">
        <v>2373</v>
      </c>
      <c r="G8" s="237">
        <v>9165420.7559999991</v>
      </c>
    </row>
    <row r="9" spans="1:7" ht="15.95" customHeight="1" x14ac:dyDescent="0.25">
      <c r="A9" s="8" t="s">
        <v>2251</v>
      </c>
      <c r="B9" s="378">
        <v>55</v>
      </c>
      <c r="C9" s="378">
        <v>4800680.3899999997</v>
      </c>
      <c r="D9" s="237">
        <v>103</v>
      </c>
      <c r="E9" s="237">
        <v>320342.09600000002</v>
      </c>
      <c r="F9" s="237">
        <v>161</v>
      </c>
      <c r="G9" s="237">
        <v>259754.87899999999</v>
      </c>
    </row>
    <row r="10" spans="1:7" ht="15.95" customHeight="1" x14ac:dyDescent="0.25">
      <c r="A10" s="8" t="s">
        <v>2252</v>
      </c>
      <c r="B10" s="378">
        <v>9</v>
      </c>
      <c r="C10" s="378">
        <v>176244.29699999999</v>
      </c>
      <c r="D10" s="237">
        <v>174</v>
      </c>
      <c r="E10" s="237">
        <v>994577.15300000005</v>
      </c>
      <c r="F10" s="237">
        <v>350</v>
      </c>
      <c r="G10" s="237">
        <v>446867.43699999998</v>
      </c>
    </row>
    <row r="11" spans="1:7" ht="15.95" customHeight="1" x14ac:dyDescent="0.25">
      <c r="A11" s="8" t="s">
        <v>2253</v>
      </c>
      <c r="B11" s="411" t="s">
        <v>3410</v>
      </c>
      <c r="C11" s="411" t="s">
        <v>3410</v>
      </c>
      <c r="D11" s="237">
        <v>33</v>
      </c>
      <c r="E11" s="237">
        <v>61330.99</v>
      </c>
      <c r="F11" s="237">
        <v>51</v>
      </c>
      <c r="G11" s="237">
        <v>128310.223</v>
      </c>
    </row>
    <row r="12" spans="1:7" ht="15.95" customHeight="1" x14ac:dyDescent="0.25">
      <c r="A12" s="8" t="s">
        <v>2254</v>
      </c>
      <c r="B12" s="378">
        <v>33</v>
      </c>
      <c r="C12" s="378">
        <v>757980.78399999999</v>
      </c>
      <c r="D12" s="237">
        <v>60</v>
      </c>
      <c r="E12" s="237">
        <v>351220.16700000002</v>
      </c>
      <c r="F12" s="237">
        <v>164</v>
      </c>
      <c r="G12" s="237">
        <v>1076629.388</v>
      </c>
    </row>
    <row r="13" spans="1:7" ht="15.95" customHeight="1" x14ac:dyDescent="0.25">
      <c r="A13" s="8" t="s">
        <v>2255</v>
      </c>
      <c r="B13" s="378">
        <v>111</v>
      </c>
      <c r="C13" s="378">
        <v>23383069.934999999</v>
      </c>
      <c r="D13" s="237">
        <v>611</v>
      </c>
      <c r="E13" s="237">
        <v>7022110.8080000002</v>
      </c>
      <c r="F13" s="237">
        <v>966</v>
      </c>
      <c r="G13" s="237">
        <v>3429047.47</v>
      </c>
    </row>
    <row r="14" spans="1:7" ht="15.95" customHeight="1" x14ac:dyDescent="0.25">
      <c r="A14" s="8" t="s">
        <v>2256</v>
      </c>
      <c r="B14" s="378">
        <v>15</v>
      </c>
      <c r="C14" s="378">
        <v>137451.44099999999</v>
      </c>
      <c r="D14" s="237">
        <v>86</v>
      </c>
      <c r="E14" s="237">
        <v>322563.06800000003</v>
      </c>
      <c r="F14" s="237">
        <v>202</v>
      </c>
      <c r="G14" s="237">
        <v>264643.071</v>
      </c>
    </row>
    <row r="15" spans="1:7" ht="15.95" customHeight="1" x14ac:dyDescent="0.25">
      <c r="A15" s="8" t="s">
        <v>2257</v>
      </c>
      <c r="B15" s="378">
        <v>89</v>
      </c>
      <c r="C15" s="378">
        <v>2114965.1770000001</v>
      </c>
      <c r="D15" s="237">
        <v>705</v>
      </c>
      <c r="E15" s="237">
        <v>17056373.541000001</v>
      </c>
      <c r="F15" s="237">
        <v>1005</v>
      </c>
      <c r="G15" s="237">
        <v>6082744.1160000004</v>
      </c>
    </row>
    <row r="16" spans="1:7" ht="15.95" customHeight="1" x14ac:dyDescent="0.25">
      <c r="A16" s="8" t="s">
        <v>2258</v>
      </c>
      <c r="B16" s="378">
        <v>156</v>
      </c>
      <c r="C16" s="378">
        <v>3219545.8229999999</v>
      </c>
      <c r="D16" s="237">
        <v>2066</v>
      </c>
      <c r="E16" s="237">
        <v>17004425.359999999</v>
      </c>
      <c r="F16" s="237">
        <v>2252</v>
      </c>
      <c r="G16" s="237">
        <v>12846023.556</v>
      </c>
    </row>
    <row r="17" spans="1:7" ht="15.95" customHeight="1" x14ac:dyDescent="0.25">
      <c r="A17" s="8" t="s">
        <v>2259</v>
      </c>
      <c r="B17" s="378">
        <v>28</v>
      </c>
      <c r="C17" s="378">
        <v>9565845.8139999993</v>
      </c>
      <c r="D17" s="237">
        <v>465</v>
      </c>
      <c r="E17" s="237">
        <v>6095275.9510000004</v>
      </c>
      <c r="F17" s="237">
        <v>966</v>
      </c>
      <c r="G17" s="237">
        <v>4511573.3279999997</v>
      </c>
    </row>
    <row r="18" spans="1:7" ht="15.95" customHeight="1" x14ac:dyDescent="0.25">
      <c r="A18" s="8" t="s">
        <v>154</v>
      </c>
      <c r="B18" s="378">
        <v>13</v>
      </c>
      <c r="C18" s="378">
        <v>480295.299</v>
      </c>
      <c r="D18" s="237">
        <v>61</v>
      </c>
      <c r="E18" s="237">
        <v>3679650.3840000001</v>
      </c>
      <c r="F18" s="237">
        <v>141</v>
      </c>
      <c r="G18" s="237">
        <v>749371.64</v>
      </c>
    </row>
    <row r="19" spans="1:7" ht="15.95" customHeight="1" x14ac:dyDescent="0.25">
      <c r="A19" s="8" t="s">
        <v>155</v>
      </c>
      <c r="B19" s="378">
        <v>26</v>
      </c>
      <c r="C19" s="378">
        <v>295252.022</v>
      </c>
      <c r="D19" s="237">
        <v>333</v>
      </c>
      <c r="E19" s="237">
        <v>1458543.895</v>
      </c>
      <c r="F19" s="237">
        <v>753</v>
      </c>
      <c r="G19" s="237">
        <v>1158230.8370000001</v>
      </c>
    </row>
    <row r="20" spans="1:7" ht="15.95" customHeight="1" x14ac:dyDescent="0.25">
      <c r="A20" s="8" t="s">
        <v>156</v>
      </c>
      <c r="B20" s="378">
        <v>16</v>
      </c>
      <c r="C20" s="378">
        <v>355740.84499999997</v>
      </c>
      <c r="D20" s="237">
        <v>182</v>
      </c>
      <c r="E20" s="237">
        <v>1113162.733</v>
      </c>
      <c r="F20" s="237">
        <v>314</v>
      </c>
      <c r="G20" s="237">
        <v>803137.23100000003</v>
      </c>
    </row>
    <row r="21" spans="1:7" ht="15.95" customHeight="1" x14ac:dyDescent="0.25">
      <c r="A21" s="8" t="s">
        <v>157</v>
      </c>
      <c r="B21" s="378">
        <v>35</v>
      </c>
      <c r="C21" s="378">
        <v>2312301.2650000001</v>
      </c>
      <c r="D21" s="237">
        <v>183</v>
      </c>
      <c r="E21" s="237">
        <v>1503584.1340000001</v>
      </c>
      <c r="F21" s="237">
        <v>272</v>
      </c>
      <c r="G21" s="237">
        <v>908096.39899999998</v>
      </c>
    </row>
    <row r="22" spans="1:7" ht="15.95" customHeight="1" x14ac:dyDescent="0.25">
      <c r="A22" s="8" t="s">
        <v>158</v>
      </c>
      <c r="B22" s="411" t="s">
        <v>3410</v>
      </c>
      <c r="C22" s="411" t="s">
        <v>3410</v>
      </c>
      <c r="D22" s="237">
        <v>258</v>
      </c>
      <c r="E22" s="237">
        <v>1443939.9310000001</v>
      </c>
      <c r="F22" s="237">
        <v>535</v>
      </c>
      <c r="G22" s="237">
        <v>1043379.52</v>
      </c>
    </row>
    <row r="23" spans="1:7" ht="15.95" customHeight="1" x14ac:dyDescent="0.25">
      <c r="A23" s="251" t="s">
        <v>159</v>
      </c>
      <c r="B23" s="378">
        <v>939</v>
      </c>
      <c r="C23" s="378">
        <v>71071959.775000006</v>
      </c>
      <c r="D23" s="237">
        <v>7997</v>
      </c>
      <c r="E23" s="237">
        <v>92559135.858999997</v>
      </c>
      <c r="F23" s="237">
        <v>12184</v>
      </c>
      <c r="G23" s="237">
        <v>49400304.502999999</v>
      </c>
    </row>
    <row r="24" spans="1:7" ht="15" customHeight="1" x14ac:dyDescent="0.25">
      <c r="A24" s="201"/>
      <c r="B24" s="239"/>
      <c r="C24" s="239"/>
      <c r="D24" s="239"/>
      <c r="E24" s="239"/>
      <c r="F24" s="239"/>
      <c r="G24" s="239"/>
    </row>
    <row r="25" spans="1:7" ht="43.5" customHeight="1" x14ac:dyDescent="0.25">
      <c r="A25" s="7"/>
      <c r="B25" s="563" t="s">
        <v>3292</v>
      </c>
      <c r="C25" s="564"/>
      <c r="D25" s="563" t="s">
        <v>2679</v>
      </c>
      <c r="E25" s="564"/>
      <c r="F25" s="563" t="s">
        <v>2680</v>
      </c>
      <c r="G25" s="565"/>
    </row>
    <row r="26" spans="1:7" ht="15.95" customHeight="1" x14ac:dyDescent="0.25">
      <c r="A26" s="8" t="s">
        <v>2249</v>
      </c>
      <c r="B26" s="378">
        <v>1237</v>
      </c>
      <c r="C26" s="378">
        <v>14237420.059</v>
      </c>
      <c r="D26" s="237">
        <v>9072</v>
      </c>
      <c r="E26" s="237">
        <v>33681310.796999998</v>
      </c>
      <c r="F26" s="237">
        <v>2355</v>
      </c>
      <c r="G26" s="237">
        <v>27563184.905999999</v>
      </c>
    </row>
    <row r="27" spans="1:7" ht="15.95" customHeight="1" x14ac:dyDescent="0.25">
      <c r="A27" s="8" t="s">
        <v>2250</v>
      </c>
      <c r="B27" s="411" t="s">
        <v>3410</v>
      </c>
      <c r="C27" s="411" t="s">
        <v>3410</v>
      </c>
      <c r="D27" s="237">
        <v>6698</v>
      </c>
      <c r="E27" s="237">
        <v>15791402.083000001</v>
      </c>
      <c r="F27" s="237">
        <v>2224</v>
      </c>
      <c r="G27" s="237">
        <v>52473105.592</v>
      </c>
    </row>
    <row r="28" spans="1:7" ht="15.95" customHeight="1" x14ac:dyDescent="0.25">
      <c r="A28" s="8" t="s">
        <v>2251</v>
      </c>
      <c r="B28" s="378">
        <v>40</v>
      </c>
      <c r="C28" s="378">
        <v>270085.462</v>
      </c>
      <c r="D28" s="237">
        <v>675</v>
      </c>
      <c r="E28" s="237">
        <v>1013151.849</v>
      </c>
      <c r="F28" s="237">
        <v>425</v>
      </c>
      <c r="G28" s="237">
        <v>4122129.9389999998</v>
      </c>
    </row>
    <row r="29" spans="1:7" ht="15.95" customHeight="1" x14ac:dyDescent="0.25">
      <c r="A29" s="8" t="s">
        <v>2252</v>
      </c>
      <c r="B29" s="378">
        <v>70</v>
      </c>
      <c r="C29" s="378">
        <v>2845549.5980000002</v>
      </c>
      <c r="D29" s="237">
        <v>1243</v>
      </c>
      <c r="E29" s="237">
        <v>1437062.2</v>
      </c>
      <c r="F29" s="237">
        <v>220</v>
      </c>
      <c r="G29" s="237">
        <v>910409.04099999997</v>
      </c>
    </row>
    <row r="30" spans="1:7" ht="15.95" customHeight="1" x14ac:dyDescent="0.25">
      <c r="A30" s="8" t="s">
        <v>2253</v>
      </c>
      <c r="B30" s="378">
        <v>36</v>
      </c>
      <c r="C30" s="378">
        <v>2685064.65</v>
      </c>
      <c r="D30" s="237">
        <v>182</v>
      </c>
      <c r="E30" s="237">
        <v>438906.31099999999</v>
      </c>
      <c r="F30" s="237">
        <v>69</v>
      </c>
      <c r="G30" s="237">
        <v>791012.35600000003</v>
      </c>
    </row>
    <row r="31" spans="1:7" ht="15.95" customHeight="1" x14ac:dyDescent="0.25">
      <c r="A31" s="8" t="s">
        <v>2254</v>
      </c>
      <c r="B31" s="411" t="s">
        <v>3410</v>
      </c>
      <c r="C31" s="411" t="s">
        <v>3410</v>
      </c>
      <c r="D31" s="237">
        <v>361</v>
      </c>
      <c r="E31" s="237">
        <v>381142.38299999997</v>
      </c>
      <c r="F31" s="237">
        <v>220</v>
      </c>
      <c r="G31" s="237">
        <v>2197374.8360000001</v>
      </c>
    </row>
    <row r="32" spans="1:7" ht="15.95" customHeight="1" x14ac:dyDescent="0.25">
      <c r="A32" s="8" t="s">
        <v>2255</v>
      </c>
      <c r="B32" s="378">
        <v>239</v>
      </c>
      <c r="C32" s="378">
        <v>7213411.1430000002</v>
      </c>
      <c r="D32" s="237">
        <v>3067</v>
      </c>
      <c r="E32" s="237">
        <v>8849754.5920000002</v>
      </c>
      <c r="F32" s="237">
        <v>1383</v>
      </c>
      <c r="G32" s="237">
        <v>7837067.6509999996</v>
      </c>
    </row>
    <row r="33" spans="1:7" ht="15.95" customHeight="1" x14ac:dyDescent="0.25">
      <c r="A33" s="8" t="s">
        <v>2256</v>
      </c>
      <c r="B33" s="378">
        <v>31</v>
      </c>
      <c r="C33" s="378">
        <v>263881.89299999998</v>
      </c>
      <c r="D33" s="237">
        <v>680</v>
      </c>
      <c r="E33" s="237">
        <v>939912.44299999997</v>
      </c>
      <c r="F33" s="237">
        <v>110</v>
      </c>
      <c r="G33" s="237">
        <v>301585.13799999998</v>
      </c>
    </row>
    <row r="34" spans="1:7" ht="15.95" customHeight="1" x14ac:dyDescent="0.25">
      <c r="A34" s="8" t="s">
        <v>2257</v>
      </c>
      <c r="B34" s="378">
        <v>217</v>
      </c>
      <c r="C34" s="378">
        <v>12350878.766000001</v>
      </c>
      <c r="D34" s="237">
        <v>3291</v>
      </c>
      <c r="E34" s="237">
        <v>8672680.4849999994</v>
      </c>
      <c r="F34" s="237">
        <v>791</v>
      </c>
      <c r="G34" s="237">
        <v>3301702.3110000002</v>
      </c>
    </row>
    <row r="35" spans="1:7" ht="15.95" customHeight="1" x14ac:dyDescent="0.25">
      <c r="A35" s="8" t="s">
        <v>2258</v>
      </c>
      <c r="B35" s="378">
        <v>968</v>
      </c>
      <c r="C35" s="378">
        <v>47034700.274999999</v>
      </c>
      <c r="D35" s="237">
        <v>10887</v>
      </c>
      <c r="E35" s="237">
        <v>39493221.567000002</v>
      </c>
      <c r="F35" s="237">
        <v>2347</v>
      </c>
      <c r="G35" s="237">
        <v>12771058.084000001</v>
      </c>
    </row>
    <row r="36" spans="1:7" ht="15.95" customHeight="1" x14ac:dyDescent="0.25">
      <c r="A36" s="8" t="s">
        <v>2259</v>
      </c>
      <c r="B36" s="378">
        <v>78</v>
      </c>
      <c r="C36" s="378">
        <v>3197481.3110000002</v>
      </c>
      <c r="D36" s="237">
        <v>2942</v>
      </c>
      <c r="E36" s="237">
        <v>5599922.3090000004</v>
      </c>
      <c r="F36" s="237">
        <v>353</v>
      </c>
      <c r="G36" s="237">
        <v>1859159.429</v>
      </c>
    </row>
    <row r="37" spans="1:7" ht="15.95" customHeight="1" x14ac:dyDescent="0.25">
      <c r="A37" s="8" t="s">
        <v>154</v>
      </c>
      <c r="B37" s="378">
        <v>37</v>
      </c>
      <c r="C37" s="378">
        <v>6050787.9950000001</v>
      </c>
      <c r="D37" s="237">
        <v>502</v>
      </c>
      <c r="E37" s="237">
        <v>1599554.595</v>
      </c>
      <c r="F37" s="237">
        <v>103</v>
      </c>
      <c r="G37" s="237">
        <v>191369.94500000001</v>
      </c>
    </row>
    <row r="38" spans="1:7" ht="15.95" customHeight="1" x14ac:dyDescent="0.25">
      <c r="A38" s="8" t="s">
        <v>155</v>
      </c>
      <c r="B38" s="378">
        <v>213</v>
      </c>
      <c r="C38" s="378">
        <v>1530782.1850000001</v>
      </c>
      <c r="D38" s="237">
        <v>2710</v>
      </c>
      <c r="E38" s="237">
        <v>4204464.6749999998</v>
      </c>
      <c r="F38" s="237">
        <v>549</v>
      </c>
      <c r="G38" s="237">
        <v>4110377.378</v>
      </c>
    </row>
    <row r="39" spans="1:7" ht="15.95" customHeight="1" x14ac:dyDescent="0.25">
      <c r="A39" s="8" t="s">
        <v>156</v>
      </c>
      <c r="B39" s="378">
        <v>97</v>
      </c>
      <c r="C39" s="378">
        <v>1605217.183</v>
      </c>
      <c r="D39" s="237">
        <v>1453</v>
      </c>
      <c r="E39" s="237">
        <v>2409980.8220000002</v>
      </c>
      <c r="F39" s="237">
        <v>154</v>
      </c>
      <c r="G39" s="237">
        <v>582287.18999999994</v>
      </c>
    </row>
    <row r="40" spans="1:7" ht="15.95" customHeight="1" x14ac:dyDescent="0.25">
      <c r="A40" s="8" t="s">
        <v>157</v>
      </c>
      <c r="B40" s="378">
        <v>63</v>
      </c>
      <c r="C40" s="378">
        <v>150655.076</v>
      </c>
      <c r="D40" s="237">
        <v>986</v>
      </c>
      <c r="E40" s="237">
        <v>1380603.5430000001</v>
      </c>
      <c r="F40" s="237">
        <v>350</v>
      </c>
      <c r="G40" s="237">
        <v>1207399.0689999999</v>
      </c>
    </row>
    <row r="41" spans="1:7" ht="15.95" customHeight="1" x14ac:dyDescent="0.25">
      <c r="A41" s="8" t="s">
        <v>158</v>
      </c>
      <c r="B41" s="378">
        <v>63</v>
      </c>
      <c r="C41" s="378">
        <v>767491.73199999996</v>
      </c>
      <c r="D41" s="237">
        <v>1696</v>
      </c>
      <c r="E41" s="237">
        <v>2962992.773</v>
      </c>
      <c r="F41" s="237">
        <v>333</v>
      </c>
      <c r="G41" s="237">
        <v>1365993.87</v>
      </c>
    </row>
    <row r="42" spans="1:7" ht="15.95" customHeight="1" x14ac:dyDescent="0.25">
      <c r="A42" s="251" t="s">
        <v>159</v>
      </c>
      <c r="B42" s="378">
        <v>4052</v>
      </c>
      <c r="C42" s="378">
        <v>112714007.89300001</v>
      </c>
      <c r="D42" s="237">
        <v>46445</v>
      </c>
      <c r="E42" s="237">
        <v>128856063.427</v>
      </c>
      <c r="F42" s="237">
        <v>11986</v>
      </c>
      <c r="G42" s="237">
        <v>121585216.735</v>
      </c>
    </row>
    <row r="43" spans="1:7" ht="15" customHeight="1" x14ac:dyDescent="0.25">
      <c r="A43" s="218"/>
      <c r="B43" s="239"/>
      <c r="C43" s="239"/>
      <c r="D43" s="239"/>
      <c r="E43" s="239"/>
      <c r="F43" s="239"/>
      <c r="G43" s="239"/>
    </row>
    <row r="44" spans="1:7" ht="43.5" customHeight="1" x14ac:dyDescent="0.25">
      <c r="A44" s="7"/>
      <c r="B44" s="563" t="s">
        <v>2681</v>
      </c>
      <c r="C44" s="564"/>
      <c r="D44" s="563" t="s">
        <v>2682</v>
      </c>
      <c r="E44" s="564"/>
      <c r="F44" s="563" t="s">
        <v>3293</v>
      </c>
      <c r="G44" s="565"/>
    </row>
    <row r="45" spans="1:7" ht="15.95" customHeight="1" x14ac:dyDescent="0.25">
      <c r="A45" s="8" t="s">
        <v>2249</v>
      </c>
      <c r="B45" s="237">
        <v>1384</v>
      </c>
      <c r="C45" s="237">
        <v>15519572.856000001</v>
      </c>
      <c r="D45" s="237">
        <v>4047</v>
      </c>
      <c r="E45" s="237">
        <v>60950695.640000001</v>
      </c>
      <c r="F45" s="237">
        <v>602</v>
      </c>
      <c r="G45" s="237">
        <v>123164945.32700001</v>
      </c>
    </row>
    <row r="46" spans="1:7" ht="15.95" customHeight="1" x14ac:dyDescent="0.25">
      <c r="A46" s="8" t="s">
        <v>2250</v>
      </c>
      <c r="B46" s="237">
        <v>1374</v>
      </c>
      <c r="C46" s="237">
        <v>17256441.030000001</v>
      </c>
      <c r="D46" s="237">
        <v>3192</v>
      </c>
      <c r="E46" s="237">
        <v>40072276.159000002</v>
      </c>
      <c r="F46" s="237">
        <v>578</v>
      </c>
      <c r="G46" s="237">
        <v>80511545.524000004</v>
      </c>
    </row>
    <row r="47" spans="1:7" ht="15.95" customHeight="1" x14ac:dyDescent="0.25">
      <c r="A47" s="8" t="s">
        <v>2251</v>
      </c>
      <c r="B47" s="237">
        <v>197</v>
      </c>
      <c r="C47" s="237">
        <v>1559943.699</v>
      </c>
      <c r="D47" s="237">
        <v>247</v>
      </c>
      <c r="E47" s="237">
        <v>1472725.5759999999</v>
      </c>
      <c r="F47" s="237">
        <v>54</v>
      </c>
      <c r="G47" s="237">
        <v>821459.98499999999</v>
      </c>
    </row>
    <row r="48" spans="1:7" ht="15.95" customHeight="1" x14ac:dyDescent="0.25">
      <c r="A48" s="8" t="s">
        <v>2252</v>
      </c>
      <c r="B48" s="237">
        <v>156</v>
      </c>
      <c r="C48" s="237">
        <v>477664.33799999999</v>
      </c>
      <c r="D48" s="237">
        <v>249</v>
      </c>
      <c r="E48" s="237">
        <v>595801.07799999998</v>
      </c>
      <c r="F48" s="237">
        <v>102</v>
      </c>
      <c r="G48" s="237">
        <v>678731.375</v>
      </c>
    </row>
    <row r="49" spans="1:7" ht="15.95" customHeight="1" x14ac:dyDescent="0.25">
      <c r="A49" s="8" t="s">
        <v>2253</v>
      </c>
      <c r="B49" s="237">
        <v>54</v>
      </c>
      <c r="C49" s="237">
        <v>928746.96</v>
      </c>
      <c r="D49" s="237">
        <v>126</v>
      </c>
      <c r="E49" s="237">
        <v>1142240.7620000001</v>
      </c>
      <c r="F49" s="237">
        <v>20</v>
      </c>
      <c r="G49" s="237">
        <v>55974.52</v>
      </c>
    </row>
    <row r="50" spans="1:7" ht="15.95" customHeight="1" x14ac:dyDescent="0.25">
      <c r="A50" s="8" t="s">
        <v>2254</v>
      </c>
      <c r="B50" s="237">
        <v>96</v>
      </c>
      <c r="C50" s="237">
        <v>1859356.98</v>
      </c>
      <c r="D50" s="237">
        <v>213</v>
      </c>
      <c r="E50" s="237">
        <v>4427013.2410000004</v>
      </c>
      <c r="F50" s="237">
        <v>41</v>
      </c>
      <c r="G50" s="237">
        <v>379602.391</v>
      </c>
    </row>
    <row r="51" spans="1:7" ht="15.95" customHeight="1" x14ac:dyDescent="0.25">
      <c r="A51" s="8" t="s">
        <v>2255</v>
      </c>
      <c r="B51" s="237">
        <v>602</v>
      </c>
      <c r="C51" s="237">
        <v>6995338.0920000002</v>
      </c>
      <c r="D51" s="237">
        <v>1579</v>
      </c>
      <c r="E51" s="237">
        <v>10363978.774</v>
      </c>
      <c r="F51" s="237">
        <v>273</v>
      </c>
      <c r="G51" s="237">
        <v>13760635.783</v>
      </c>
    </row>
    <row r="52" spans="1:7" ht="15.95" customHeight="1" x14ac:dyDescent="0.25">
      <c r="A52" s="8" t="s">
        <v>2256</v>
      </c>
      <c r="B52" s="237">
        <v>80</v>
      </c>
      <c r="C52" s="237">
        <v>100151.341</v>
      </c>
      <c r="D52" s="237">
        <v>154</v>
      </c>
      <c r="E52" s="237">
        <v>789223.34299999999</v>
      </c>
      <c r="F52" s="237">
        <v>29</v>
      </c>
      <c r="G52" s="237">
        <v>329671.97899999999</v>
      </c>
    </row>
    <row r="53" spans="1:7" ht="15.95" customHeight="1" x14ac:dyDescent="0.25">
      <c r="A53" s="8" t="s">
        <v>2257</v>
      </c>
      <c r="B53" s="237">
        <v>551</v>
      </c>
      <c r="C53" s="237">
        <v>5201342.8930000002</v>
      </c>
      <c r="D53" s="237">
        <v>1781</v>
      </c>
      <c r="E53" s="237">
        <v>16827812.429000001</v>
      </c>
      <c r="F53" s="237">
        <v>409</v>
      </c>
      <c r="G53" s="237">
        <v>110090599.23800001</v>
      </c>
    </row>
    <row r="54" spans="1:7" ht="15.95" customHeight="1" x14ac:dyDescent="0.25">
      <c r="A54" s="8" t="s">
        <v>2258</v>
      </c>
      <c r="B54" s="237">
        <v>1769</v>
      </c>
      <c r="C54" s="237">
        <v>19382024.364</v>
      </c>
      <c r="D54" s="237">
        <v>5258</v>
      </c>
      <c r="E54" s="237">
        <v>56112261.516000003</v>
      </c>
      <c r="F54" s="237">
        <v>807</v>
      </c>
      <c r="G54" s="237">
        <v>35156846.898000002</v>
      </c>
    </row>
    <row r="55" spans="1:7" ht="15.95" customHeight="1" x14ac:dyDescent="0.25">
      <c r="A55" s="8" t="s">
        <v>2259</v>
      </c>
      <c r="B55" s="237">
        <v>386</v>
      </c>
      <c r="C55" s="237">
        <v>1771802.6070000001</v>
      </c>
      <c r="D55" s="237">
        <v>1024</v>
      </c>
      <c r="E55" s="237">
        <v>7146171.4270000001</v>
      </c>
      <c r="F55" s="237">
        <v>238</v>
      </c>
      <c r="G55" s="237">
        <v>5290003.4210000001</v>
      </c>
    </row>
    <row r="56" spans="1:7" ht="15.95" customHeight="1" x14ac:dyDescent="0.25">
      <c r="A56" s="8" t="s">
        <v>154</v>
      </c>
      <c r="B56" s="237">
        <v>67</v>
      </c>
      <c r="C56" s="237">
        <v>778022.21699999995</v>
      </c>
      <c r="D56" s="237">
        <v>198</v>
      </c>
      <c r="E56" s="237">
        <v>1711593.645</v>
      </c>
      <c r="F56" s="237">
        <v>33</v>
      </c>
      <c r="G56" s="237">
        <v>1678649.5989999999</v>
      </c>
    </row>
    <row r="57" spans="1:7" ht="15.95" customHeight="1" x14ac:dyDescent="0.25">
      <c r="A57" s="8" t="s">
        <v>155</v>
      </c>
      <c r="B57" s="237">
        <v>370</v>
      </c>
      <c r="C57" s="237">
        <v>1177448.08</v>
      </c>
      <c r="D57" s="237">
        <v>906</v>
      </c>
      <c r="E57" s="237">
        <v>4843479.176</v>
      </c>
      <c r="F57" s="237">
        <v>265</v>
      </c>
      <c r="G57" s="237">
        <v>2398343.6669999999</v>
      </c>
    </row>
    <row r="58" spans="1:7" ht="15.95" customHeight="1" x14ac:dyDescent="0.25">
      <c r="A58" s="8" t="s">
        <v>156</v>
      </c>
      <c r="B58" s="237">
        <v>143</v>
      </c>
      <c r="C58" s="237">
        <v>484632.57199999999</v>
      </c>
      <c r="D58" s="237">
        <v>372</v>
      </c>
      <c r="E58" s="237">
        <v>2103502.693</v>
      </c>
      <c r="F58" s="237">
        <v>68</v>
      </c>
      <c r="G58" s="237">
        <v>229748.34099999999</v>
      </c>
    </row>
    <row r="59" spans="1:7" ht="15.95" customHeight="1" x14ac:dyDescent="0.25">
      <c r="A59" s="8" t="s">
        <v>157</v>
      </c>
      <c r="B59" s="237">
        <v>210</v>
      </c>
      <c r="C59" s="237">
        <v>656263.84</v>
      </c>
      <c r="D59" s="237">
        <v>631</v>
      </c>
      <c r="E59" s="237">
        <v>4570478.8130000001</v>
      </c>
      <c r="F59" s="237">
        <v>62</v>
      </c>
      <c r="G59" s="237">
        <v>947970.82799999998</v>
      </c>
    </row>
    <row r="60" spans="1:7" ht="15.95" customHeight="1" x14ac:dyDescent="0.25">
      <c r="A60" s="8" t="s">
        <v>158</v>
      </c>
      <c r="B60" s="237">
        <v>219</v>
      </c>
      <c r="C60" s="237">
        <v>783983.97</v>
      </c>
      <c r="D60" s="237">
        <v>401</v>
      </c>
      <c r="E60" s="237">
        <v>1413187.054</v>
      </c>
      <c r="F60" s="237">
        <v>96</v>
      </c>
      <c r="G60" s="237">
        <v>1191432.4909999999</v>
      </c>
    </row>
    <row r="61" spans="1:7" ht="15.95" customHeight="1" x14ac:dyDescent="0.25">
      <c r="A61" s="251" t="s">
        <v>159</v>
      </c>
      <c r="B61" s="237">
        <v>7658</v>
      </c>
      <c r="C61" s="237">
        <v>74932735.839000002</v>
      </c>
      <c r="D61" s="237">
        <v>20378</v>
      </c>
      <c r="E61" s="237">
        <v>214542441.32600001</v>
      </c>
      <c r="F61" s="237">
        <v>3677</v>
      </c>
      <c r="G61" s="237">
        <v>376686161.36699998</v>
      </c>
    </row>
    <row r="62" spans="1:7" ht="15" x14ac:dyDescent="0.25">
      <c r="A62" s="203"/>
      <c r="B62" s="239"/>
      <c r="C62" s="239"/>
      <c r="D62" s="239"/>
      <c r="E62" s="239"/>
      <c r="F62" s="239"/>
      <c r="G62" s="239"/>
    </row>
    <row r="63" spans="1:7" ht="16.5" x14ac:dyDescent="0.25">
      <c r="A63" s="255" t="s">
        <v>161</v>
      </c>
      <c r="B63" s="18"/>
      <c r="C63" s="18"/>
      <c r="D63" s="18"/>
      <c r="E63" s="18"/>
      <c r="F63" s="18"/>
      <c r="G63" s="18"/>
    </row>
    <row r="64" spans="1:7" ht="16.5" x14ac:dyDescent="0.25">
      <c r="A64" s="255" t="s">
        <v>162</v>
      </c>
      <c r="B64" s="18"/>
      <c r="C64" s="18"/>
      <c r="D64" s="18"/>
      <c r="E64" s="18"/>
      <c r="F64" s="18"/>
      <c r="G64" s="18"/>
    </row>
  </sheetData>
  <sheetProtection selectLockedCells="1" selectUnlockedCells="1"/>
  <mergeCells count="12">
    <mergeCell ref="B6:C6"/>
    <mergeCell ref="D6:E6"/>
    <mergeCell ref="F6:G6"/>
    <mergeCell ref="A1:G1"/>
    <mergeCell ref="A2:G2"/>
    <mergeCell ref="A4:A5"/>
    <mergeCell ref="B44:C44"/>
    <mergeCell ref="D44:E44"/>
    <mergeCell ref="F44:G44"/>
    <mergeCell ref="B25:C25"/>
    <mergeCell ref="D25:E25"/>
    <mergeCell ref="F25:G25"/>
  </mergeCells>
  <phoneticPr fontId="12" type="noConversion"/>
  <pageMargins left="0.66929133858267698" right="0.66929133858267698" top="0.66929133858267698" bottom="0.66929133858267698" header="0.511811023622047" footer="0.511811023622047"/>
  <pageSetup paperSize="9" scale="64" orientation="portrait" horizontalDpi="0" verticalDpi="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 enableFormatConditionsCalculation="0">
    <pageSetUpPr fitToPage="1"/>
  </sheetPr>
  <dimension ref="A1:G64"/>
  <sheetViews>
    <sheetView zoomScaleNormal="100" workbookViewId="0">
      <selection activeCell="N40" sqref="N40"/>
    </sheetView>
  </sheetViews>
  <sheetFormatPr baseColWidth="10" defaultRowHeight="15.75" x14ac:dyDescent="0.25"/>
  <cols>
    <col min="1" max="1" width="32.7109375" style="87" customWidth="1"/>
    <col min="2" max="2" width="16.7109375" style="87" customWidth="1"/>
    <col min="3" max="3" width="19.7109375" style="87" customWidth="1"/>
    <col min="4" max="4" width="16.7109375" style="87" customWidth="1"/>
    <col min="5" max="5" width="19.7109375" style="87" customWidth="1"/>
    <col min="6" max="6" width="16.7109375" style="87" customWidth="1"/>
    <col min="7" max="7" width="19.7109375" style="87" customWidth="1"/>
    <col min="8" max="16384" width="11.42578125" style="87"/>
  </cols>
  <sheetData>
    <row r="1" spans="1:7" s="102" customFormat="1" ht="18" customHeight="1" x14ac:dyDescent="0.2">
      <c r="A1" s="468" t="s">
        <v>2245</v>
      </c>
      <c r="B1" s="468"/>
      <c r="C1" s="468"/>
      <c r="D1" s="468"/>
      <c r="E1" s="468"/>
      <c r="F1" s="468"/>
      <c r="G1" s="534"/>
    </row>
    <row r="2" spans="1:7" ht="24" customHeight="1" x14ac:dyDescent="0.25">
      <c r="A2" s="502" t="s">
        <v>3394</v>
      </c>
      <c r="B2" s="502"/>
      <c r="C2" s="502"/>
      <c r="D2" s="502"/>
      <c r="E2" s="502"/>
      <c r="F2" s="502"/>
      <c r="G2" s="503"/>
    </row>
    <row r="3" spans="1:7" ht="15.75" customHeight="1" x14ac:dyDescent="0.25">
      <c r="A3" s="196"/>
      <c r="B3" s="196"/>
      <c r="C3" s="196"/>
      <c r="D3" s="220"/>
      <c r="E3" s="220"/>
      <c r="F3" s="220"/>
      <c r="G3" s="221"/>
    </row>
    <row r="4" spans="1:7" ht="36.950000000000003" customHeight="1" x14ac:dyDescent="0.25">
      <c r="A4" s="469" t="s">
        <v>2246</v>
      </c>
      <c r="B4" s="81" t="s">
        <v>382</v>
      </c>
      <c r="C4" s="81" t="s">
        <v>383</v>
      </c>
      <c r="D4" s="81" t="s">
        <v>382</v>
      </c>
      <c r="E4" s="81" t="s">
        <v>383</v>
      </c>
      <c r="F4" s="81" t="s">
        <v>382</v>
      </c>
      <c r="G4" s="82" t="s">
        <v>383</v>
      </c>
    </row>
    <row r="5" spans="1:7" ht="16.5" customHeight="1" x14ac:dyDescent="0.25">
      <c r="A5" s="470"/>
      <c r="B5" s="197" t="s">
        <v>1441</v>
      </c>
      <c r="C5" s="197" t="s">
        <v>837</v>
      </c>
      <c r="D5" s="197" t="s">
        <v>1441</v>
      </c>
      <c r="E5" s="197" t="s">
        <v>837</v>
      </c>
      <c r="F5" s="197" t="s">
        <v>1441</v>
      </c>
      <c r="G5" s="198" t="s">
        <v>837</v>
      </c>
    </row>
    <row r="6" spans="1:7" s="32" customFormat="1" ht="43.5" customHeight="1" x14ac:dyDescent="0.25">
      <c r="A6" s="7"/>
      <c r="B6" s="563" t="s">
        <v>2684</v>
      </c>
      <c r="C6" s="564"/>
      <c r="D6" s="563" t="s">
        <v>2685</v>
      </c>
      <c r="E6" s="564"/>
      <c r="F6" s="563" t="s">
        <v>2686</v>
      </c>
      <c r="G6" s="565"/>
    </row>
    <row r="7" spans="1:7" ht="15.95" customHeight="1" x14ac:dyDescent="0.25">
      <c r="A7" s="8" t="s">
        <v>2249</v>
      </c>
      <c r="B7" s="378">
        <v>176</v>
      </c>
      <c r="C7" s="378">
        <v>4163882.1140000001</v>
      </c>
      <c r="D7" s="237">
        <v>1590</v>
      </c>
      <c r="E7" s="237">
        <v>4254301.2350000003</v>
      </c>
      <c r="F7" s="237">
        <v>9982</v>
      </c>
      <c r="G7" s="237">
        <v>39565095.353</v>
      </c>
    </row>
    <row r="8" spans="1:7" ht="15.95" customHeight="1" x14ac:dyDescent="0.25">
      <c r="A8" s="8" t="s">
        <v>2250</v>
      </c>
      <c r="B8" s="378">
        <v>202</v>
      </c>
      <c r="C8" s="378">
        <v>31316237.204</v>
      </c>
      <c r="D8" s="237">
        <v>2583</v>
      </c>
      <c r="E8" s="237">
        <v>3745598.6269999999</v>
      </c>
      <c r="F8" s="237">
        <v>25304</v>
      </c>
      <c r="G8" s="237">
        <v>41275125.924000002</v>
      </c>
    </row>
    <row r="9" spans="1:7" ht="15.95" customHeight="1" x14ac:dyDescent="0.25">
      <c r="A9" s="8" t="s">
        <v>2251</v>
      </c>
      <c r="B9" s="411" t="s">
        <v>3410</v>
      </c>
      <c r="C9" s="411" t="s">
        <v>3410</v>
      </c>
      <c r="D9" s="237">
        <v>395</v>
      </c>
      <c r="E9" s="237">
        <v>158568.40299999999</v>
      </c>
      <c r="F9" s="237">
        <v>515</v>
      </c>
      <c r="G9" s="237">
        <v>21237976.864</v>
      </c>
    </row>
    <row r="10" spans="1:7" ht="15.95" customHeight="1" x14ac:dyDescent="0.25">
      <c r="A10" s="8" t="s">
        <v>2252</v>
      </c>
      <c r="B10" s="378">
        <v>56</v>
      </c>
      <c r="C10" s="378">
        <v>1353472.9550000001</v>
      </c>
      <c r="D10" s="237">
        <v>172</v>
      </c>
      <c r="E10" s="237">
        <v>369543.72200000001</v>
      </c>
      <c r="F10" s="237">
        <v>983</v>
      </c>
      <c r="G10" s="237">
        <v>6008175.3720000004</v>
      </c>
    </row>
    <row r="11" spans="1:7" ht="15.95" customHeight="1" x14ac:dyDescent="0.25">
      <c r="A11" s="8" t="s">
        <v>2253</v>
      </c>
      <c r="B11" s="378">
        <v>42</v>
      </c>
      <c r="C11" s="378">
        <v>1591030.9909999999</v>
      </c>
      <c r="D11" s="237">
        <v>44</v>
      </c>
      <c r="E11" s="237">
        <v>61299.987999999998</v>
      </c>
      <c r="F11" s="237">
        <v>307</v>
      </c>
      <c r="G11" s="237">
        <v>2972454.0690000001</v>
      </c>
    </row>
    <row r="12" spans="1:7" ht="15.95" customHeight="1" x14ac:dyDescent="0.25">
      <c r="A12" s="8" t="s">
        <v>2254</v>
      </c>
      <c r="B12" s="378">
        <v>91</v>
      </c>
      <c r="C12" s="378">
        <v>458929.09700000001</v>
      </c>
      <c r="D12" s="237">
        <v>142</v>
      </c>
      <c r="E12" s="237">
        <v>58668.421999999999</v>
      </c>
      <c r="F12" s="237">
        <v>402</v>
      </c>
      <c r="G12" s="237">
        <v>3431835.2510000002</v>
      </c>
    </row>
    <row r="13" spans="1:7" ht="15.95" customHeight="1" x14ac:dyDescent="0.25">
      <c r="A13" s="8" t="s">
        <v>2255</v>
      </c>
      <c r="B13" s="378">
        <v>110</v>
      </c>
      <c r="C13" s="378">
        <v>873517.75699999998</v>
      </c>
      <c r="D13" s="237">
        <v>652</v>
      </c>
      <c r="E13" s="237">
        <v>746475.26399999997</v>
      </c>
      <c r="F13" s="237">
        <v>3110</v>
      </c>
      <c r="G13" s="237">
        <v>29292857.305</v>
      </c>
    </row>
    <row r="14" spans="1:7" ht="15.95" customHeight="1" x14ac:dyDescent="0.25">
      <c r="A14" s="8" t="s">
        <v>2256</v>
      </c>
      <c r="B14" s="378">
        <v>77</v>
      </c>
      <c r="C14" s="378">
        <v>1680559.8160000001</v>
      </c>
      <c r="D14" s="237">
        <v>100</v>
      </c>
      <c r="E14" s="237">
        <v>176265.891</v>
      </c>
      <c r="F14" s="237">
        <v>921</v>
      </c>
      <c r="G14" s="237">
        <v>2412682.8319999999</v>
      </c>
    </row>
    <row r="15" spans="1:7" ht="15.95" customHeight="1" x14ac:dyDescent="0.25">
      <c r="A15" s="8" t="s">
        <v>2257</v>
      </c>
      <c r="B15" s="378">
        <v>199</v>
      </c>
      <c r="C15" s="378">
        <v>1602338.747</v>
      </c>
      <c r="D15" s="237">
        <v>1062</v>
      </c>
      <c r="E15" s="237">
        <v>1709718.1029999999</v>
      </c>
      <c r="F15" s="237">
        <v>8971</v>
      </c>
      <c r="G15" s="237">
        <v>24611303.704</v>
      </c>
    </row>
    <row r="16" spans="1:7" ht="15.95" customHeight="1" x14ac:dyDescent="0.25">
      <c r="A16" s="8" t="s">
        <v>2258</v>
      </c>
      <c r="B16" s="378">
        <v>268</v>
      </c>
      <c r="C16" s="378">
        <v>1354228.551</v>
      </c>
      <c r="D16" s="237">
        <v>2943</v>
      </c>
      <c r="E16" s="237">
        <v>7769077.9620000003</v>
      </c>
      <c r="F16" s="237">
        <v>11007</v>
      </c>
      <c r="G16" s="237">
        <v>117524242.07700001</v>
      </c>
    </row>
    <row r="17" spans="1:7" ht="15.95" customHeight="1" x14ac:dyDescent="0.25">
      <c r="A17" s="8" t="s">
        <v>2259</v>
      </c>
      <c r="B17" s="411" t="s">
        <v>3410</v>
      </c>
      <c r="C17" s="411" t="s">
        <v>3410</v>
      </c>
      <c r="D17" s="237">
        <v>530</v>
      </c>
      <c r="E17" s="237">
        <v>628652.84100000001</v>
      </c>
      <c r="F17" s="237">
        <v>2821</v>
      </c>
      <c r="G17" s="237">
        <v>7349023.3080000002</v>
      </c>
    </row>
    <row r="18" spans="1:7" ht="15.95" customHeight="1" x14ac:dyDescent="0.25">
      <c r="A18" s="8" t="s">
        <v>154</v>
      </c>
      <c r="B18" s="378">
        <v>5</v>
      </c>
      <c r="C18" s="378">
        <v>6735.9639999999999</v>
      </c>
      <c r="D18" s="237">
        <v>82</v>
      </c>
      <c r="E18" s="237">
        <v>51660.597999999998</v>
      </c>
      <c r="F18" s="237">
        <v>458</v>
      </c>
      <c r="G18" s="237">
        <v>3617634.6239999998</v>
      </c>
    </row>
    <row r="19" spans="1:7" ht="15.95" customHeight="1" x14ac:dyDescent="0.25">
      <c r="A19" s="8" t="s">
        <v>155</v>
      </c>
      <c r="B19" s="378">
        <v>61</v>
      </c>
      <c r="C19" s="378">
        <v>208182.81</v>
      </c>
      <c r="D19" s="237">
        <v>502</v>
      </c>
      <c r="E19" s="237">
        <v>379003.21</v>
      </c>
      <c r="F19" s="237">
        <v>1390</v>
      </c>
      <c r="G19" s="237">
        <v>17862442.280000001</v>
      </c>
    </row>
    <row r="20" spans="1:7" ht="15.95" customHeight="1" x14ac:dyDescent="0.25">
      <c r="A20" s="8" t="s">
        <v>156</v>
      </c>
      <c r="B20" s="378">
        <v>40</v>
      </c>
      <c r="C20" s="378">
        <v>231762.47899999999</v>
      </c>
      <c r="D20" s="237">
        <v>149</v>
      </c>
      <c r="E20" s="237">
        <v>174771.66</v>
      </c>
      <c r="F20" s="237">
        <v>985</v>
      </c>
      <c r="G20" s="237">
        <v>5574053.2599999998</v>
      </c>
    </row>
    <row r="21" spans="1:7" ht="15.95" customHeight="1" x14ac:dyDescent="0.25">
      <c r="A21" s="8" t="s">
        <v>157</v>
      </c>
      <c r="B21" s="378">
        <v>229</v>
      </c>
      <c r="C21" s="378">
        <v>845306.05900000001</v>
      </c>
      <c r="D21" s="237">
        <v>226</v>
      </c>
      <c r="E21" s="237">
        <v>152685.269</v>
      </c>
      <c r="F21" s="237">
        <v>4094</v>
      </c>
      <c r="G21" s="237">
        <v>8471320.9419999998</v>
      </c>
    </row>
    <row r="22" spans="1:7" ht="15.95" customHeight="1" x14ac:dyDescent="0.25">
      <c r="A22" s="8" t="s">
        <v>158</v>
      </c>
      <c r="B22" s="378">
        <v>22</v>
      </c>
      <c r="C22" s="378">
        <v>117203.098</v>
      </c>
      <c r="D22" s="237">
        <v>271</v>
      </c>
      <c r="E22" s="237">
        <v>393027.71600000001</v>
      </c>
      <c r="F22" s="237">
        <v>718</v>
      </c>
      <c r="G22" s="237">
        <v>3320710.8139999998</v>
      </c>
    </row>
    <row r="23" spans="1:7" ht="15.95" customHeight="1" x14ac:dyDescent="0.25">
      <c r="A23" s="251" t="s">
        <v>159</v>
      </c>
      <c r="B23" s="378">
        <v>1661</v>
      </c>
      <c r="C23" s="378">
        <v>48620585.145999998</v>
      </c>
      <c r="D23" s="237">
        <v>11443</v>
      </c>
      <c r="E23" s="237">
        <v>20829318.910999998</v>
      </c>
      <c r="F23" s="237">
        <v>71968</v>
      </c>
      <c r="G23" s="237">
        <v>334526933.97899997</v>
      </c>
    </row>
    <row r="24" spans="1:7" ht="15" customHeight="1" x14ac:dyDescent="0.25">
      <c r="A24" s="201"/>
      <c r="B24" s="239"/>
      <c r="C24" s="239"/>
      <c r="D24" s="239"/>
      <c r="E24" s="239"/>
      <c r="F24" s="239"/>
      <c r="G24" s="239"/>
    </row>
    <row r="25" spans="1:7" s="32" customFormat="1" ht="43.5" customHeight="1" x14ac:dyDescent="0.25">
      <c r="A25" s="7"/>
      <c r="B25" s="563" t="s">
        <v>2687</v>
      </c>
      <c r="C25" s="564"/>
      <c r="D25" s="563" t="s">
        <v>2688</v>
      </c>
      <c r="E25" s="564"/>
      <c r="F25" s="563" t="s">
        <v>3290</v>
      </c>
      <c r="G25" s="565"/>
    </row>
    <row r="26" spans="1:7" ht="15.95" customHeight="1" x14ac:dyDescent="0.25">
      <c r="A26" s="8" t="s">
        <v>2249</v>
      </c>
      <c r="B26" s="237">
        <v>9432</v>
      </c>
      <c r="C26" s="237">
        <v>36244198.068000004</v>
      </c>
      <c r="D26" s="378">
        <v>277</v>
      </c>
      <c r="E26" s="378">
        <v>2289449.165</v>
      </c>
      <c r="F26" s="237">
        <v>1810</v>
      </c>
      <c r="G26" s="237">
        <v>3376951.3360000001</v>
      </c>
    </row>
    <row r="27" spans="1:7" ht="15.95" customHeight="1" x14ac:dyDescent="0.25">
      <c r="A27" s="8" t="s">
        <v>2250</v>
      </c>
      <c r="B27" s="237">
        <v>23951</v>
      </c>
      <c r="C27" s="237">
        <v>35694418.472999997</v>
      </c>
      <c r="D27" s="378">
        <v>788</v>
      </c>
      <c r="E27" s="378">
        <v>5144876.7560000001</v>
      </c>
      <c r="F27" s="237">
        <v>2594</v>
      </c>
      <c r="G27" s="237">
        <v>5142028.023</v>
      </c>
    </row>
    <row r="28" spans="1:7" ht="15.95" customHeight="1" x14ac:dyDescent="0.25">
      <c r="A28" s="8" t="s">
        <v>2251</v>
      </c>
      <c r="B28" s="237">
        <v>473</v>
      </c>
      <c r="C28" s="237">
        <v>18945753.348999999</v>
      </c>
      <c r="D28" s="378">
        <v>14</v>
      </c>
      <c r="E28" s="378">
        <v>2245748.3259999999</v>
      </c>
      <c r="F28" s="237">
        <v>197</v>
      </c>
      <c r="G28" s="237">
        <v>2919697.92</v>
      </c>
    </row>
    <row r="29" spans="1:7" ht="15.95" customHeight="1" x14ac:dyDescent="0.25">
      <c r="A29" s="8" t="s">
        <v>2252</v>
      </c>
      <c r="B29" s="237">
        <v>855</v>
      </c>
      <c r="C29" s="237">
        <v>3653589.858</v>
      </c>
      <c r="D29" s="411" t="s">
        <v>3410</v>
      </c>
      <c r="E29" s="411" t="s">
        <v>3410</v>
      </c>
      <c r="F29" s="237">
        <v>431</v>
      </c>
      <c r="G29" s="237">
        <v>1640441.561</v>
      </c>
    </row>
    <row r="30" spans="1:7" ht="15.95" customHeight="1" x14ac:dyDescent="0.25">
      <c r="A30" s="8" t="s">
        <v>2253</v>
      </c>
      <c r="B30" s="237">
        <v>296</v>
      </c>
      <c r="C30" s="237">
        <v>2935085.139</v>
      </c>
      <c r="D30" s="411" t="s">
        <v>3410</v>
      </c>
      <c r="E30" s="411" t="s">
        <v>3410</v>
      </c>
      <c r="F30" s="237">
        <v>41</v>
      </c>
      <c r="G30" s="237">
        <v>617583.22600000002</v>
      </c>
    </row>
    <row r="31" spans="1:7" ht="15.95" customHeight="1" x14ac:dyDescent="0.25">
      <c r="A31" s="8" t="s">
        <v>2254</v>
      </c>
      <c r="B31" s="237">
        <v>378</v>
      </c>
      <c r="C31" s="237">
        <v>3097234.355</v>
      </c>
      <c r="D31" s="411" t="s">
        <v>3410</v>
      </c>
      <c r="E31" s="411" t="s">
        <v>3410</v>
      </c>
      <c r="F31" s="237">
        <v>157</v>
      </c>
      <c r="G31" s="237">
        <v>1906870</v>
      </c>
    </row>
    <row r="32" spans="1:7" ht="15.95" customHeight="1" x14ac:dyDescent="0.25">
      <c r="A32" s="8" t="s">
        <v>2255</v>
      </c>
      <c r="B32" s="237">
        <v>2917</v>
      </c>
      <c r="C32" s="237">
        <v>16252224.630999999</v>
      </c>
      <c r="D32" s="378">
        <v>142</v>
      </c>
      <c r="E32" s="378">
        <v>12875338.884</v>
      </c>
      <c r="F32" s="237">
        <v>970</v>
      </c>
      <c r="G32" s="237">
        <v>3171588.2220000001</v>
      </c>
    </row>
    <row r="33" spans="1:7" ht="15.95" customHeight="1" x14ac:dyDescent="0.25">
      <c r="A33" s="8" t="s">
        <v>2256</v>
      </c>
      <c r="B33" s="237">
        <v>781</v>
      </c>
      <c r="C33" s="237">
        <v>1852188.1580000001</v>
      </c>
      <c r="D33" s="378">
        <v>93</v>
      </c>
      <c r="E33" s="378">
        <v>225337.465</v>
      </c>
      <c r="F33" s="237">
        <v>213</v>
      </c>
      <c r="G33" s="237">
        <v>531842.22400000005</v>
      </c>
    </row>
    <row r="34" spans="1:7" ht="15.95" customHeight="1" x14ac:dyDescent="0.25">
      <c r="A34" s="8" t="s">
        <v>2257</v>
      </c>
      <c r="B34" s="237">
        <v>8789</v>
      </c>
      <c r="C34" s="237">
        <v>23431866.166000001</v>
      </c>
      <c r="D34" s="378">
        <v>52</v>
      </c>
      <c r="E34" s="378">
        <v>1080048.6359999999</v>
      </c>
      <c r="F34" s="237">
        <v>1011</v>
      </c>
      <c r="G34" s="237">
        <v>4263821.477</v>
      </c>
    </row>
    <row r="35" spans="1:7" ht="15.95" customHeight="1" x14ac:dyDescent="0.25">
      <c r="A35" s="8" t="s">
        <v>2258</v>
      </c>
      <c r="B35" s="237">
        <v>10492</v>
      </c>
      <c r="C35" s="237">
        <v>109816716.713</v>
      </c>
      <c r="D35" s="378">
        <v>413</v>
      </c>
      <c r="E35" s="378">
        <v>7638576.7010000004</v>
      </c>
      <c r="F35" s="237">
        <v>1684</v>
      </c>
      <c r="G35" s="237">
        <v>14780699.960000001</v>
      </c>
    </row>
    <row r="36" spans="1:7" ht="15.95" customHeight="1" x14ac:dyDescent="0.25">
      <c r="A36" s="8" t="s">
        <v>2259</v>
      </c>
      <c r="B36" s="237">
        <v>2681</v>
      </c>
      <c r="C36" s="237">
        <v>6271406.1789999995</v>
      </c>
      <c r="D36" s="378">
        <v>85</v>
      </c>
      <c r="E36" s="378">
        <v>1015831.831</v>
      </c>
      <c r="F36" s="237">
        <v>563</v>
      </c>
      <c r="G36" s="237">
        <v>2049811.442</v>
      </c>
    </row>
    <row r="37" spans="1:7" ht="15.95" customHeight="1" x14ac:dyDescent="0.25">
      <c r="A37" s="8" t="s">
        <v>154</v>
      </c>
      <c r="B37" s="237">
        <v>428</v>
      </c>
      <c r="C37" s="237">
        <v>2534155.557</v>
      </c>
      <c r="D37" s="411" t="s">
        <v>3410</v>
      </c>
      <c r="E37" s="411" t="s">
        <v>3410</v>
      </c>
      <c r="F37" s="237">
        <v>163</v>
      </c>
      <c r="G37" s="237">
        <v>488739.81199999998</v>
      </c>
    </row>
    <row r="38" spans="1:7" ht="15.95" customHeight="1" x14ac:dyDescent="0.25">
      <c r="A38" s="8" t="s">
        <v>155</v>
      </c>
      <c r="B38" s="237">
        <v>1305</v>
      </c>
      <c r="C38" s="237">
        <v>11052062.833000001</v>
      </c>
      <c r="D38" s="411" t="s">
        <v>3410</v>
      </c>
      <c r="E38" s="411" t="s">
        <v>3410</v>
      </c>
      <c r="F38" s="237">
        <v>550</v>
      </c>
      <c r="G38" s="237">
        <v>1705274.473</v>
      </c>
    </row>
    <row r="39" spans="1:7" ht="15.95" customHeight="1" x14ac:dyDescent="0.25">
      <c r="A39" s="8" t="s">
        <v>156</v>
      </c>
      <c r="B39" s="237">
        <v>858</v>
      </c>
      <c r="C39" s="237">
        <v>4558275.2309999997</v>
      </c>
      <c r="D39" s="378">
        <v>78</v>
      </c>
      <c r="E39" s="378">
        <v>408006.02600000001</v>
      </c>
      <c r="F39" s="237">
        <v>380</v>
      </c>
      <c r="G39" s="237">
        <v>1064915.068</v>
      </c>
    </row>
    <row r="40" spans="1:7" ht="15.95" customHeight="1" x14ac:dyDescent="0.25">
      <c r="A40" s="8" t="s">
        <v>157</v>
      </c>
      <c r="B40" s="237">
        <v>3587</v>
      </c>
      <c r="C40" s="237">
        <v>7793370.2460000003</v>
      </c>
      <c r="D40" s="378">
        <v>408</v>
      </c>
      <c r="E40" s="378">
        <v>330309.924</v>
      </c>
      <c r="F40" s="237">
        <v>355</v>
      </c>
      <c r="G40" s="237">
        <v>916185.38399999996</v>
      </c>
    </row>
    <row r="41" spans="1:7" ht="15.95" customHeight="1" x14ac:dyDescent="0.25">
      <c r="A41" s="8" t="s">
        <v>158</v>
      </c>
      <c r="B41" s="237">
        <v>671</v>
      </c>
      <c r="C41" s="237">
        <v>2910082.798</v>
      </c>
      <c r="D41" s="378">
        <v>20</v>
      </c>
      <c r="E41" s="378">
        <v>286788.59100000001</v>
      </c>
      <c r="F41" s="237">
        <v>330</v>
      </c>
      <c r="G41" s="237">
        <v>907351.54299999995</v>
      </c>
    </row>
    <row r="42" spans="1:7" ht="15.95" customHeight="1" x14ac:dyDescent="0.25">
      <c r="A42" s="251" t="s">
        <v>159</v>
      </c>
      <c r="B42" s="237">
        <v>67894</v>
      </c>
      <c r="C42" s="237">
        <v>287042627.75400001</v>
      </c>
      <c r="D42" s="378">
        <v>2508</v>
      </c>
      <c r="E42" s="378">
        <v>41188342.773000002</v>
      </c>
      <c r="F42" s="237">
        <v>11449</v>
      </c>
      <c r="G42" s="237">
        <v>45483801.670999996</v>
      </c>
    </row>
    <row r="43" spans="1:7" ht="15" customHeight="1" x14ac:dyDescent="0.25">
      <c r="A43" s="218"/>
      <c r="B43" s="239"/>
      <c r="C43" s="239"/>
      <c r="D43" s="239"/>
      <c r="E43" s="239"/>
      <c r="F43" s="239"/>
      <c r="G43" s="239"/>
    </row>
    <row r="44" spans="1:7" s="32" customFormat="1" ht="43.5" customHeight="1" x14ac:dyDescent="0.25">
      <c r="A44" s="7"/>
      <c r="B44" s="563" t="s">
        <v>2690</v>
      </c>
      <c r="C44" s="564"/>
      <c r="D44" s="563" t="s">
        <v>2691</v>
      </c>
      <c r="E44" s="564"/>
      <c r="F44" s="563" t="s">
        <v>2692</v>
      </c>
      <c r="G44" s="565"/>
    </row>
    <row r="45" spans="1:7" ht="15.95" customHeight="1" x14ac:dyDescent="0.25">
      <c r="A45" s="8" t="s">
        <v>2249</v>
      </c>
      <c r="B45" s="237">
        <v>45087</v>
      </c>
      <c r="C45" s="237">
        <v>42201815.071000002</v>
      </c>
      <c r="D45" s="237">
        <v>4068</v>
      </c>
      <c r="E45" s="237">
        <v>15566967.478</v>
      </c>
      <c r="F45" s="237">
        <v>825</v>
      </c>
      <c r="G45" s="237">
        <v>2435997.0950000002</v>
      </c>
    </row>
    <row r="46" spans="1:7" ht="15.95" customHeight="1" x14ac:dyDescent="0.25">
      <c r="A46" s="8" t="s">
        <v>2250</v>
      </c>
      <c r="B46" s="237">
        <v>61570</v>
      </c>
      <c r="C46" s="237">
        <v>49039440.998000003</v>
      </c>
      <c r="D46" s="237">
        <v>5205</v>
      </c>
      <c r="E46" s="237">
        <v>15175779.620999999</v>
      </c>
      <c r="F46" s="237">
        <v>1164</v>
      </c>
      <c r="G46" s="237">
        <v>4354902.1399999997</v>
      </c>
    </row>
    <row r="47" spans="1:7" ht="15.95" customHeight="1" x14ac:dyDescent="0.25">
      <c r="A47" s="8" t="s">
        <v>2251</v>
      </c>
      <c r="B47" s="237">
        <v>13405</v>
      </c>
      <c r="C47" s="237">
        <v>7664713.9270000001</v>
      </c>
      <c r="D47" s="237">
        <v>854</v>
      </c>
      <c r="E47" s="237">
        <v>1230632.5009999999</v>
      </c>
      <c r="F47" s="237">
        <v>308</v>
      </c>
      <c r="G47" s="237">
        <v>672218.12300000002</v>
      </c>
    </row>
    <row r="48" spans="1:7" ht="15.95" customHeight="1" x14ac:dyDescent="0.25">
      <c r="A48" s="8" t="s">
        <v>2252</v>
      </c>
      <c r="B48" s="237">
        <v>20886</v>
      </c>
      <c r="C48" s="237">
        <v>8128019.7999999998</v>
      </c>
      <c r="D48" s="237">
        <v>1012</v>
      </c>
      <c r="E48" s="237">
        <v>1844348.79</v>
      </c>
      <c r="F48" s="237">
        <v>543</v>
      </c>
      <c r="G48" s="237">
        <v>871627.52899999998</v>
      </c>
    </row>
    <row r="49" spans="1:7" ht="15.95" customHeight="1" x14ac:dyDescent="0.25">
      <c r="A49" s="8" t="s">
        <v>2253</v>
      </c>
      <c r="B49" s="237">
        <v>1876</v>
      </c>
      <c r="C49" s="237">
        <v>2460344.9279999998</v>
      </c>
      <c r="D49" s="237">
        <v>140</v>
      </c>
      <c r="E49" s="237">
        <v>669844.97600000002</v>
      </c>
      <c r="F49" s="237">
        <v>74</v>
      </c>
      <c r="G49" s="237">
        <v>259167.64</v>
      </c>
    </row>
    <row r="50" spans="1:7" ht="15.95" customHeight="1" x14ac:dyDescent="0.25">
      <c r="A50" s="8" t="s">
        <v>2254</v>
      </c>
      <c r="B50" s="237">
        <v>5620</v>
      </c>
      <c r="C50" s="237">
        <v>5547865.2690000003</v>
      </c>
      <c r="D50" s="237">
        <v>360</v>
      </c>
      <c r="E50" s="237">
        <v>898564.65800000005</v>
      </c>
      <c r="F50" s="237">
        <v>164</v>
      </c>
      <c r="G50" s="237">
        <v>443059.58500000002</v>
      </c>
    </row>
    <row r="51" spans="1:7" ht="15.95" customHeight="1" x14ac:dyDescent="0.25">
      <c r="A51" s="8" t="s">
        <v>2255</v>
      </c>
      <c r="B51" s="237">
        <v>23522</v>
      </c>
      <c r="C51" s="237">
        <v>16441220.103</v>
      </c>
      <c r="D51" s="237">
        <v>2173</v>
      </c>
      <c r="E51" s="237">
        <v>3952976.15</v>
      </c>
      <c r="F51" s="237">
        <v>636</v>
      </c>
      <c r="G51" s="237">
        <v>1826989.649</v>
      </c>
    </row>
    <row r="52" spans="1:7" ht="15.95" customHeight="1" x14ac:dyDescent="0.25">
      <c r="A52" s="8" t="s">
        <v>2256</v>
      </c>
      <c r="B52" s="237">
        <v>10087</v>
      </c>
      <c r="C52" s="237">
        <v>4405806.3439999996</v>
      </c>
      <c r="D52" s="237">
        <v>683</v>
      </c>
      <c r="E52" s="237">
        <v>835468.53599999996</v>
      </c>
      <c r="F52" s="237">
        <v>290</v>
      </c>
      <c r="G52" s="237">
        <v>479798.90700000001</v>
      </c>
    </row>
    <row r="53" spans="1:7" ht="15.95" customHeight="1" x14ac:dyDescent="0.25">
      <c r="A53" s="8" t="s">
        <v>2257</v>
      </c>
      <c r="B53" s="237">
        <v>30028</v>
      </c>
      <c r="C53" s="237">
        <v>25756318.521000002</v>
      </c>
      <c r="D53" s="237">
        <v>3662</v>
      </c>
      <c r="E53" s="237">
        <v>7343793.3849999998</v>
      </c>
      <c r="F53" s="237">
        <v>1166</v>
      </c>
      <c r="G53" s="237">
        <v>4872207.3260000004</v>
      </c>
    </row>
    <row r="54" spans="1:7" ht="15.95" customHeight="1" x14ac:dyDescent="0.25">
      <c r="A54" s="8" t="s">
        <v>2258</v>
      </c>
      <c r="B54" s="237">
        <v>64961</v>
      </c>
      <c r="C54" s="237">
        <v>45569825.902999997</v>
      </c>
      <c r="D54" s="237">
        <v>5244</v>
      </c>
      <c r="E54" s="237">
        <v>12161706.142999999</v>
      </c>
      <c r="F54" s="237">
        <v>1474</v>
      </c>
      <c r="G54" s="237">
        <v>4800324.8260000004</v>
      </c>
    </row>
    <row r="55" spans="1:7" ht="15.95" customHeight="1" x14ac:dyDescent="0.25">
      <c r="A55" s="8" t="s">
        <v>2259</v>
      </c>
      <c r="B55" s="237">
        <v>17664</v>
      </c>
      <c r="C55" s="237">
        <v>13950514.763</v>
      </c>
      <c r="D55" s="237">
        <v>1685</v>
      </c>
      <c r="E55" s="237">
        <v>5447791.4100000001</v>
      </c>
      <c r="F55" s="237">
        <v>619</v>
      </c>
      <c r="G55" s="237">
        <v>1480988.098</v>
      </c>
    </row>
    <row r="56" spans="1:7" ht="15.95" customHeight="1" x14ac:dyDescent="0.25">
      <c r="A56" s="8" t="s">
        <v>154</v>
      </c>
      <c r="B56" s="237">
        <v>3780</v>
      </c>
      <c r="C56" s="237">
        <v>2576377.7710000002</v>
      </c>
      <c r="D56" s="237">
        <v>368</v>
      </c>
      <c r="E56" s="237">
        <v>726337.75899999996</v>
      </c>
      <c r="F56" s="237">
        <v>140</v>
      </c>
      <c r="G56" s="237">
        <v>324429.31099999999</v>
      </c>
    </row>
    <row r="57" spans="1:7" ht="15.95" customHeight="1" x14ac:dyDescent="0.25">
      <c r="A57" s="8" t="s">
        <v>155</v>
      </c>
      <c r="B57" s="237">
        <v>25858</v>
      </c>
      <c r="C57" s="237">
        <v>10909178.058</v>
      </c>
      <c r="D57" s="237">
        <v>1401</v>
      </c>
      <c r="E57" s="237">
        <v>1974751.7</v>
      </c>
      <c r="F57" s="237">
        <v>642</v>
      </c>
      <c r="G57" s="237">
        <v>1225313.6200000001</v>
      </c>
    </row>
    <row r="58" spans="1:7" ht="15.95" customHeight="1" x14ac:dyDescent="0.25">
      <c r="A58" s="8" t="s">
        <v>156</v>
      </c>
      <c r="B58" s="237">
        <v>12178</v>
      </c>
      <c r="C58" s="237">
        <v>5547499.1660000002</v>
      </c>
      <c r="D58" s="237">
        <v>762</v>
      </c>
      <c r="E58" s="237">
        <v>977331.88600000006</v>
      </c>
      <c r="F58" s="237">
        <v>352</v>
      </c>
      <c r="G58" s="237">
        <v>675858.995</v>
      </c>
    </row>
    <row r="59" spans="1:7" ht="15.95" customHeight="1" x14ac:dyDescent="0.25">
      <c r="A59" s="8" t="s">
        <v>157</v>
      </c>
      <c r="B59" s="237">
        <v>12305</v>
      </c>
      <c r="C59" s="237">
        <v>7620588.8890000004</v>
      </c>
      <c r="D59" s="237">
        <v>1078</v>
      </c>
      <c r="E59" s="237">
        <v>1570512.6939999999</v>
      </c>
      <c r="F59" s="237">
        <v>334</v>
      </c>
      <c r="G59" s="237">
        <v>804743.07799999998</v>
      </c>
    </row>
    <row r="60" spans="1:7" ht="15.95" customHeight="1" x14ac:dyDescent="0.25">
      <c r="A60" s="8" t="s">
        <v>158</v>
      </c>
      <c r="B60" s="237">
        <v>13789</v>
      </c>
      <c r="C60" s="237">
        <v>5259707.2570000002</v>
      </c>
      <c r="D60" s="237">
        <v>584</v>
      </c>
      <c r="E60" s="237">
        <v>714704.08600000001</v>
      </c>
      <c r="F60" s="237">
        <v>343</v>
      </c>
      <c r="G60" s="237">
        <v>520572.62099999998</v>
      </c>
    </row>
    <row r="61" spans="1:7" ht="15.95" customHeight="1" x14ac:dyDescent="0.25">
      <c r="A61" s="251" t="s">
        <v>159</v>
      </c>
      <c r="B61" s="237">
        <v>362616</v>
      </c>
      <c r="C61" s="237">
        <v>253079236.76800001</v>
      </c>
      <c r="D61" s="237">
        <v>29279</v>
      </c>
      <c r="E61" s="237">
        <v>71091511.773000002</v>
      </c>
      <c r="F61" s="237">
        <v>9074</v>
      </c>
      <c r="G61" s="237">
        <v>26048198.543000001</v>
      </c>
    </row>
    <row r="62" spans="1:7" x14ac:dyDescent="0.25">
      <c r="A62" s="203"/>
      <c r="B62" s="239"/>
      <c r="C62" s="239"/>
      <c r="D62" s="239"/>
      <c r="E62" s="239"/>
      <c r="F62" s="239"/>
      <c r="G62" s="239"/>
    </row>
    <row r="63" spans="1:7" ht="16.5" x14ac:dyDescent="0.25">
      <c r="A63" s="255" t="s">
        <v>161</v>
      </c>
      <c r="B63" s="18"/>
      <c r="C63" s="18"/>
      <c r="D63" s="18"/>
      <c r="E63" s="18"/>
      <c r="F63" s="18"/>
      <c r="G63" s="18"/>
    </row>
    <row r="64" spans="1:7" ht="16.5" x14ac:dyDescent="0.25">
      <c r="A64" s="255" t="s">
        <v>162</v>
      </c>
      <c r="B64" s="18"/>
      <c r="C64" s="18"/>
      <c r="D64" s="18"/>
      <c r="E64" s="18"/>
      <c r="F64" s="18"/>
      <c r="G64" s="18"/>
    </row>
  </sheetData>
  <sheetProtection selectLockedCells="1" selectUnlockedCells="1"/>
  <mergeCells count="12">
    <mergeCell ref="B6:C6"/>
    <mergeCell ref="D6:E6"/>
    <mergeCell ref="F6:G6"/>
    <mergeCell ref="A1:G1"/>
    <mergeCell ref="A2:G2"/>
    <mergeCell ref="A4:A5"/>
    <mergeCell ref="B44:C44"/>
    <mergeCell ref="D44:E44"/>
    <mergeCell ref="F44:G44"/>
    <mergeCell ref="B25:C25"/>
    <mergeCell ref="D25:E25"/>
    <mergeCell ref="F25:G25"/>
  </mergeCells>
  <phoneticPr fontId="12" type="noConversion"/>
  <pageMargins left="0.66929133858267698" right="0.66929133858267698" top="0.66929133858267698" bottom="0.66929133858267698" header="0.511811023622047" footer="0.511811023622047"/>
  <pageSetup paperSize="9" scale="64" orientation="portrait" horizontalDpi="0" verticalDpi="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 enableFormatConditionsCalculation="0">
    <pageSetUpPr fitToPage="1"/>
  </sheetPr>
  <dimension ref="A1:G64"/>
  <sheetViews>
    <sheetView zoomScaleNormal="100" workbookViewId="0">
      <selection activeCell="N40" sqref="N40"/>
    </sheetView>
  </sheetViews>
  <sheetFormatPr baseColWidth="10" defaultRowHeight="15.75" x14ac:dyDescent="0.25"/>
  <cols>
    <col min="1" max="1" width="32.7109375" style="87" customWidth="1"/>
    <col min="2" max="2" width="16.7109375" style="87" customWidth="1"/>
    <col min="3" max="3" width="19.7109375" style="87" customWidth="1"/>
    <col min="4" max="4" width="16.7109375" style="87" customWidth="1"/>
    <col min="5" max="5" width="19.7109375" style="87" customWidth="1"/>
    <col min="6" max="6" width="16.7109375" style="87" customWidth="1"/>
    <col min="7" max="7" width="19.7109375" style="87" customWidth="1"/>
    <col min="8" max="16384" width="11.42578125" style="32"/>
  </cols>
  <sheetData>
    <row r="1" spans="1:7" s="102" customFormat="1" ht="18" customHeight="1" x14ac:dyDescent="0.2">
      <c r="A1" s="468" t="s">
        <v>2245</v>
      </c>
      <c r="B1" s="468"/>
      <c r="C1" s="468"/>
      <c r="D1" s="468"/>
      <c r="E1" s="468"/>
      <c r="F1" s="468"/>
      <c r="G1" s="534"/>
    </row>
    <row r="2" spans="1:7" s="87" customFormat="1" ht="24" customHeight="1" x14ac:dyDescent="0.25">
      <c r="A2" s="502" t="s">
        <v>3394</v>
      </c>
      <c r="B2" s="502"/>
      <c r="C2" s="502"/>
      <c r="D2" s="502"/>
      <c r="E2" s="502"/>
      <c r="F2" s="502"/>
      <c r="G2" s="503"/>
    </row>
    <row r="3" spans="1:7" ht="15.75" customHeight="1" x14ac:dyDescent="0.25">
      <c r="A3" s="196"/>
      <c r="B3" s="196"/>
      <c r="C3" s="196"/>
      <c r="D3" s="220"/>
      <c r="E3" s="220"/>
      <c r="F3" s="220"/>
      <c r="G3" s="221"/>
    </row>
    <row r="4" spans="1:7" ht="36.950000000000003" customHeight="1" x14ac:dyDescent="0.2">
      <c r="A4" s="469" t="s">
        <v>2246</v>
      </c>
      <c r="B4" s="81" t="s">
        <v>382</v>
      </c>
      <c r="C4" s="81" t="s">
        <v>383</v>
      </c>
      <c r="D4" s="81" t="s">
        <v>382</v>
      </c>
      <c r="E4" s="81" t="s">
        <v>383</v>
      </c>
      <c r="F4" s="81" t="s">
        <v>382</v>
      </c>
      <c r="G4" s="82" t="s">
        <v>383</v>
      </c>
    </row>
    <row r="5" spans="1:7" ht="17.100000000000001" customHeight="1" x14ac:dyDescent="0.2">
      <c r="A5" s="470"/>
      <c r="B5" s="197" t="s">
        <v>1441</v>
      </c>
      <c r="C5" s="197" t="s">
        <v>837</v>
      </c>
      <c r="D5" s="197" t="s">
        <v>1441</v>
      </c>
      <c r="E5" s="197" t="s">
        <v>837</v>
      </c>
      <c r="F5" s="197" t="s">
        <v>1441</v>
      </c>
      <c r="G5" s="198" t="s">
        <v>837</v>
      </c>
    </row>
    <row r="6" spans="1:7" ht="43.5" customHeight="1" x14ac:dyDescent="0.25">
      <c r="A6" s="7"/>
      <c r="B6" s="563" t="s">
        <v>2693</v>
      </c>
      <c r="C6" s="564"/>
      <c r="D6" s="563" t="s">
        <v>166</v>
      </c>
      <c r="E6" s="564"/>
      <c r="F6" s="563" t="s">
        <v>1109</v>
      </c>
      <c r="G6" s="565"/>
    </row>
    <row r="7" spans="1:7" ht="15.95" customHeight="1" x14ac:dyDescent="0.25">
      <c r="A7" s="8" t="s">
        <v>2249</v>
      </c>
      <c r="B7" s="237">
        <v>40194</v>
      </c>
      <c r="C7" s="237">
        <v>24198850.498</v>
      </c>
      <c r="D7" s="237">
        <v>84866</v>
      </c>
      <c r="E7" s="237">
        <v>346697891.389</v>
      </c>
      <c r="F7" s="237">
        <v>14617</v>
      </c>
      <c r="G7" s="237">
        <v>28674828.138999999</v>
      </c>
    </row>
    <row r="8" spans="1:7" ht="15.95" customHeight="1" x14ac:dyDescent="0.25">
      <c r="A8" s="8" t="s">
        <v>2250</v>
      </c>
      <c r="B8" s="237">
        <v>55201</v>
      </c>
      <c r="C8" s="237">
        <v>29508759.237</v>
      </c>
      <c r="D8" s="237">
        <v>111458</v>
      </c>
      <c r="E8" s="237">
        <v>260833328.76800001</v>
      </c>
      <c r="F8" s="237">
        <v>19776</v>
      </c>
      <c r="G8" s="237">
        <v>36063049.847000003</v>
      </c>
    </row>
    <row r="9" spans="1:7" ht="15.95" customHeight="1" x14ac:dyDescent="0.25">
      <c r="A9" s="8" t="s">
        <v>2251</v>
      </c>
      <c r="B9" s="237">
        <v>12243</v>
      </c>
      <c r="C9" s="237">
        <v>5761863.3030000003</v>
      </c>
      <c r="D9" s="237">
        <v>22736</v>
      </c>
      <c r="E9" s="237">
        <v>52556519.237000003</v>
      </c>
      <c r="F9" s="237">
        <v>2953</v>
      </c>
      <c r="G9" s="237">
        <v>2888154.0440000002</v>
      </c>
    </row>
    <row r="10" spans="1:7" ht="15.95" customHeight="1" x14ac:dyDescent="0.25">
      <c r="A10" s="8" t="s">
        <v>2252</v>
      </c>
      <c r="B10" s="237">
        <v>19331</v>
      </c>
      <c r="C10" s="237">
        <v>5412043.4809999997</v>
      </c>
      <c r="D10" s="237">
        <v>16459</v>
      </c>
      <c r="E10" s="237">
        <v>18676834.245999999</v>
      </c>
      <c r="F10" s="237">
        <v>3656</v>
      </c>
      <c r="G10" s="237">
        <v>3474878.5649999999</v>
      </c>
    </row>
    <row r="11" spans="1:7" ht="15.95" customHeight="1" x14ac:dyDescent="0.25">
      <c r="A11" s="8" t="s">
        <v>2253</v>
      </c>
      <c r="B11" s="237">
        <v>1662</v>
      </c>
      <c r="C11" s="237">
        <v>1531332.3119999999</v>
      </c>
      <c r="D11" s="237">
        <v>4689</v>
      </c>
      <c r="E11" s="237">
        <v>27211014.331</v>
      </c>
      <c r="F11" s="237">
        <v>549</v>
      </c>
      <c r="G11" s="237">
        <v>1102800.53</v>
      </c>
    </row>
    <row r="12" spans="1:7" ht="15.95" customHeight="1" x14ac:dyDescent="0.25">
      <c r="A12" s="8" t="s">
        <v>2254</v>
      </c>
      <c r="B12" s="237">
        <v>5096</v>
      </c>
      <c r="C12" s="237">
        <v>4206241.0259999996</v>
      </c>
      <c r="D12" s="237">
        <v>15822</v>
      </c>
      <c r="E12" s="237">
        <v>169981477.67899999</v>
      </c>
      <c r="F12" s="237">
        <v>1846</v>
      </c>
      <c r="G12" s="237">
        <v>4474638.8640000001</v>
      </c>
    </row>
    <row r="13" spans="1:7" ht="15.95" customHeight="1" x14ac:dyDescent="0.25">
      <c r="A13" s="8" t="s">
        <v>2255</v>
      </c>
      <c r="B13" s="237">
        <v>20713</v>
      </c>
      <c r="C13" s="237">
        <v>10661254.304</v>
      </c>
      <c r="D13" s="237">
        <v>46605</v>
      </c>
      <c r="E13" s="237">
        <v>124133588.68799999</v>
      </c>
      <c r="F13" s="237">
        <v>7779</v>
      </c>
      <c r="G13" s="237">
        <v>24567240.379999999</v>
      </c>
    </row>
    <row r="14" spans="1:7" ht="15.95" customHeight="1" x14ac:dyDescent="0.25">
      <c r="A14" s="8" t="s">
        <v>2256</v>
      </c>
      <c r="B14" s="237">
        <v>9114</v>
      </c>
      <c r="C14" s="237">
        <v>3090538.9010000001</v>
      </c>
      <c r="D14" s="237">
        <v>10010</v>
      </c>
      <c r="E14" s="237">
        <v>10222342.722999999</v>
      </c>
      <c r="F14" s="237">
        <v>2028</v>
      </c>
      <c r="G14" s="237">
        <v>1752280.628</v>
      </c>
    </row>
    <row r="15" spans="1:7" ht="15.95" customHeight="1" x14ac:dyDescent="0.25">
      <c r="A15" s="8" t="s">
        <v>2257</v>
      </c>
      <c r="B15" s="237">
        <v>25200</v>
      </c>
      <c r="C15" s="237">
        <v>13540317.810000001</v>
      </c>
      <c r="D15" s="237">
        <v>58548</v>
      </c>
      <c r="E15" s="237">
        <v>141508880.92199999</v>
      </c>
      <c r="F15" s="237">
        <v>9403</v>
      </c>
      <c r="G15" s="237">
        <v>16623999.030999999</v>
      </c>
    </row>
    <row r="16" spans="1:7" ht="15.95" customHeight="1" x14ac:dyDescent="0.25">
      <c r="A16" s="8" t="s">
        <v>2258</v>
      </c>
      <c r="B16" s="237">
        <v>58243</v>
      </c>
      <c r="C16" s="237">
        <v>28607794.934</v>
      </c>
      <c r="D16" s="237">
        <v>138802</v>
      </c>
      <c r="E16" s="237">
        <v>493600074.167</v>
      </c>
      <c r="F16" s="237">
        <v>20156</v>
      </c>
      <c r="G16" s="237">
        <v>47492598.169</v>
      </c>
    </row>
    <row r="17" spans="1:7" ht="15.95" customHeight="1" x14ac:dyDescent="0.25">
      <c r="A17" s="8" t="s">
        <v>2259</v>
      </c>
      <c r="B17" s="237">
        <v>15360</v>
      </c>
      <c r="C17" s="237">
        <v>7021735.2549999999</v>
      </c>
      <c r="D17" s="237">
        <v>30627</v>
      </c>
      <c r="E17" s="237">
        <v>55984767.192000002</v>
      </c>
      <c r="F17" s="237">
        <v>5860</v>
      </c>
      <c r="G17" s="237">
        <v>10783273.661</v>
      </c>
    </row>
    <row r="18" spans="1:7" ht="15.95" customHeight="1" x14ac:dyDescent="0.25">
      <c r="A18" s="8" t="s">
        <v>154</v>
      </c>
      <c r="B18" s="237">
        <v>3272</v>
      </c>
      <c r="C18" s="237">
        <v>1525610.7009999999</v>
      </c>
      <c r="D18" s="237">
        <v>7402</v>
      </c>
      <c r="E18" s="237">
        <v>27772093.737</v>
      </c>
      <c r="F18" s="237">
        <v>1341</v>
      </c>
      <c r="G18" s="237">
        <v>2428743.1030000001</v>
      </c>
    </row>
    <row r="19" spans="1:7" ht="15.95" customHeight="1" x14ac:dyDescent="0.25">
      <c r="A19" s="8" t="s">
        <v>155</v>
      </c>
      <c r="B19" s="237">
        <v>23815</v>
      </c>
      <c r="C19" s="237">
        <v>7709112.7379999999</v>
      </c>
      <c r="D19" s="237">
        <v>28212</v>
      </c>
      <c r="E19" s="237">
        <v>26547436.791000001</v>
      </c>
      <c r="F19" s="237">
        <v>5567</v>
      </c>
      <c r="G19" s="237">
        <v>5750985.9440000001</v>
      </c>
    </row>
    <row r="20" spans="1:7" ht="15.95" customHeight="1" x14ac:dyDescent="0.25">
      <c r="A20" s="8" t="s">
        <v>156</v>
      </c>
      <c r="B20" s="237">
        <v>11064</v>
      </c>
      <c r="C20" s="237">
        <v>3894308.2850000001</v>
      </c>
      <c r="D20" s="237">
        <v>12841</v>
      </c>
      <c r="E20" s="237">
        <v>13126839.659</v>
      </c>
      <c r="F20" s="237">
        <v>2833</v>
      </c>
      <c r="G20" s="237">
        <v>2741461.432</v>
      </c>
    </row>
    <row r="21" spans="1:7" ht="15.95" customHeight="1" x14ac:dyDescent="0.25">
      <c r="A21" s="8" t="s">
        <v>157</v>
      </c>
      <c r="B21" s="237">
        <v>10893</v>
      </c>
      <c r="C21" s="237">
        <v>5245333.1169999996</v>
      </c>
      <c r="D21" s="237">
        <v>21057</v>
      </c>
      <c r="E21" s="237">
        <v>67128950.842999995</v>
      </c>
      <c r="F21" s="237">
        <v>3248</v>
      </c>
      <c r="G21" s="237">
        <v>4459285.2769999998</v>
      </c>
    </row>
    <row r="22" spans="1:7" ht="15.95" customHeight="1" x14ac:dyDescent="0.25">
      <c r="A22" s="8" t="s">
        <v>158</v>
      </c>
      <c r="B22" s="237">
        <v>12862</v>
      </c>
      <c r="C22" s="237">
        <v>4024430.55</v>
      </c>
      <c r="D22" s="237">
        <v>14815</v>
      </c>
      <c r="E22" s="237">
        <v>12854404.835000001</v>
      </c>
      <c r="F22" s="237">
        <v>3225</v>
      </c>
      <c r="G22" s="237">
        <v>3164054.9049999998</v>
      </c>
    </row>
    <row r="23" spans="1:7" ht="15.95" customHeight="1" x14ac:dyDescent="0.25">
      <c r="A23" s="251" t="s">
        <v>159</v>
      </c>
      <c r="B23" s="237">
        <v>324263</v>
      </c>
      <c r="C23" s="237">
        <v>155939526.45199999</v>
      </c>
      <c r="D23" s="237">
        <v>624949</v>
      </c>
      <c r="E23" s="237">
        <v>1848836445.207</v>
      </c>
      <c r="F23" s="237">
        <v>104837</v>
      </c>
      <c r="G23" s="237">
        <v>196442272.51899999</v>
      </c>
    </row>
    <row r="24" spans="1:7" ht="15" customHeight="1" x14ac:dyDescent="0.25">
      <c r="A24" s="201"/>
      <c r="B24" s="239"/>
      <c r="C24" s="239"/>
      <c r="D24" s="239"/>
      <c r="E24" s="239"/>
      <c r="F24" s="238"/>
      <c r="G24" s="239"/>
    </row>
    <row r="25" spans="1:7" ht="43.5" customHeight="1" x14ac:dyDescent="0.25">
      <c r="A25" s="7"/>
      <c r="B25" s="563" t="s">
        <v>2696</v>
      </c>
      <c r="C25" s="564"/>
      <c r="D25" s="563" t="s">
        <v>1110</v>
      </c>
      <c r="E25" s="564"/>
      <c r="F25" s="563" t="s">
        <v>501</v>
      </c>
      <c r="G25" s="565"/>
    </row>
    <row r="26" spans="1:7" ht="15.95" customHeight="1" x14ac:dyDescent="0.25">
      <c r="A26" s="8" t="s">
        <v>2249</v>
      </c>
      <c r="B26" s="237">
        <v>22802</v>
      </c>
      <c r="C26" s="237">
        <v>208500326.495</v>
      </c>
      <c r="D26" s="237">
        <v>1723</v>
      </c>
      <c r="E26" s="237">
        <v>42840436.402000003</v>
      </c>
      <c r="F26" s="237">
        <v>3980</v>
      </c>
      <c r="G26" s="237">
        <v>51042546.424999997</v>
      </c>
    </row>
    <row r="27" spans="1:7" ht="15.95" customHeight="1" x14ac:dyDescent="0.25">
      <c r="A27" s="8" t="s">
        <v>2250</v>
      </c>
      <c r="B27" s="237">
        <v>27456</v>
      </c>
      <c r="C27" s="237">
        <v>135206515.99900001</v>
      </c>
      <c r="D27" s="237">
        <v>2406</v>
      </c>
      <c r="E27" s="237">
        <v>22599550.388</v>
      </c>
      <c r="F27" s="237">
        <v>4278</v>
      </c>
      <c r="G27" s="237">
        <v>30944260.894000001</v>
      </c>
    </row>
    <row r="28" spans="1:7" ht="15.95" customHeight="1" x14ac:dyDescent="0.25">
      <c r="A28" s="8" t="s">
        <v>2251</v>
      </c>
      <c r="B28" s="237">
        <v>4780</v>
      </c>
      <c r="C28" s="237">
        <v>37920643.137999997</v>
      </c>
      <c r="D28" s="237">
        <v>600</v>
      </c>
      <c r="E28" s="237">
        <v>3736695.466</v>
      </c>
      <c r="F28" s="237">
        <v>862</v>
      </c>
      <c r="G28" s="237">
        <v>4541685.9780000001</v>
      </c>
    </row>
    <row r="29" spans="1:7" ht="15.95" customHeight="1" x14ac:dyDescent="0.25">
      <c r="A29" s="8" t="s">
        <v>2252</v>
      </c>
      <c r="B29" s="237">
        <v>2944</v>
      </c>
      <c r="C29" s="237">
        <v>7853621.2960000001</v>
      </c>
      <c r="D29" s="237">
        <v>198</v>
      </c>
      <c r="E29" s="237">
        <v>1988477.111</v>
      </c>
      <c r="F29" s="237">
        <v>251</v>
      </c>
      <c r="G29" s="237">
        <v>1410699.5079999999</v>
      </c>
    </row>
    <row r="30" spans="1:7" ht="15.95" customHeight="1" x14ac:dyDescent="0.25">
      <c r="A30" s="8" t="s">
        <v>2253</v>
      </c>
      <c r="B30" s="237">
        <v>1354</v>
      </c>
      <c r="C30" s="237">
        <v>24031483.272999998</v>
      </c>
      <c r="D30" s="237">
        <v>161</v>
      </c>
      <c r="E30" s="237">
        <v>5046634.3949999996</v>
      </c>
      <c r="F30" s="237">
        <v>201</v>
      </c>
      <c r="G30" s="237">
        <v>4989843.09</v>
      </c>
    </row>
    <row r="31" spans="1:7" ht="15.95" customHeight="1" x14ac:dyDescent="0.25">
      <c r="A31" s="8" t="s">
        <v>2254</v>
      </c>
      <c r="B31" s="237">
        <v>4958</v>
      </c>
      <c r="C31" s="237">
        <v>136351902.61700001</v>
      </c>
      <c r="D31" s="237">
        <v>619</v>
      </c>
      <c r="E31" s="237">
        <v>37298200.990999997</v>
      </c>
      <c r="F31" s="237">
        <v>880</v>
      </c>
      <c r="G31" s="237">
        <v>21054281.741999999</v>
      </c>
    </row>
    <row r="32" spans="1:7" ht="15.95" customHeight="1" x14ac:dyDescent="0.25">
      <c r="A32" s="8" t="s">
        <v>2255</v>
      </c>
      <c r="B32" s="237">
        <v>13051</v>
      </c>
      <c r="C32" s="237">
        <v>79877429.957000002</v>
      </c>
      <c r="D32" s="237">
        <v>1022</v>
      </c>
      <c r="E32" s="237">
        <v>8956286.9000000004</v>
      </c>
      <c r="F32" s="237">
        <v>2325</v>
      </c>
      <c r="G32" s="237">
        <v>25554934.370000001</v>
      </c>
    </row>
    <row r="33" spans="1:7" ht="15.95" customHeight="1" x14ac:dyDescent="0.25">
      <c r="A33" s="8" t="s">
        <v>2256</v>
      </c>
      <c r="B33" s="237">
        <v>1644</v>
      </c>
      <c r="C33" s="237">
        <v>3623014.503</v>
      </c>
      <c r="D33" s="237">
        <v>114</v>
      </c>
      <c r="E33" s="237">
        <v>814525.17200000002</v>
      </c>
      <c r="F33" s="237">
        <v>98</v>
      </c>
      <c r="G33" s="237">
        <v>215306.766</v>
      </c>
    </row>
    <row r="34" spans="1:7" ht="15.95" customHeight="1" x14ac:dyDescent="0.25">
      <c r="A34" s="8" t="s">
        <v>2257</v>
      </c>
      <c r="B34" s="237">
        <v>17948</v>
      </c>
      <c r="C34" s="237">
        <v>83952495.493000001</v>
      </c>
      <c r="D34" s="237">
        <v>1437</v>
      </c>
      <c r="E34" s="237">
        <v>15915789.749</v>
      </c>
      <c r="F34" s="237">
        <v>2156</v>
      </c>
      <c r="G34" s="237">
        <v>14356297.955</v>
      </c>
    </row>
    <row r="35" spans="1:7" ht="15.95" customHeight="1" x14ac:dyDescent="0.25">
      <c r="A35" s="8" t="s">
        <v>2258</v>
      </c>
      <c r="B35" s="237">
        <v>37272</v>
      </c>
      <c r="C35" s="237">
        <v>274626171.76899999</v>
      </c>
      <c r="D35" s="237">
        <v>3501</v>
      </c>
      <c r="E35" s="237">
        <v>59278133.324000001</v>
      </c>
      <c r="F35" s="237">
        <v>6006</v>
      </c>
      <c r="G35" s="237">
        <v>62204221.850000001</v>
      </c>
    </row>
    <row r="36" spans="1:7" ht="15.95" customHeight="1" x14ac:dyDescent="0.25">
      <c r="A36" s="8" t="s">
        <v>2259</v>
      </c>
      <c r="B36" s="237">
        <v>7958</v>
      </c>
      <c r="C36" s="237">
        <v>29954122.623</v>
      </c>
      <c r="D36" s="237">
        <v>971</v>
      </c>
      <c r="E36" s="237">
        <v>6898237.4210000001</v>
      </c>
      <c r="F36" s="237">
        <v>1210</v>
      </c>
      <c r="G36" s="237">
        <v>6452248.2889999999</v>
      </c>
    </row>
    <row r="37" spans="1:7" ht="15.95" customHeight="1" x14ac:dyDescent="0.25">
      <c r="A37" s="8" t="s">
        <v>154</v>
      </c>
      <c r="B37" s="237">
        <v>1532</v>
      </c>
      <c r="C37" s="237">
        <v>9798211.7689999994</v>
      </c>
      <c r="D37" s="237">
        <v>167</v>
      </c>
      <c r="E37" s="237">
        <v>1389903.04</v>
      </c>
      <c r="F37" s="237">
        <v>209</v>
      </c>
      <c r="G37" s="237">
        <v>1865457.5959999999</v>
      </c>
    </row>
    <row r="38" spans="1:7" ht="15.95" customHeight="1" x14ac:dyDescent="0.25">
      <c r="A38" s="8" t="s">
        <v>155</v>
      </c>
      <c r="B38" s="237">
        <v>5588</v>
      </c>
      <c r="C38" s="237">
        <v>10028128.687000001</v>
      </c>
      <c r="D38" s="237">
        <v>382</v>
      </c>
      <c r="E38" s="237">
        <v>1938199.9609999999</v>
      </c>
      <c r="F38" s="237">
        <v>648</v>
      </c>
      <c r="G38" s="237">
        <v>945828.26199999999</v>
      </c>
    </row>
    <row r="39" spans="1:7" ht="15.95" customHeight="1" x14ac:dyDescent="0.25">
      <c r="A39" s="8" t="s">
        <v>156</v>
      </c>
      <c r="B39" s="237">
        <v>2366</v>
      </c>
      <c r="C39" s="237">
        <v>5207535.8770000003</v>
      </c>
      <c r="D39" s="237">
        <v>155</v>
      </c>
      <c r="E39" s="237">
        <v>486752.00599999999</v>
      </c>
      <c r="F39" s="237">
        <v>218</v>
      </c>
      <c r="G39" s="237">
        <v>849098.03599999996</v>
      </c>
    </row>
    <row r="40" spans="1:7" ht="15.95" customHeight="1" x14ac:dyDescent="0.25">
      <c r="A40" s="8" t="s">
        <v>157</v>
      </c>
      <c r="B40" s="237">
        <v>5434</v>
      </c>
      <c r="C40" s="237">
        <v>46371873.821000002</v>
      </c>
      <c r="D40" s="237">
        <v>496</v>
      </c>
      <c r="E40" s="237">
        <v>10653091.905999999</v>
      </c>
      <c r="F40" s="237">
        <v>732</v>
      </c>
      <c r="G40" s="237">
        <v>7531906.983</v>
      </c>
    </row>
    <row r="41" spans="1:7" ht="15.95" customHeight="1" x14ac:dyDescent="0.25">
      <c r="A41" s="8" t="s">
        <v>158</v>
      </c>
      <c r="B41" s="237">
        <v>2690</v>
      </c>
      <c r="C41" s="237">
        <v>4150305.537</v>
      </c>
      <c r="D41" s="237">
        <v>204</v>
      </c>
      <c r="E41" s="237">
        <v>1414303.409</v>
      </c>
      <c r="F41" s="237">
        <v>264</v>
      </c>
      <c r="G41" s="237">
        <v>547737.06099999999</v>
      </c>
    </row>
    <row r="42" spans="1:7" ht="15.95" customHeight="1" x14ac:dyDescent="0.25">
      <c r="A42" s="251" t="s">
        <v>159</v>
      </c>
      <c r="B42" s="237">
        <v>159777</v>
      </c>
      <c r="C42" s="237">
        <v>1097453782.8540001</v>
      </c>
      <c r="D42" s="237">
        <v>14156</v>
      </c>
      <c r="E42" s="237">
        <v>221255217.641</v>
      </c>
      <c r="F42" s="237">
        <v>24318</v>
      </c>
      <c r="G42" s="237">
        <v>234506354.80500001</v>
      </c>
    </row>
    <row r="43" spans="1:7" ht="15" customHeight="1" x14ac:dyDescent="0.25">
      <c r="A43" s="218"/>
      <c r="B43" s="239"/>
      <c r="C43" s="239"/>
      <c r="D43" s="239"/>
      <c r="E43" s="239"/>
      <c r="F43" s="239"/>
      <c r="G43" s="239"/>
    </row>
    <row r="44" spans="1:7" ht="43.5" customHeight="1" x14ac:dyDescent="0.25">
      <c r="A44" s="7"/>
      <c r="B44" s="563" t="s">
        <v>502</v>
      </c>
      <c r="C44" s="564"/>
      <c r="D44" s="563" t="s">
        <v>503</v>
      </c>
      <c r="E44" s="564"/>
      <c r="F44" s="563" t="s">
        <v>504</v>
      </c>
      <c r="G44" s="565"/>
    </row>
    <row r="45" spans="1:7" ht="15.95" customHeight="1" x14ac:dyDescent="0.25">
      <c r="A45" s="8" t="s">
        <v>2249</v>
      </c>
      <c r="B45" s="237">
        <v>686</v>
      </c>
      <c r="C45" s="237">
        <v>19140265.125999998</v>
      </c>
      <c r="D45" s="237">
        <v>2763</v>
      </c>
      <c r="E45" s="237">
        <v>20260990.701000001</v>
      </c>
      <c r="F45" s="237">
        <v>47447</v>
      </c>
      <c r="G45" s="237">
        <v>109522736.755</v>
      </c>
    </row>
    <row r="46" spans="1:7" ht="15.95" customHeight="1" x14ac:dyDescent="0.25">
      <c r="A46" s="8" t="s">
        <v>2250</v>
      </c>
      <c r="B46" s="237">
        <v>853</v>
      </c>
      <c r="C46" s="237">
        <v>10319430.657</v>
      </c>
      <c r="D46" s="237">
        <v>3308</v>
      </c>
      <c r="E46" s="237">
        <v>9793641.4649999999</v>
      </c>
      <c r="F46" s="237">
        <v>64226</v>
      </c>
      <c r="G46" s="237">
        <v>89563762.922000006</v>
      </c>
    </row>
    <row r="47" spans="1:7" ht="15.95" customHeight="1" x14ac:dyDescent="0.25">
      <c r="A47" s="8" t="s">
        <v>2251</v>
      </c>
      <c r="B47" s="237">
        <v>155</v>
      </c>
      <c r="C47" s="237">
        <v>816122.85499999998</v>
      </c>
      <c r="D47" s="237">
        <v>374</v>
      </c>
      <c r="E47" s="237">
        <v>641645.37899999996</v>
      </c>
      <c r="F47" s="237">
        <v>15003</v>
      </c>
      <c r="G47" s="237">
        <v>11747722.055</v>
      </c>
    </row>
    <row r="48" spans="1:7" ht="15.95" customHeight="1" x14ac:dyDescent="0.25">
      <c r="A48" s="8" t="s">
        <v>2252</v>
      </c>
      <c r="B48" s="237">
        <v>50</v>
      </c>
      <c r="C48" s="237">
        <v>121005.29</v>
      </c>
      <c r="D48" s="237">
        <v>258</v>
      </c>
      <c r="E48" s="237">
        <v>611087.08700000006</v>
      </c>
      <c r="F48" s="237">
        <v>9859</v>
      </c>
      <c r="G48" s="237">
        <v>7348334.3849999998</v>
      </c>
    </row>
    <row r="49" spans="1:7" ht="15.95" customHeight="1" x14ac:dyDescent="0.25">
      <c r="A49" s="8" t="s">
        <v>2253</v>
      </c>
      <c r="B49" s="411" t="s">
        <v>3410</v>
      </c>
      <c r="C49" s="411" t="s">
        <v>3410</v>
      </c>
      <c r="D49" s="237">
        <v>177</v>
      </c>
      <c r="E49" s="237">
        <v>869281.56099999999</v>
      </c>
      <c r="F49" s="237">
        <v>2786</v>
      </c>
      <c r="G49" s="237">
        <v>2076730.5279999999</v>
      </c>
    </row>
    <row r="50" spans="1:7" ht="15.95" customHeight="1" x14ac:dyDescent="0.25">
      <c r="A50" s="8" t="s">
        <v>2254</v>
      </c>
      <c r="B50" s="237">
        <v>100</v>
      </c>
      <c r="C50" s="237">
        <v>662402.34299999999</v>
      </c>
      <c r="D50" s="237">
        <v>459</v>
      </c>
      <c r="E50" s="237">
        <v>2906735.0189999999</v>
      </c>
      <c r="F50" s="237">
        <v>9018</v>
      </c>
      <c r="G50" s="237">
        <v>29154936.197999999</v>
      </c>
    </row>
    <row r="51" spans="1:7" ht="15.95" customHeight="1" x14ac:dyDescent="0.25">
      <c r="A51" s="8" t="s">
        <v>2255</v>
      </c>
      <c r="B51" s="237">
        <v>377</v>
      </c>
      <c r="C51" s="237">
        <v>5951904.3059999999</v>
      </c>
      <c r="D51" s="237">
        <v>1440</v>
      </c>
      <c r="E51" s="237">
        <v>6725450.6799999997</v>
      </c>
      <c r="F51" s="237">
        <v>25775</v>
      </c>
      <c r="G51" s="237">
        <v>19688918.351</v>
      </c>
    </row>
    <row r="52" spans="1:7" ht="15.95" customHeight="1" x14ac:dyDescent="0.25">
      <c r="A52" s="8" t="s">
        <v>2256</v>
      </c>
      <c r="B52" s="237">
        <v>21</v>
      </c>
      <c r="C52" s="237">
        <v>32892.341</v>
      </c>
      <c r="D52" s="237">
        <v>227</v>
      </c>
      <c r="E52" s="237">
        <v>630115.446</v>
      </c>
      <c r="F52" s="237">
        <v>6338</v>
      </c>
      <c r="G52" s="237">
        <v>4847047.5920000002</v>
      </c>
    </row>
    <row r="53" spans="1:7" ht="15.95" customHeight="1" x14ac:dyDescent="0.25">
      <c r="A53" s="8" t="s">
        <v>2257</v>
      </c>
      <c r="B53" s="237">
        <v>358</v>
      </c>
      <c r="C53" s="237">
        <v>3907682.5720000002</v>
      </c>
      <c r="D53" s="237">
        <v>1836</v>
      </c>
      <c r="E53" s="237">
        <v>7513038.7620000001</v>
      </c>
      <c r="F53" s="237">
        <v>31197</v>
      </c>
      <c r="G53" s="237">
        <v>40932386.398000002</v>
      </c>
    </row>
    <row r="54" spans="1:7" ht="15.95" customHeight="1" x14ac:dyDescent="0.25">
      <c r="A54" s="8" t="s">
        <v>2258</v>
      </c>
      <c r="B54" s="237">
        <v>877</v>
      </c>
      <c r="C54" s="237">
        <v>21868583.885000002</v>
      </c>
      <c r="D54" s="237">
        <v>3805</v>
      </c>
      <c r="E54" s="237">
        <v>21068036.818999998</v>
      </c>
      <c r="F54" s="237">
        <v>81374</v>
      </c>
      <c r="G54" s="237">
        <v>171481304.229</v>
      </c>
    </row>
    <row r="55" spans="1:7" ht="15.95" customHeight="1" x14ac:dyDescent="0.25">
      <c r="A55" s="8" t="s">
        <v>2259</v>
      </c>
      <c r="B55" s="237">
        <v>174</v>
      </c>
      <c r="C55" s="237">
        <v>3420876.2480000001</v>
      </c>
      <c r="D55" s="237">
        <v>952</v>
      </c>
      <c r="E55" s="237">
        <v>2113526.71</v>
      </c>
      <c r="F55" s="237">
        <v>16809</v>
      </c>
      <c r="G55" s="237">
        <v>15247370.908</v>
      </c>
    </row>
    <row r="56" spans="1:7" ht="15.95" customHeight="1" x14ac:dyDescent="0.25">
      <c r="A56" s="8" t="s">
        <v>154</v>
      </c>
      <c r="B56" s="411" t="s">
        <v>3410</v>
      </c>
      <c r="C56" s="411" t="s">
        <v>3410</v>
      </c>
      <c r="D56" s="237">
        <v>170</v>
      </c>
      <c r="E56" s="237">
        <v>456244.12400000001</v>
      </c>
      <c r="F56" s="237">
        <v>4529</v>
      </c>
      <c r="G56" s="237">
        <v>15545138.865</v>
      </c>
    </row>
    <row r="57" spans="1:7" ht="15.95" customHeight="1" x14ac:dyDescent="0.25">
      <c r="A57" s="8" t="s">
        <v>155</v>
      </c>
      <c r="B57" s="237">
        <v>139</v>
      </c>
      <c r="C57" s="237">
        <v>1202423.946</v>
      </c>
      <c r="D57" s="237">
        <v>591</v>
      </c>
      <c r="E57" s="237">
        <v>1332901.233</v>
      </c>
      <c r="F57" s="237">
        <v>17057</v>
      </c>
      <c r="G57" s="237">
        <v>10768322.16</v>
      </c>
    </row>
    <row r="58" spans="1:7" ht="15.95" customHeight="1" x14ac:dyDescent="0.25">
      <c r="A58" s="8" t="s">
        <v>156</v>
      </c>
      <c r="B58" s="237">
        <v>30</v>
      </c>
      <c r="C58" s="237">
        <v>28667.486000000001</v>
      </c>
      <c r="D58" s="237">
        <v>284</v>
      </c>
      <c r="E58" s="237">
        <v>597571.87399999995</v>
      </c>
      <c r="F58" s="237">
        <v>7642</v>
      </c>
      <c r="G58" s="237">
        <v>5177842.3499999996</v>
      </c>
    </row>
    <row r="59" spans="1:7" ht="15.95" customHeight="1" x14ac:dyDescent="0.25">
      <c r="A59" s="8" t="s">
        <v>157</v>
      </c>
      <c r="B59" s="237">
        <v>86</v>
      </c>
      <c r="C59" s="237">
        <v>1176482.4820000001</v>
      </c>
      <c r="D59" s="237">
        <v>558</v>
      </c>
      <c r="E59" s="237">
        <v>3142701.2069999999</v>
      </c>
      <c r="F59" s="237">
        <v>12375</v>
      </c>
      <c r="G59" s="237">
        <v>16297791.744999999</v>
      </c>
    </row>
    <row r="60" spans="1:7" ht="15.95" customHeight="1" x14ac:dyDescent="0.25">
      <c r="A60" s="8" t="s">
        <v>158</v>
      </c>
      <c r="B60" s="237">
        <v>43</v>
      </c>
      <c r="C60" s="237">
        <v>101246.43</v>
      </c>
      <c r="D60" s="237">
        <v>257</v>
      </c>
      <c r="E60" s="237">
        <v>383979.26</v>
      </c>
      <c r="F60" s="237">
        <v>8900</v>
      </c>
      <c r="G60" s="237">
        <v>5540044.3930000002</v>
      </c>
    </row>
    <row r="61" spans="1:7" ht="15.95" customHeight="1" x14ac:dyDescent="0.25">
      <c r="A61" s="251" t="s">
        <v>159</v>
      </c>
      <c r="B61" s="237">
        <v>4005</v>
      </c>
      <c r="C61" s="237">
        <v>68992734.030000001</v>
      </c>
      <c r="D61" s="237">
        <v>17459</v>
      </c>
      <c r="E61" s="237">
        <v>79046947.327000007</v>
      </c>
      <c r="F61" s="237">
        <v>360335</v>
      </c>
      <c r="G61" s="237">
        <v>554940389.83399999</v>
      </c>
    </row>
    <row r="62" spans="1:7" ht="15" x14ac:dyDescent="0.25">
      <c r="A62" s="203"/>
      <c r="B62" s="239"/>
      <c r="C62" s="239"/>
      <c r="D62" s="239"/>
      <c r="E62" s="239"/>
      <c r="F62" s="239"/>
      <c r="G62" s="239"/>
    </row>
    <row r="63" spans="1:7" ht="16.5" x14ac:dyDescent="0.25">
      <c r="A63" s="255" t="s">
        <v>161</v>
      </c>
      <c r="B63" s="18"/>
      <c r="C63" s="18"/>
      <c r="D63" s="18"/>
      <c r="E63" s="18"/>
      <c r="F63" s="18"/>
      <c r="G63" s="18"/>
    </row>
    <row r="64" spans="1:7" ht="16.5" x14ac:dyDescent="0.25">
      <c r="A64" s="255" t="s">
        <v>162</v>
      </c>
      <c r="B64" s="18"/>
      <c r="C64" s="18"/>
      <c r="D64" s="18"/>
      <c r="E64" s="18"/>
      <c r="F64" s="18"/>
      <c r="G64" s="18"/>
    </row>
  </sheetData>
  <sheetProtection selectLockedCells="1" selectUnlockedCells="1"/>
  <mergeCells count="12">
    <mergeCell ref="B6:C6"/>
    <mergeCell ref="D6:E6"/>
    <mergeCell ref="F6:G6"/>
    <mergeCell ref="A1:G1"/>
    <mergeCell ref="A2:G2"/>
    <mergeCell ref="A4:A5"/>
    <mergeCell ref="B44:C44"/>
    <mergeCell ref="D44:E44"/>
    <mergeCell ref="F44:G44"/>
    <mergeCell ref="B25:C25"/>
    <mergeCell ref="D25:E25"/>
    <mergeCell ref="F25:G25"/>
  </mergeCells>
  <phoneticPr fontId="12" type="noConversion"/>
  <pageMargins left="0.66929133858267698" right="0.66929133858267698" top="0.66929133858267698" bottom="0.66929133858267698" header="0.511811023622047" footer="0.511811023622047"/>
  <pageSetup paperSize="9" scale="64" orientation="portrait" horizontalDpi="0" verticalDpi="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 enableFormatConditionsCalculation="0">
    <pageSetUpPr fitToPage="1"/>
  </sheetPr>
  <dimension ref="A1:J64"/>
  <sheetViews>
    <sheetView zoomScaleNormal="100" zoomScaleSheetLayoutView="80" workbookViewId="0">
      <selection activeCell="N40" sqref="N40"/>
    </sheetView>
  </sheetViews>
  <sheetFormatPr baseColWidth="10" defaultRowHeight="15.75" x14ac:dyDescent="0.25"/>
  <cols>
    <col min="1" max="1" width="32.7109375" style="87" customWidth="1"/>
    <col min="2" max="2" width="16.7109375" style="87" customWidth="1"/>
    <col min="3" max="3" width="19.7109375" style="87" customWidth="1"/>
    <col min="4" max="4" width="16.7109375" style="87" customWidth="1"/>
    <col min="5" max="5" width="19.7109375" style="87" customWidth="1"/>
    <col min="6" max="6" width="16.7109375" style="87" customWidth="1"/>
    <col min="7" max="7" width="19.5703125" style="87" customWidth="1"/>
    <col min="8" max="16384" width="11.42578125" style="87"/>
  </cols>
  <sheetData>
    <row r="1" spans="1:7" s="102" customFormat="1" ht="18" customHeight="1" x14ac:dyDescent="0.2">
      <c r="A1" s="468" t="s">
        <v>2245</v>
      </c>
      <c r="B1" s="468"/>
      <c r="C1" s="468"/>
      <c r="D1" s="468"/>
      <c r="E1" s="468"/>
      <c r="F1" s="468"/>
      <c r="G1" s="534"/>
    </row>
    <row r="2" spans="1:7" ht="24" customHeight="1" x14ac:dyDescent="0.25">
      <c r="A2" s="502" t="s">
        <v>3394</v>
      </c>
      <c r="B2" s="502"/>
      <c r="C2" s="502"/>
      <c r="D2" s="502"/>
      <c r="E2" s="502"/>
      <c r="F2" s="502"/>
      <c r="G2" s="503"/>
    </row>
    <row r="3" spans="1:7" ht="15.75" customHeight="1" x14ac:dyDescent="0.25">
      <c r="A3" s="196"/>
      <c r="B3" s="196"/>
      <c r="C3" s="196"/>
      <c r="D3" s="220"/>
      <c r="E3" s="220"/>
      <c r="F3" s="220"/>
      <c r="G3" s="221"/>
    </row>
    <row r="4" spans="1:7" ht="36.950000000000003" customHeight="1" x14ac:dyDescent="0.25">
      <c r="A4" s="469" t="s">
        <v>2246</v>
      </c>
      <c r="B4" s="81" t="s">
        <v>382</v>
      </c>
      <c r="C4" s="81" t="s">
        <v>383</v>
      </c>
      <c r="D4" s="81" t="s">
        <v>382</v>
      </c>
      <c r="E4" s="81" t="s">
        <v>383</v>
      </c>
      <c r="F4" s="81" t="s">
        <v>382</v>
      </c>
      <c r="G4" s="82" t="s">
        <v>383</v>
      </c>
    </row>
    <row r="5" spans="1:7" ht="17.100000000000001" customHeight="1" x14ac:dyDescent="0.25">
      <c r="A5" s="470"/>
      <c r="B5" s="197" t="s">
        <v>1441</v>
      </c>
      <c r="C5" s="197" t="s">
        <v>837</v>
      </c>
      <c r="D5" s="197" t="s">
        <v>1441</v>
      </c>
      <c r="E5" s="197" t="s">
        <v>837</v>
      </c>
      <c r="F5" s="197" t="s">
        <v>1441</v>
      </c>
      <c r="G5" s="198" t="s">
        <v>837</v>
      </c>
    </row>
    <row r="6" spans="1:7" s="32" customFormat="1" ht="43.5" customHeight="1" x14ac:dyDescent="0.25">
      <c r="A6" s="7"/>
      <c r="B6" s="563" t="s">
        <v>505</v>
      </c>
      <c r="C6" s="564"/>
      <c r="D6" s="563" t="s">
        <v>506</v>
      </c>
      <c r="E6" s="564"/>
      <c r="F6" s="563" t="s">
        <v>507</v>
      </c>
      <c r="G6" s="565"/>
    </row>
    <row r="7" spans="1:7" ht="15.95" customHeight="1" x14ac:dyDescent="0.25">
      <c r="A7" s="8" t="s">
        <v>2249</v>
      </c>
      <c r="B7" s="237">
        <v>6158</v>
      </c>
      <c r="C7" s="237">
        <v>56470032.622000001</v>
      </c>
      <c r="D7" s="237">
        <v>12743</v>
      </c>
      <c r="E7" s="237">
        <v>15492381.404999999</v>
      </c>
      <c r="F7" s="237">
        <v>8313</v>
      </c>
      <c r="G7" s="237">
        <v>5807113.2220000001</v>
      </c>
    </row>
    <row r="8" spans="1:7" ht="15.95" customHeight="1" x14ac:dyDescent="0.25">
      <c r="A8" s="8" t="s">
        <v>2250</v>
      </c>
      <c r="B8" s="237">
        <v>8151</v>
      </c>
      <c r="C8" s="237">
        <v>23956654.899999999</v>
      </c>
      <c r="D8" s="237">
        <v>18674</v>
      </c>
      <c r="E8" s="237">
        <v>23711767.936999999</v>
      </c>
      <c r="F8" s="237">
        <v>12546</v>
      </c>
      <c r="G8" s="237">
        <v>9133827.7809999995</v>
      </c>
    </row>
    <row r="9" spans="1:7" ht="15.95" customHeight="1" x14ac:dyDescent="0.25">
      <c r="A9" s="8" t="s">
        <v>2251</v>
      </c>
      <c r="B9" s="237">
        <v>2133</v>
      </c>
      <c r="C9" s="237">
        <v>1847945.7069999999</v>
      </c>
      <c r="D9" s="237">
        <v>3912</v>
      </c>
      <c r="E9" s="237">
        <v>25281622.289999999</v>
      </c>
      <c r="F9" s="237">
        <v>2696</v>
      </c>
      <c r="G9" s="237">
        <v>19572015.513</v>
      </c>
    </row>
    <row r="10" spans="1:7" ht="15.95" customHeight="1" x14ac:dyDescent="0.25">
      <c r="A10" s="8" t="s">
        <v>2252</v>
      </c>
      <c r="B10" s="237">
        <v>1266</v>
      </c>
      <c r="C10" s="237">
        <v>956458.08900000004</v>
      </c>
      <c r="D10" s="237">
        <v>3633</v>
      </c>
      <c r="E10" s="237">
        <v>5334894.9570000004</v>
      </c>
      <c r="F10" s="237">
        <v>2295</v>
      </c>
      <c r="G10" s="237">
        <v>1226882.3970000001</v>
      </c>
    </row>
    <row r="11" spans="1:7" ht="15.95" customHeight="1" x14ac:dyDescent="0.25">
      <c r="A11" s="8" t="s">
        <v>2253</v>
      </c>
      <c r="B11" s="237">
        <v>471</v>
      </c>
      <c r="C11" s="237">
        <v>346690.39799999999</v>
      </c>
      <c r="D11" s="237">
        <v>1272</v>
      </c>
      <c r="E11" s="237">
        <v>5750847.8190000001</v>
      </c>
      <c r="F11" s="237">
        <v>525</v>
      </c>
      <c r="G11" s="237">
        <v>829587.41299999994</v>
      </c>
    </row>
    <row r="12" spans="1:7" ht="15.95" customHeight="1" x14ac:dyDescent="0.25">
      <c r="A12" s="8" t="s">
        <v>2254</v>
      </c>
      <c r="B12" s="237">
        <v>1438</v>
      </c>
      <c r="C12" s="237">
        <v>1592192.0160000001</v>
      </c>
      <c r="D12" s="237">
        <v>5500</v>
      </c>
      <c r="E12" s="237">
        <v>17436346.842</v>
      </c>
      <c r="F12" s="237">
        <v>2375</v>
      </c>
      <c r="G12" s="237">
        <v>2346213.199</v>
      </c>
    </row>
    <row r="13" spans="1:7" ht="15.95" customHeight="1" x14ac:dyDescent="0.25">
      <c r="A13" s="8" t="s">
        <v>2255</v>
      </c>
      <c r="B13" s="237">
        <v>3592</v>
      </c>
      <c r="C13" s="237">
        <v>4698244.2249999996</v>
      </c>
      <c r="D13" s="237">
        <v>9017</v>
      </c>
      <c r="E13" s="237">
        <v>15672606.867000001</v>
      </c>
      <c r="F13" s="237">
        <v>4947</v>
      </c>
      <c r="G13" s="237">
        <v>3451521.6230000001</v>
      </c>
    </row>
    <row r="14" spans="1:7" ht="15.95" customHeight="1" x14ac:dyDescent="0.25">
      <c r="A14" s="8" t="s">
        <v>2256</v>
      </c>
      <c r="B14" s="237">
        <v>904</v>
      </c>
      <c r="C14" s="237">
        <v>1849530.68</v>
      </c>
      <c r="D14" s="237">
        <v>2314</v>
      </c>
      <c r="E14" s="237">
        <v>1774056.96</v>
      </c>
      <c r="F14" s="237">
        <v>1426</v>
      </c>
      <c r="G14" s="237">
        <v>736163.41899999999</v>
      </c>
    </row>
    <row r="15" spans="1:7" ht="15.95" customHeight="1" x14ac:dyDescent="0.25">
      <c r="A15" s="8" t="s">
        <v>2257</v>
      </c>
      <c r="B15" s="237">
        <v>3980</v>
      </c>
      <c r="C15" s="237">
        <v>7563243.0659999996</v>
      </c>
      <c r="D15" s="237">
        <v>9611</v>
      </c>
      <c r="E15" s="237">
        <v>18687105.449999999</v>
      </c>
      <c r="F15" s="237">
        <v>5325</v>
      </c>
      <c r="G15" s="237">
        <v>4507676.7980000004</v>
      </c>
    </row>
    <row r="16" spans="1:7" ht="15.95" customHeight="1" x14ac:dyDescent="0.25">
      <c r="A16" s="8" t="s">
        <v>2258</v>
      </c>
      <c r="B16" s="237">
        <v>10922</v>
      </c>
      <c r="C16" s="237">
        <v>93781996.377000004</v>
      </c>
      <c r="D16" s="237">
        <v>20475</v>
      </c>
      <c r="E16" s="237">
        <v>57562068.563000001</v>
      </c>
      <c r="F16" s="237">
        <v>13578</v>
      </c>
      <c r="G16" s="237">
        <v>13333019.994999999</v>
      </c>
    </row>
    <row r="17" spans="1:10" ht="15.95" customHeight="1" x14ac:dyDescent="0.25">
      <c r="A17" s="8" t="s">
        <v>2259</v>
      </c>
      <c r="B17" s="237">
        <v>1589</v>
      </c>
      <c r="C17" s="237">
        <v>1912779.4680000001</v>
      </c>
      <c r="D17" s="237">
        <v>4787</v>
      </c>
      <c r="E17" s="237">
        <v>4604375.79</v>
      </c>
      <c r="F17" s="237">
        <v>3110</v>
      </c>
      <c r="G17" s="237">
        <v>1672385.0209999999</v>
      </c>
    </row>
    <row r="18" spans="1:10" ht="15.95" customHeight="1" x14ac:dyDescent="0.25">
      <c r="A18" s="8" t="s">
        <v>154</v>
      </c>
      <c r="B18" s="237">
        <v>572</v>
      </c>
      <c r="C18" s="237">
        <v>4534253.2139999997</v>
      </c>
      <c r="D18" s="237">
        <v>924</v>
      </c>
      <c r="E18" s="237">
        <v>894078.94400000002</v>
      </c>
      <c r="F18" s="237">
        <v>646</v>
      </c>
      <c r="G18" s="237">
        <v>436065.76</v>
      </c>
    </row>
    <row r="19" spans="1:10" ht="15.95" customHeight="1" x14ac:dyDescent="0.25">
      <c r="A19" s="8" t="s">
        <v>155</v>
      </c>
      <c r="B19" s="237">
        <v>2223</v>
      </c>
      <c r="C19" s="237">
        <v>1756704.166</v>
      </c>
      <c r="D19" s="237">
        <v>5130</v>
      </c>
      <c r="E19" s="237">
        <v>3959230.3930000002</v>
      </c>
      <c r="F19" s="237">
        <v>3376</v>
      </c>
      <c r="G19" s="237">
        <v>1767838.041</v>
      </c>
    </row>
    <row r="20" spans="1:10" ht="15.95" customHeight="1" x14ac:dyDescent="0.25">
      <c r="A20" s="8" t="s">
        <v>156</v>
      </c>
      <c r="B20" s="237">
        <v>910</v>
      </c>
      <c r="C20" s="237">
        <v>1133722.693</v>
      </c>
      <c r="D20" s="237">
        <v>2511</v>
      </c>
      <c r="E20" s="237">
        <v>2133563.7560000001</v>
      </c>
      <c r="F20" s="237">
        <v>1620</v>
      </c>
      <c r="G20" s="237">
        <v>1129500.8689999999</v>
      </c>
    </row>
    <row r="21" spans="1:10" ht="15.95" customHeight="1" x14ac:dyDescent="0.25">
      <c r="A21" s="8" t="s">
        <v>157</v>
      </c>
      <c r="B21" s="237">
        <v>1896</v>
      </c>
      <c r="C21" s="237">
        <v>5975862.3660000004</v>
      </c>
      <c r="D21" s="237">
        <v>3813</v>
      </c>
      <c r="E21" s="237">
        <v>4324945.8499999996</v>
      </c>
      <c r="F21" s="237">
        <v>2020</v>
      </c>
      <c r="G21" s="237">
        <v>1644824.9169999999</v>
      </c>
    </row>
    <row r="22" spans="1:10" ht="15.95" customHeight="1" x14ac:dyDescent="0.25">
      <c r="A22" s="8" t="s">
        <v>158</v>
      </c>
      <c r="B22" s="237">
        <v>1198</v>
      </c>
      <c r="C22" s="237">
        <v>1127948.621</v>
      </c>
      <c r="D22" s="237">
        <v>2818</v>
      </c>
      <c r="E22" s="237">
        <v>1800025.517</v>
      </c>
      <c r="F22" s="237">
        <v>1911</v>
      </c>
      <c r="G22" s="237">
        <v>1000207.103</v>
      </c>
    </row>
    <row r="23" spans="1:10" ht="15.95" customHeight="1" x14ac:dyDescent="0.25">
      <c r="A23" s="251" t="s">
        <v>159</v>
      </c>
      <c r="B23" s="237">
        <v>47403</v>
      </c>
      <c r="C23" s="237">
        <v>209504258.60800001</v>
      </c>
      <c r="D23" s="237">
        <v>107134</v>
      </c>
      <c r="E23" s="237">
        <v>204419919.34</v>
      </c>
      <c r="F23" s="237">
        <v>66709</v>
      </c>
      <c r="G23" s="237">
        <v>68594843.070999995</v>
      </c>
    </row>
    <row r="24" spans="1:10" ht="15" customHeight="1" x14ac:dyDescent="0.25">
      <c r="A24" s="201"/>
      <c r="B24" s="238"/>
      <c r="C24" s="238"/>
      <c r="D24" s="238"/>
      <c r="E24" s="238"/>
      <c r="F24" s="238"/>
      <c r="G24" s="238"/>
      <c r="H24" s="32"/>
      <c r="I24" s="32"/>
      <c r="J24" s="32"/>
    </row>
    <row r="25" spans="1:10" s="32" customFormat="1" ht="43.5" customHeight="1" x14ac:dyDescent="0.25">
      <c r="A25" s="7"/>
      <c r="B25" s="563" t="s">
        <v>508</v>
      </c>
      <c r="C25" s="564"/>
      <c r="D25" s="563" t="s">
        <v>509</v>
      </c>
      <c r="E25" s="564"/>
      <c r="F25" s="563" t="s">
        <v>165</v>
      </c>
      <c r="G25" s="565"/>
    </row>
    <row r="26" spans="1:10" ht="15.95" customHeight="1" x14ac:dyDescent="0.25">
      <c r="A26" s="8" t="s">
        <v>2249</v>
      </c>
      <c r="B26" s="237">
        <v>5415</v>
      </c>
      <c r="C26" s="237">
        <v>3941802.1409999998</v>
      </c>
      <c r="D26" s="237">
        <v>1848</v>
      </c>
      <c r="E26" s="237">
        <v>6866596.2439999999</v>
      </c>
      <c r="F26" s="378">
        <v>1702</v>
      </c>
      <c r="G26" s="378">
        <v>598779.87399999995</v>
      </c>
      <c r="H26" s="32"/>
      <c r="I26" s="32"/>
      <c r="J26" s="32"/>
    </row>
    <row r="27" spans="1:10" ht="15.95" customHeight="1" x14ac:dyDescent="0.25">
      <c r="A27" s="8" t="s">
        <v>2250</v>
      </c>
      <c r="B27" s="237">
        <v>7533</v>
      </c>
      <c r="C27" s="237">
        <v>6525476.8820000002</v>
      </c>
      <c r="D27" s="237">
        <v>2805</v>
      </c>
      <c r="E27" s="237">
        <v>10214650.903000001</v>
      </c>
      <c r="F27" s="378">
        <v>2113</v>
      </c>
      <c r="G27" s="378">
        <v>601552.56700000004</v>
      </c>
    </row>
    <row r="28" spans="1:10" ht="15.95" customHeight="1" x14ac:dyDescent="0.25">
      <c r="A28" s="8" t="s">
        <v>2251</v>
      </c>
      <c r="B28" s="237">
        <v>1003</v>
      </c>
      <c r="C28" s="237">
        <v>460344.65500000003</v>
      </c>
      <c r="D28" s="237">
        <v>264</v>
      </c>
      <c r="E28" s="237">
        <v>574013.07200000004</v>
      </c>
      <c r="F28" s="411" t="s">
        <v>3410</v>
      </c>
      <c r="G28" s="411" t="s">
        <v>3410</v>
      </c>
    </row>
    <row r="29" spans="1:10" ht="15.95" customHeight="1" x14ac:dyDescent="0.25">
      <c r="A29" s="8" t="s">
        <v>2252</v>
      </c>
      <c r="B29" s="237">
        <v>1319</v>
      </c>
      <c r="C29" s="237">
        <v>849963.19299999997</v>
      </c>
      <c r="D29" s="237">
        <v>492</v>
      </c>
      <c r="E29" s="237">
        <v>1356992.3629999999</v>
      </c>
      <c r="F29" s="378">
        <v>414</v>
      </c>
      <c r="G29" s="378">
        <v>115766.68</v>
      </c>
    </row>
    <row r="30" spans="1:10" ht="15.95" customHeight="1" x14ac:dyDescent="0.25">
      <c r="A30" s="8" t="s">
        <v>2253</v>
      </c>
      <c r="B30" s="237">
        <v>243</v>
      </c>
      <c r="C30" s="237">
        <v>605927.47</v>
      </c>
      <c r="D30" s="237">
        <v>276</v>
      </c>
      <c r="E30" s="237">
        <v>3224169.7949999999</v>
      </c>
      <c r="F30" s="411" t="s">
        <v>3410</v>
      </c>
      <c r="G30" s="411" t="s">
        <v>3410</v>
      </c>
    </row>
    <row r="31" spans="1:10" ht="15.95" customHeight="1" x14ac:dyDescent="0.25">
      <c r="A31" s="8" t="s">
        <v>2254</v>
      </c>
      <c r="B31" s="237">
        <v>722</v>
      </c>
      <c r="C31" s="237">
        <v>699368.43500000006</v>
      </c>
      <c r="D31" s="237">
        <v>725</v>
      </c>
      <c r="E31" s="237">
        <v>7344355.449</v>
      </c>
      <c r="F31" s="378">
        <v>827</v>
      </c>
      <c r="G31" s="378">
        <v>149100.212</v>
      </c>
    </row>
    <row r="32" spans="1:10" ht="15.95" customHeight="1" x14ac:dyDescent="0.25">
      <c r="A32" s="8" t="s">
        <v>2255</v>
      </c>
      <c r="B32" s="237">
        <v>2646</v>
      </c>
      <c r="C32" s="237">
        <v>1909445.6769999999</v>
      </c>
      <c r="D32" s="237">
        <v>1454</v>
      </c>
      <c r="E32" s="237">
        <v>5250658.2180000003</v>
      </c>
      <c r="F32" s="378">
        <v>1754</v>
      </c>
      <c r="G32" s="378">
        <v>1248289.8289999999</v>
      </c>
    </row>
    <row r="33" spans="1:7" ht="15.95" customHeight="1" x14ac:dyDescent="0.25">
      <c r="A33" s="8" t="s">
        <v>2256</v>
      </c>
      <c r="B33" s="411" t="s">
        <v>3410</v>
      </c>
      <c r="C33" s="411" t="s">
        <v>3410</v>
      </c>
      <c r="D33" s="237">
        <v>358</v>
      </c>
      <c r="E33" s="237">
        <v>566262.51300000004</v>
      </c>
      <c r="F33" s="378">
        <v>218</v>
      </c>
      <c r="G33" s="378">
        <v>83351.31</v>
      </c>
    </row>
    <row r="34" spans="1:7" ht="15.95" customHeight="1" x14ac:dyDescent="0.25">
      <c r="A34" s="8" t="s">
        <v>2257</v>
      </c>
      <c r="B34" s="237">
        <v>3229</v>
      </c>
      <c r="C34" s="237">
        <v>2697112.6630000002</v>
      </c>
      <c r="D34" s="237">
        <v>1495</v>
      </c>
      <c r="E34" s="237">
        <v>8384730.0559999999</v>
      </c>
      <c r="F34" s="378">
        <v>1068</v>
      </c>
      <c r="G34" s="378">
        <v>576998.54099999997</v>
      </c>
    </row>
    <row r="35" spans="1:7" ht="15.95" customHeight="1" x14ac:dyDescent="0.25">
      <c r="A35" s="8" t="s">
        <v>2258</v>
      </c>
      <c r="B35" s="237">
        <v>7727</v>
      </c>
      <c r="C35" s="237">
        <v>8366278.6310000001</v>
      </c>
      <c r="D35" s="237">
        <v>2624</v>
      </c>
      <c r="E35" s="237">
        <v>12934323.118000001</v>
      </c>
      <c r="F35" s="378">
        <v>2108</v>
      </c>
      <c r="G35" s="378">
        <v>20345924.440000001</v>
      </c>
    </row>
    <row r="36" spans="1:7" ht="15.95" customHeight="1" x14ac:dyDescent="0.25">
      <c r="A36" s="8" t="s">
        <v>2259</v>
      </c>
      <c r="B36" s="411" t="s">
        <v>3410</v>
      </c>
      <c r="C36" s="411" t="s">
        <v>3410</v>
      </c>
      <c r="D36" s="237">
        <v>718</v>
      </c>
      <c r="E36" s="237">
        <v>1985611.291</v>
      </c>
      <c r="F36" s="378">
        <v>531</v>
      </c>
      <c r="G36" s="378">
        <v>228094.00399999999</v>
      </c>
    </row>
    <row r="37" spans="1:7" ht="15.95" customHeight="1" x14ac:dyDescent="0.25">
      <c r="A37" s="8" t="s">
        <v>154</v>
      </c>
      <c r="B37" s="237">
        <v>409</v>
      </c>
      <c r="C37" s="237">
        <v>310414.55900000001</v>
      </c>
      <c r="D37" s="237">
        <v>101</v>
      </c>
      <c r="E37" s="237">
        <v>276179.58100000001</v>
      </c>
      <c r="F37" s="378">
        <v>100</v>
      </c>
      <c r="G37" s="378">
        <v>36170.462</v>
      </c>
    </row>
    <row r="38" spans="1:7" ht="15.95" customHeight="1" x14ac:dyDescent="0.25">
      <c r="A38" s="8" t="s">
        <v>155</v>
      </c>
      <c r="B38" s="237">
        <v>1921</v>
      </c>
      <c r="C38" s="237">
        <v>1267490.3759999999</v>
      </c>
      <c r="D38" s="237">
        <v>951</v>
      </c>
      <c r="E38" s="237">
        <v>1052901.496</v>
      </c>
      <c r="F38" s="411" t="s">
        <v>3410</v>
      </c>
      <c r="G38" s="411" t="s">
        <v>3410</v>
      </c>
    </row>
    <row r="39" spans="1:7" ht="15.95" customHeight="1" x14ac:dyDescent="0.25">
      <c r="A39" s="8" t="s">
        <v>156</v>
      </c>
      <c r="B39" s="237">
        <v>982</v>
      </c>
      <c r="C39" s="237">
        <v>726330.43099999998</v>
      </c>
      <c r="D39" s="237">
        <v>431</v>
      </c>
      <c r="E39" s="237">
        <v>782140.03200000001</v>
      </c>
      <c r="F39" s="378">
        <v>221</v>
      </c>
      <c r="G39" s="378">
        <v>66453.187999999995</v>
      </c>
    </row>
    <row r="40" spans="1:7" ht="15.95" customHeight="1" x14ac:dyDescent="0.25">
      <c r="A40" s="8" t="s">
        <v>157</v>
      </c>
      <c r="B40" s="237">
        <v>1091</v>
      </c>
      <c r="C40" s="237">
        <v>1122108.7609999999</v>
      </c>
      <c r="D40" s="237">
        <v>566</v>
      </c>
      <c r="E40" s="237">
        <v>1235004.446</v>
      </c>
      <c r="F40" s="378">
        <v>599</v>
      </c>
      <c r="G40" s="378">
        <v>173696.057</v>
      </c>
    </row>
    <row r="41" spans="1:7" ht="15.95" customHeight="1" x14ac:dyDescent="0.25">
      <c r="A41" s="8" t="s">
        <v>158</v>
      </c>
      <c r="B41" s="237">
        <v>1282</v>
      </c>
      <c r="C41" s="237">
        <v>641101.853</v>
      </c>
      <c r="D41" s="237">
        <v>495</v>
      </c>
      <c r="E41" s="237">
        <v>598487.01300000004</v>
      </c>
      <c r="F41" s="378">
        <v>248</v>
      </c>
      <c r="G41" s="378">
        <v>74672.194000000003</v>
      </c>
    </row>
    <row r="42" spans="1:7" ht="15.95" customHeight="1" x14ac:dyDescent="0.25">
      <c r="A42" s="251" t="s">
        <v>159</v>
      </c>
      <c r="B42" s="237">
        <v>38321</v>
      </c>
      <c r="C42" s="237">
        <v>31842956.784000002</v>
      </c>
      <c r="D42" s="237">
        <v>15603</v>
      </c>
      <c r="E42" s="237">
        <v>62647075.590000004</v>
      </c>
      <c r="F42" s="378">
        <v>13150</v>
      </c>
      <c r="G42" s="378">
        <v>24919452.491</v>
      </c>
    </row>
    <row r="43" spans="1:7" ht="15" customHeight="1" x14ac:dyDescent="0.25">
      <c r="A43" s="218"/>
      <c r="B43" s="238"/>
      <c r="C43" s="238"/>
      <c r="D43" s="238"/>
      <c r="E43" s="238"/>
      <c r="F43" s="238"/>
      <c r="G43" s="238"/>
    </row>
    <row r="44" spans="1:7" s="32" customFormat="1" ht="43.5" customHeight="1" x14ac:dyDescent="0.25">
      <c r="A44" s="7"/>
      <c r="B44" s="563" t="s">
        <v>511</v>
      </c>
      <c r="C44" s="564"/>
      <c r="D44" s="563" t="s">
        <v>512</v>
      </c>
      <c r="E44" s="564"/>
      <c r="F44" s="563" t="s">
        <v>513</v>
      </c>
      <c r="G44" s="565"/>
    </row>
    <row r="45" spans="1:7" ht="15.95" customHeight="1" x14ac:dyDescent="0.25">
      <c r="A45" s="8" t="s">
        <v>2249</v>
      </c>
      <c r="B45" s="237">
        <v>30775</v>
      </c>
      <c r="C45" s="237">
        <v>9947670.2019999996</v>
      </c>
      <c r="D45" s="237">
        <v>6844</v>
      </c>
      <c r="E45" s="237">
        <v>3311733.2919999999</v>
      </c>
      <c r="F45" s="237">
        <v>23931</v>
      </c>
      <c r="G45" s="237">
        <v>6635936.9100000001</v>
      </c>
    </row>
    <row r="46" spans="1:7" ht="15.95" customHeight="1" x14ac:dyDescent="0.25">
      <c r="A46" s="8" t="s">
        <v>2250</v>
      </c>
      <c r="B46" s="237">
        <v>39699</v>
      </c>
      <c r="C46" s="237">
        <v>15530105.279999999</v>
      </c>
      <c r="D46" s="237">
        <v>11062</v>
      </c>
      <c r="E46" s="237">
        <v>6335529.0429999996</v>
      </c>
      <c r="F46" s="237">
        <v>28637</v>
      </c>
      <c r="G46" s="237">
        <v>9194576.2369999997</v>
      </c>
    </row>
    <row r="47" spans="1:7" ht="15.95" customHeight="1" x14ac:dyDescent="0.25">
      <c r="A47" s="8" t="s">
        <v>2251</v>
      </c>
      <c r="B47" s="237">
        <v>9726</v>
      </c>
      <c r="C47" s="237">
        <v>4376068.8099999996</v>
      </c>
      <c r="D47" s="237">
        <v>975</v>
      </c>
      <c r="E47" s="237">
        <v>2144693.9079999998</v>
      </c>
      <c r="F47" s="237">
        <v>8751</v>
      </c>
      <c r="G47" s="237">
        <v>2231374.9019999998</v>
      </c>
    </row>
    <row r="48" spans="1:7" ht="15.95" customHeight="1" x14ac:dyDescent="0.25">
      <c r="A48" s="8" t="s">
        <v>2252</v>
      </c>
      <c r="B48" s="237">
        <v>5346</v>
      </c>
      <c r="C48" s="237">
        <v>1183976.1310000001</v>
      </c>
      <c r="D48" s="237">
        <v>1205</v>
      </c>
      <c r="E48" s="237">
        <v>402016.09100000001</v>
      </c>
      <c r="F48" s="237">
        <v>4141</v>
      </c>
      <c r="G48" s="237">
        <v>781960.04</v>
      </c>
    </row>
    <row r="49" spans="1:7" ht="15.95" customHeight="1" x14ac:dyDescent="0.25">
      <c r="A49" s="8" t="s">
        <v>2253</v>
      </c>
      <c r="B49" s="237">
        <v>1610</v>
      </c>
      <c r="C49" s="237">
        <v>522156.88799999998</v>
      </c>
      <c r="D49" s="237">
        <v>156</v>
      </c>
      <c r="E49" s="237">
        <v>127924.402</v>
      </c>
      <c r="F49" s="237">
        <v>1454</v>
      </c>
      <c r="G49" s="237">
        <v>394232.48599999998</v>
      </c>
    </row>
    <row r="50" spans="1:7" ht="15.95" customHeight="1" x14ac:dyDescent="0.25">
      <c r="A50" s="8" t="s">
        <v>2254</v>
      </c>
      <c r="B50" s="237">
        <v>4644</v>
      </c>
      <c r="C50" s="237">
        <v>2051336.7609999999</v>
      </c>
      <c r="D50" s="237">
        <v>498</v>
      </c>
      <c r="E50" s="237">
        <v>639771.924</v>
      </c>
      <c r="F50" s="237">
        <v>4146</v>
      </c>
      <c r="G50" s="237">
        <v>1411564.8370000001</v>
      </c>
    </row>
    <row r="51" spans="1:7" ht="15.95" customHeight="1" x14ac:dyDescent="0.25">
      <c r="A51" s="8" t="s">
        <v>2255</v>
      </c>
      <c r="B51" s="237">
        <v>16863</v>
      </c>
      <c r="C51" s="237">
        <v>6798749.1540000001</v>
      </c>
      <c r="D51" s="237">
        <v>3293</v>
      </c>
      <c r="E51" s="237">
        <v>2255312.469</v>
      </c>
      <c r="F51" s="237">
        <v>13570</v>
      </c>
      <c r="G51" s="237">
        <v>4543436.6849999996</v>
      </c>
    </row>
    <row r="52" spans="1:7" ht="15.95" customHeight="1" x14ac:dyDescent="0.25">
      <c r="A52" s="8" t="s">
        <v>2256</v>
      </c>
      <c r="B52" s="237">
        <v>5332</v>
      </c>
      <c r="C52" s="237">
        <v>1607312.493</v>
      </c>
      <c r="D52" s="237">
        <v>2054</v>
      </c>
      <c r="E52" s="237">
        <v>902759.18400000001</v>
      </c>
      <c r="F52" s="237">
        <v>3278</v>
      </c>
      <c r="G52" s="237">
        <v>704553.30900000001</v>
      </c>
    </row>
    <row r="53" spans="1:7" ht="15.95" customHeight="1" x14ac:dyDescent="0.25">
      <c r="A53" s="8" t="s">
        <v>2257</v>
      </c>
      <c r="B53" s="237">
        <v>20419</v>
      </c>
      <c r="C53" s="237">
        <v>5713433.3490000004</v>
      </c>
      <c r="D53" s="237">
        <v>4821</v>
      </c>
      <c r="E53" s="237">
        <v>1865990.0319999999</v>
      </c>
      <c r="F53" s="237">
        <v>15598</v>
      </c>
      <c r="G53" s="237">
        <v>3847443.3169999998</v>
      </c>
    </row>
    <row r="54" spans="1:7" ht="15.95" customHeight="1" x14ac:dyDescent="0.25">
      <c r="A54" s="8" t="s">
        <v>2258</v>
      </c>
      <c r="B54" s="237">
        <v>43687</v>
      </c>
      <c r="C54" s="237">
        <v>12936193.964</v>
      </c>
      <c r="D54" s="237">
        <v>5120</v>
      </c>
      <c r="E54" s="237">
        <v>3450623.5729999999</v>
      </c>
      <c r="F54" s="237">
        <v>38567</v>
      </c>
      <c r="G54" s="237">
        <v>9485570.3910000008</v>
      </c>
    </row>
    <row r="55" spans="1:7" ht="15.95" customHeight="1" x14ac:dyDescent="0.25">
      <c r="A55" s="8" t="s">
        <v>2259</v>
      </c>
      <c r="B55" s="237">
        <v>13493</v>
      </c>
      <c r="C55" s="237">
        <v>3111831.5410000002</v>
      </c>
      <c r="D55" s="237">
        <v>2518</v>
      </c>
      <c r="E55" s="237">
        <v>1051997.1429999999</v>
      </c>
      <c r="F55" s="237">
        <v>10975</v>
      </c>
      <c r="G55" s="237">
        <v>2059834.398</v>
      </c>
    </row>
    <row r="56" spans="1:7" ht="15.95" customHeight="1" x14ac:dyDescent="0.25">
      <c r="A56" s="8" t="s">
        <v>154</v>
      </c>
      <c r="B56" s="237">
        <v>3022</v>
      </c>
      <c r="C56" s="237">
        <v>580624.91599999997</v>
      </c>
      <c r="D56" s="237">
        <v>211</v>
      </c>
      <c r="E56" s="237">
        <v>83616.907000000007</v>
      </c>
      <c r="F56" s="237">
        <v>2811</v>
      </c>
      <c r="G56" s="237">
        <v>497008.00900000002</v>
      </c>
    </row>
    <row r="57" spans="1:7" ht="15.95" customHeight="1" x14ac:dyDescent="0.25">
      <c r="A57" s="8" t="s">
        <v>155</v>
      </c>
      <c r="B57" s="237">
        <v>8883</v>
      </c>
      <c r="C57" s="237">
        <v>2173548.5970000001</v>
      </c>
      <c r="D57" s="237">
        <v>2005</v>
      </c>
      <c r="E57" s="237">
        <v>660599.62100000004</v>
      </c>
      <c r="F57" s="237">
        <v>6878</v>
      </c>
      <c r="G57" s="237">
        <v>1512948.976</v>
      </c>
    </row>
    <row r="58" spans="1:7" ht="15.95" customHeight="1" x14ac:dyDescent="0.25">
      <c r="A58" s="8" t="s">
        <v>156</v>
      </c>
      <c r="B58" s="237">
        <v>4770</v>
      </c>
      <c r="C58" s="237">
        <v>956621.51199999999</v>
      </c>
      <c r="D58" s="237">
        <v>780</v>
      </c>
      <c r="E58" s="237">
        <v>268137.49</v>
      </c>
      <c r="F58" s="237">
        <v>3990</v>
      </c>
      <c r="G58" s="237">
        <v>688484.022</v>
      </c>
    </row>
    <row r="59" spans="1:7" ht="15.95" customHeight="1" x14ac:dyDescent="0.25">
      <c r="A59" s="8" t="s">
        <v>157</v>
      </c>
      <c r="B59" s="237">
        <v>8315</v>
      </c>
      <c r="C59" s="237">
        <v>2335903.2519999999</v>
      </c>
      <c r="D59" s="237">
        <v>2293</v>
      </c>
      <c r="E59" s="237">
        <v>845525.46699999995</v>
      </c>
      <c r="F59" s="237">
        <v>6022</v>
      </c>
      <c r="G59" s="237">
        <v>1490377.7849999999</v>
      </c>
    </row>
    <row r="60" spans="1:7" ht="15.95" customHeight="1" x14ac:dyDescent="0.25">
      <c r="A60" s="8" t="s">
        <v>158</v>
      </c>
      <c r="B60" s="237">
        <v>5232</v>
      </c>
      <c r="C60" s="237">
        <v>951507.42599999998</v>
      </c>
      <c r="D60" s="237">
        <v>1203</v>
      </c>
      <c r="E60" s="237">
        <v>292305.35800000001</v>
      </c>
      <c r="F60" s="237">
        <v>4029</v>
      </c>
      <c r="G60" s="237">
        <v>659202.06799999997</v>
      </c>
    </row>
    <row r="61" spans="1:7" ht="15.95" customHeight="1" x14ac:dyDescent="0.25">
      <c r="A61" s="251" t="s">
        <v>159</v>
      </c>
      <c r="B61" s="237">
        <v>221816</v>
      </c>
      <c r="C61" s="237">
        <v>70777040.275999993</v>
      </c>
      <c r="D61" s="237">
        <v>45038</v>
      </c>
      <c r="E61" s="237">
        <v>24638535.903999999</v>
      </c>
      <c r="F61" s="237">
        <v>176778</v>
      </c>
      <c r="G61" s="237">
        <v>46138504.372000001</v>
      </c>
    </row>
    <row r="62" spans="1:7" x14ac:dyDescent="0.25">
      <c r="A62" s="203"/>
      <c r="B62" s="239"/>
      <c r="C62" s="239"/>
      <c r="D62" s="239"/>
      <c r="E62" s="239"/>
      <c r="F62" s="239"/>
      <c r="G62" s="239"/>
    </row>
    <row r="63" spans="1:7" ht="16.5" x14ac:dyDescent="0.25">
      <c r="A63" s="255" t="s">
        <v>161</v>
      </c>
      <c r="B63" s="18"/>
      <c r="C63" s="18"/>
      <c r="D63" s="18"/>
      <c r="E63" s="18"/>
      <c r="F63" s="18"/>
      <c r="G63" s="18"/>
    </row>
    <row r="64" spans="1:7" ht="16.5" x14ac:dyDescent="0.25">
      <c r="A64" s="255" t="s">
        <v>162</v>
      </c>
      <c r="B64" s="18"/>
      <c r="C64" s="18"/>
      <c r="D64" s="18"/>
      <c r="E64" s="18"/>
      <c r="F64" s="18"/>
      <c r="G64" s="18"/>
    </row>
  </sheetData>
  <sheetProtection selectLockedCells="1" selectUnlockedCells="1"/>
  <mergeCells count="12">
    <mergeCell ref="B6:C6"/>
    <mergeCell ref="D6:E6"/>
    <mergeCell ref="F6:G6"/>
    <mergeCell ref="A1:G1"/>
    <mergeCell ref="A2:G2"/>
    <mergeCell ref="A4:A5"/>
    <mergeCell ref="B44:C44"/>
    <mergeCell ref="D44:E44"/>
    <mergeCell ref="F44:G44"/>
    <mergeCell ref="B25:C25"/>
    <mergeCell ref="D25:E25"/>
    <mergeCell ref="F25:G25"/>
  </mergeCells>
  <phoneticPr fontId="12" type="noConversion"/>
  <pageMargins left="0.66929133858267698" right="0.66929133858267698" top="0.66929133858267698" bottom="0.66929133858267698" header="0.511811023622047" footer="0.511811023622047"/>
  <pageSetup paperSize="9" scale="64" orientation="portrait" horizontalDpi="0" verticalDpi="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 enableFormatConditionsCalculation="0">
    <pageSetUpPr fitToPage="1"/>
  </sheetPr>
  <dimension ref="A1:G65"/>
  <sheetViews>
    <sheetView zoomScaleNormal="100" zoomScaleSheetLayoutView="96" workbookViewId="0">
      <selection activeCell="N40" sqref="N40"/>
    </sheetView>
  </sheetViews>
  <sheetFormatPr baseColWidth="10" defaultRowHeight="15.75" x14ac:dyDescent="0.25"/>
  <cols>
    <col min="1" max="1" width="32.7109375" style="87" customWidth="1"/>
    <col min="2" max="2" width="16.7109375" style="87" customWidth="1"/>
    <col min="3" max="3" width="19.7109375" style="87" customWidth="1"/>
    <col min="4" max="4" width="16.7109375" style="87" customWidth="1"/>
    <col min="5" max="5" width="19.7109375" style="87" customWidth="1"/>
    <col min="6" max="6" width="16.7109375" style="87" customWidth="1"/>
    <col min="7" max="7" width="19.7109375" style="87" customWidth="1"/>
    <col min="8" max="16384" width="11.42578125" style="87"/>
  </cols>
  <sheetData>
    <row r="1" spans="1:7" s="102" customFormat="1" ht="18" customHeight="1" x14ac:dyDescent="0.2">
      <c r="A1" s="468" t="s">
        <v>2245</v>
      </c>
      <c r="B1" s="468"/>
      <c r="C1" s="468"/>
      <c r="D1" s="468"/>
      <c r="E1" s="468"/>
      <c r="F1" s="468"/>
      <c r="G1" s="534"/>
    </row>
    <row r="2" spans="1:7" ht="24" customHeight="1" x14ac:dyDescent="0.25">
      <c r="A2" s="502" t="s">
        <v>3394</v>
      </c>
      <c r="B2" s="502"/>
      <c r="C2" s="502"/>
      <c r="D2" s="502"/>
      <c r="E2" s="502"/>
      <c r="F2" s="502"/>
      <c r="G2" s="503"/>
    </row>
    <row r="3" spans="1:7" ht="15.75" customHeight="1" x14ac:dyDescent="0.25">
      <c r="A3" s="196"/>
      <c r="B3" s="196"/>
      <c r="C3" s="196"/>
      <c r="D3" s="220"/>
      <c r="E3" s="220"/>
      <c r="F3" s="220"/>
      <c r="G3" s="221"/>
    </row>
    <row r="4" spans="1:7" ht="36.950000000000003" customHeight="1" x14ac:dyDescent="0.25">
      <c r="A4" s="469" t="s">
        <v>2246</v>
      </c>
      <c r="B4" s="81" t="s">
        <v>382</v>
      </c>
      <c r="C4" s="81" t="s">
        <v>383</v>
      </c>
      <c r="D4" s="81" t="s">
        <v>382</v>
      </c>
      <c r="E4" s="81" t="s">
        <v>383</v>
      </c>
      <c r="F4" s="81" t="s">
        <v>382</v>
      </c>
      <c r="G4" s="82" t="s">
        <v>383</v>
      </c>
    </row>
    <row r="5" spans="1:7" ht="17.100000000000001" customHeight="1" x14ac:dyDescent="0.25">
      <c r="A5" s="470"/>
      <c r="B5" s="197" t="s">
        <v>1441</v>
      </c>
      <c r="C5" s="197" t="s">
        <v>163</v>
      </c>
      <c r="D5" s="197" t="s">
        <v>1441</v>
      </c>
      <c r="E5" s="197" t="s">
        <v>163</v>
      </c>
      <c r="F5" s="197" t="s">
        <v>1441</v>
      </c>
      <c r="G5" s="198" t="s">
        <v>163</v>
      </c>
    </row>
    <row r="6" spans="1:7" s="32" customFormat="1" ht="43.5" customHeight="1" x14ac:dyDescent="0.25">
      <c r="A6" s="7"/>
      <c r="B6" s="563" t="s">
        <v>514</v>
      </c>
      <c r="C6" s="564"/>
      <c r="D6" s="563" t="s">
        <v>515</v>
      </c>
      <c r="E6" s="564"/>
      <c r="F6" s="563" t="s">
        <v>516</v>
      </c>
      <c r="G6" s="565"/>
    </row>
    <row r="7" spans="1:7" ht="15.95" customHeight="1" x14ac:dyDescent="0.25">
      <c r="A7" s="8" t="s">
        <v>2249</v>
      </c>
      <c r="B7" s="237">
        <v>14947</v>
      </c>
      <c r="C7" s="237">
        <v>23195495.921</v>
      </c>
      <c r="D7" s="237">
        <v>1179</v>
      </c>
      <c r="E7" s="237">
        <v>6117828.0020000003</v>
      </c>
      <c r="F7" s="378">
        <v>241</v>
      </c>
      <c r="G7" s="378">
        <v>122039.129</v>
      </c>
    </row>
    <row r="8" spans="1:7" ht="15.95" customHeight="1" x14ac:dyDescent="0.25">
      <c r="A8" s="8" t="s">
        <v>2250</v>
      </c>
      <c r="B8" s="237">
        <v>23999</v>
      </c>
      <c r="C8" s="237">
        <v>38562823.946000002</v>
      </c>
      <c r="D8" s="237">
        <v>1788</v>
      </c>
      <c r="E8" s="237">
        <v>6704392.1430000002</v>
      </c>
      <c r="F8" s="378">
        <v>314</v>
      </c>
      <c r="G8" s="378">
        <v>7845160.1239999998</v>
      </c>
    </row>
    <row r="9" spans="1:7" ht="15.95" customHeight="1" x14ac:dyDescent="0.25">
      <c r="A9" s="8" t="s">
        <v>2251</v>
      </c>
      <c r="B9" s="237">
        <v>8970</v>
      </c>
      <c r="C9" s="237">
        <v>9818387.3110000007</v>
      </c>
      <c r="D9" s="237">
        <v>521</v>
      </c>
      <c r="E9" s="237">
        <v>3047960.8709999998</v>
      </c>
      <c r="F9" s="378">
        <v>192</v>
      </c>
      <c r="G9" s="378">
        <v>229397.57399999999</v>
      </c>
    </row>
    <row r="10" spans="1:7" ht="15.95" customHeight="1" x14ac:dyDescent="0.25">
      <c r="A10" s="8" t="s">
        <v>2252</v>
      </c>
      <c r="B10" s="237">
        <v>2227</v>
      </c>
      <c r="C10" s="237">
        <v>1336158.524</v>
      </c>
      <c r="D10" s="237">
        <v>103</v>
      </c>
      <c r="E10" s="237">
        <v>370461.83500000002</v>
      </c>
      <c r="F10" s="378">
        <v>48</v>
      </c>
      <c r="G10" s="378">
        <v>89016.066000000006</v>
      </c>
    </row>
    <row r="11" spans="1:7" ht="15.95" customHeight="1" x14ac:dyDescent="0.25">
      <c r="A11" s="8" t="s">
        <v>2253</v>
      </c>
      <c r="B11" s="237">
        <v>899</v>
      </c>
      <c r="C11" s="237">
        <v>909606.31200000003</v>
      </c>
      <c r="D11" s="237">
        <v>53</v>
      </c>
      <c r="E11" s="237">
        <v>147037.359</v>
      </c>
      <c r="F11" s="378">
        <v>22</v>
      </c>
      <c r="G11" s="378">
        <v>48148.652000000002</v>
      </c>
    </row>
    <row r="12" spans="1:7" ht="15.95" customHeight="1" x14ac:dyDescent="0.25">
      <c r="A12" s="8" t="s">
        <v>2254</v>
      </c>
      <c r="B12" s="237">
        <v>5534</v>
      </c>
      <c r="C12" s="237">
        <v>9747349.8289999999</v>
      </c>
      <c r="D12" s="237">
        <v>373</v>
      </c>
      <c r="E12" s="237">
        <v>3531412.8029999998</v>
      </c>
      <c r="F12" s="378">
        <v>100</v>
      </c>
      <c r="G12" s="378">
        <v>502248.21799999999</v>
      </c>
    </row>
    <row r="13" spans="1:7" ht="15.95" customHeight="1" x14ac:dyDescent="0.25">
      <c r="A13" s="8" t="s">
        <v>2255</v>
      </c>
      <c r="B13" s="237">
        <v>11815</v>
      </c>
      <c r="C13" s="237">
        <v>13428681.058</v>
      </c>
      <c r="D13" s="237">
        <v>785</v>
      </c>
      <c r="E13" s="237">
        <v>1982787.5390000001</v>
      </c>
      <c r="F13" s="378">
        <v>326</v>
      </c>
      <c r="G13" s="378">
        <v>1568810.04</v>
      </c>
    </row>
    <row r="14" spans="1:7" ht="15.95" customHeight="1" x14ac:dyDescent="0.25">
      <c r="A14" s="8" t="s">
        <v>2256</v>
      </c>
      <c r="B14" s="237">
        <v>1079</v>
      </c>
      <c r="C14" s="237">
        <v>645210.772</v>
      </c>
      <c r="D14" s="237">
        <v>88</v>
      </c>
      <c r="E14" s="237">
        <v>214822.34599999999</v>
      </c>
      <c r="F14" s="378">
        <v>42</v>
      </c>
      <c r="G14" s="378">
        <v>34204.355000000003</v>
      </c>
    </row>
    <row r="15" spans="1:7" ht="15.95" customHeight="1" x14ac:dyDescent="0.25">
      <c r="A15" s="8" t="s">
        <v>2257</v>
      </c>
      <c r="B15" s="237">
        <v>8445</v>
      </c>
      <c r="C15" s="237">
        <v>6295635.3779999996</v>
      </c>
      <c r="D15" s="237">
        <v>795</v>
      </c>
      <c r="E15" s="237">
        <v>2100111.0279999999</v>
      </c>
      <c r="F15" s="378">
        <v>211</v>
      </c>
      <c r="G15" s="378">
        <v>427669.43400000001</v>
      </c>
    </row>
    <row r="16" spans="1:7" ht="15.95" customHeight="1" x14ac:dyDescent="0.25">
      <c r="A16" s="8" t="s">
        <v>2258</v>
      </c>
      <c r="B16" s="237">
        <v>30338</v>
      </c>
      <c r="C16" s="237">
        <v>74094870.147</v>
      </c>
      <c r="D16" s="237">
        <v>1898</v>
      </c>
      <c r="E16" s="237">
        <v>9851138.8330000006</v>
      </c>
      <c r="F16" s="378">
        <v>430</v>
      </c>
      <c r="G16" s="378">
        <v>44025260.218999997</v>
      </c>
    </row>
    <row r="17" spans="1:7" ht="15.95" customHeight="1" x14ac:dyDescent="0.25">
      <c r="A17" s="8" t="s">
        <v>2259</v>
      </c>
      <c r="B17" s="237">
        <v>4581</v>
      </c>
      <c r="C17" s="237">
        <v>5224901.3090000004</v>
      </c>
      <c r="D17" s="237">
        <v>317</v>
      </c>
      <c r="E17" s="237">
        <v>814827.81200000003</v>
      </c>
      <c r="F17" s="411" t="s">
        <v>3410</v>
      </c>
      <c r="G17" s="411" t="s">
        <v>3410</v>
      </c>
    </row>
    <row r="18" spans="1:7" ht="15.95" customHeight="1" x14ac:dyDescent="0.25">
      <c r="A18" s="8" t="s">
        <v>154</v>
      </c>
      <c r="B18" s="237">
        <v>1024</v>
      </c>
      <c r="C18" s="237">
        <v>1115517.4110000001</v>
      </c>
      <c r="D18" s="237">
        <v>62</v>
      </c>
      <c r="E18" s="237">
        <v>308240.78899999999</v>
      </c>
      <c r="F18" s="378">
        <v>28</v>
      </c>
      <c r="G18" s="378">
        <v>50228.01</v>
      </c>
    </row>
    <row r="19" spans="1:7" ht="15.95" customHeight="1" x14ac:dyDescent="0.25">
      <c r="A19" s="8" t="s">
        <v>155</v>
      </c>
      <c r="B19" s="237">
        <v>3842</v>
      </c>
      <c r="C19" s="237">
        <v>2885277.7650000001</v>
      </c>
      <c r="D19" s="237">
        <v>245</v>
      </c>
      <c r="E19" s="237">
        <v>679656.42200000002</v>
      </c>
      <c r="F19" s="378">
        <v>87</v>
      </c>
      <c r="G19" s="378">
        <v>179442.88399999999</v>
      </c>
    </row>
    <row r="20" spans="1:7" ht="15.95" customHeight="1" x14ac:dyDescent="0.25">
      <c r="A20" s="8" t="s">
        <v>156</v>
      </c>
      <c r="B20" s="237">
        <v>1273</v>
      </c>
      <c r="C20" s="237">
        <v>733836.3</v>
      </c>
      <c r="D20" s="237">
        <v>90</v>
      </c>
      <c r="E20" s="237">
        <v>164914.671</v>
      </c>
      <c r="F20" s="378">
        <v>28</v>
      </c>
      <c r="G20" s="378">
        <v>33307.925999999999</v>
      </c>
    </row>
    <row r="21" spans="1:7" ht="15.95" customHeight="1" x14ac:dyDescent="0.25">
      <c r="A21" s="8" t="s">
        <v>157</v>
      </c>
      <c r="B21" s="237">
        <v>3647</v>
      </c>
      <c r="C21" s="237">
        <v>5562004.6310000001</v>
      </c>
      <c r="D21" s="237">
        <v>280</v>
      </c>
      <c r="E21" s="237">
        <v>339850.47899999999</v>
      </c>
      <c r="F21" s="411" t="s">
        <v>3410</v>
      </c>
      <c r="G21" s="411" t="s">
        <v>3410</v>
      </c>
    </row>
    <row r="22" spans="1:7" ht="15.95" customHeight="1" x14ac:dyDescent="0.25">
      <c r="A22" s="8" t="s">
        <v>158</v>
      </c>
      <c r="B22" s="237">
        <v>1557</v>
      </c>
      <c r="C22" s="237">
        <v>862693.84</v>
      </c>
      <c r="D22" s="237">
        <v>87</v>
      </c>
      <c r="E22" s="237">
        <v>108172.412</v>
      </c>
      <c r="F22" s="411" t="s">
        <v>3410</v>
      </c>
      <c r="G22" s="411" t="s">
        <v>3410</v>
      </c>
    </row>
    <row r="23" spans="1:7" ht="15.95" customHeight="1" x14ac:dyDescent="0.25">
      <c r="A23" s="251" t="s">
        <v>159</v>
      </c>
      <c r="B23" s="237">
        <v>124177</v>
      </c>
      <c r="C23" s="237">
        <v>194418450.454</v>
      </c>
      <c r="D23" s="237">
        <v>8664</v>
      </c>
      <c r="E23" s="237">
        <v>36483615.343999997</v>
      </c>
      <c r="F23" s="378">
        <v>2234</v>
      </c>
      <c r="G23" s="378">
        <v>60653177.674000002</v>
      </c>
    </row>
    <row r="24" spans="1:7" ht="15" customHeight="1" x14ac:dyDescent="0.25">
      <c r="A24" s="201"/>
      <c r="B24" s="239"/>
      <c r="C24" s="239"/>
      <c r="D24" s="239"/>
      <c r="E24" s="239"/>
      <c r="F24" s="239"/>
      <c r="G24" s="239"/>
    </row>
    <row r="25" spans="1:7" s="32" customFormat="1" ht="43.5" customHeight="1" x14ac:dyDescent="0.25">
      <c r="A25" s="7"/>
      <c r="B25" s="563" t="s">
        <v>517</v>
      </c>
      <c r="C25" s="564"/>
      <c r="D25" s="563" t="s">
        <v>3367</v>
      </c>
      <c r="E25" s="564"/>
      <c r="F25" s="563" t="s">
        <v>518</v>
      </c>
      <c r="G25" s="565"/>
    </row>
    <row r="26" spans="1:7" ht="15.95" customHeight="1" x14ac:dyDescent="0.25">
      <c r="A26" s="8" t="s">
        <v>2249</v>
      </c>
      <c r="B26" s="237">
        <v>10432</v>
      </c>
      <c r="C26" s="237">
        <v>15381053.617000001</v>
      </c>
      <c r="D26" s="237">
        <v>4039</v>
      </c>
      <c r="E26" s="237">
        <v>8133118.3629999999</v>
      </c>
      <c r="F26" s="237">
        <v>45470</v>
      </c>
      <c r="G26" s="237">
        <v>12650768.772</v>
      </c>
    </row>
    <row r="27" spans="1:7" ht="15.95" customHeight="1" x14ac:dyDescent="0.25">
      <c r="A27" s="8" t="s">
        <v>2250</v>
      </c>
      <c r="B27" s="237">
        <v>16445</v>
      </c>
      <c r="C27" s="237">
        <v>14778570.071</v>
      </c>
      <c r="D27" s="237">
        <v>5116</v>
      </c>
      <c r="E27" s="237">
        <v>11474624.055</v>
      </c>
      <c r="F27" s="237">
        <v>55675</v>
      </c>
      <c r="G27" s="237">
        <v>25634727.175000001</v>
      </c>
    </row>
    <row r="28" spans="1:7" ht="15.95" customHeight="1" x14ac:dyDescent="0.25">
      <c r="A28" s="8" t="s">
        <v>2251</v>
      </c>
      <c r="B28" s="237">
        <v>5437</v>
      </c>
      <c r="C28" s="237">
        <v>3258794.642</v>
      </c>
      <c r="D28" s="237">
        <v>1012</v>
      </c>
      <c r="E28" s="237">
        <v>977847.99399999995</v>
      </c>
      <c r="F28" s="237">
        <v>11454</v>
      </c>
      <c r="G28" s="237">
        <v>10845771.399</v>
      </c>
    </row>
    <row r="29" spans="1:7" ht="15.95" customHeight="1" x14ac:dyDescent="0.25">
      <c r="A29" s="8" t="s">
        <v>2252</v>
      </c>
      <c r="B29" s="237">
        <v>1487</v>
      </c>
      <c r="C29" s="237">
        <v>616689.08200000005</v>
      </c>
      <c r="D29" s="237">
        <v>429</v>
      </c>
      <c r="E29" s="237">
        <v>178841.492</v>
      </c>
      <c r="F29" s="237">
        <v>5033</v>
      </c>
      <c r="G29" s="237">
        <v>4069412.8620000002</v>
      </c>
    </row>
    <row r="30" spans="1:7" ht="15.95" customHeight="1" x14ac:dyDescent="0.25">
      <c r="A30" s="8" t="s">
        <v>2253</v>
      </c>
      <c r="B30" s="237">
        <v>589</v>
      </c>
      <c r="C30" s="237">
        <v>482181.505</v>
      </c>
      <c r="D30" s="237">
        <v>240</v>
      </c>
      <c r="E30" s="237">
        <v>402832.571</v>
      </c>
      <c r="F30" s="237">
        <v>2089</v>
      </c>
      <c r="G30" s="237">
        <v>1797168.398</v>
      </c>
    </row>
    <row r="31" spans="1:7" ht="15.95" customHeight="1" x14ac:dyDescent="0.25">
      <c r="A31" s="8" t="s">
        <v>2254</v>
      </c>
      <c r="B31" s="237">
        <v>3376</v>
      </c>
      <c r="C31" s="237">
        <v>2971323.6740000001</v>
      </c>
      <c r="D31" s="237">
        <v>1208</v>
      </c>
      <c r="E31" s="237">
        <v>4744973.7939999998</v>
      </c>
      <c r="F31" s="237">
        <v>7828</v>
      </c>
      <c r="G31" s="237">
        <v>8347582.6629999997</v>
      </c>
    </row>
    <row r="32" spans="1:7" ht="15.95" customHeight="1" x14ac:dyDescent="0.25">
      <c r="A32" s="8" t="s">
        <v>2255</v>
      </c>
      <c r="B32" s="237">
        <v>8115</v>
      </c>
      <c r="C32" s="237">
        <v>8235863.3169999998</v>
      </c>
      <c r="D32" s="237">
        <v>2352</v>
      </c>
      <c r="E32" s="237">
        <v>25827533.938999999</v>
      </c>
      <c r="F32" s="237">
        <v>24080</v>
      </c>
      <c r="G32" s="237">
        <v>12474466.242000001</v>
      </c>
    </row>
    <row r="33" spans="1:7" ht="15.95" customHeight="1" x14ac:dyDescent="0.25">
      <c r="A33" s="8" t="s">
        <v>2256</v>
      </c>
      <c r="B33" s="237">
        <v>750</v>
      </c>
      <c r="C33" s="237">
        <v>278811.35600000003</v>
      </c>
      <c r="D33" s="237">
        <v>253</v>
      </c>
      <c r="E33" s="237">
        <v>717229.89</v>
      </c>
      <c r="F33" s="237">
        <v>3865</v>
      </c>
      <c r="G33" s="237">
        <v>2491056.2390000001</v>
      </c>
    </row>
    <row r="34" spans="1:7" ht="15.95" customHeight="1" x14ac:dyDescent="0.25">
      <c r="A34" s="8" t="s">
        <v>2257</v>
      </c>
      <c r="B34" s="237">
        <v>4880</v>
      </c>
      <c r="C34" s="237">
        <v>2849649.585</v>
      </c>
      <c r="D34" s="237">
        <v>1897</v>
      </c>
      <c r="E34" s="237">
        <v>1348591.9140000001</v>
      </c>
      <c r="F34" s="237">
        <v>24645</v>
      </c>
      <c r="G34" s="237">
        <v>5960922.3770000003</v>
      </c>
    </row>
    <row r="35" spans="1:7" ht="15.95" customHeight="1" x14ac:dyDescent="0.25">
      <c r="A35" s="8" t="s">
        <v>2258</v>
      </c>
      <c r="B35" s="237">
        <v>16268</v>
      </c>
      <c r="C35" s="237">
        <v>11206579.559</v>
      </c>
      <c r="D35" s="237">
        <v>4698</v>
      </c>
      <c r="E35" s="237">
        <v>7405563.1859999998</v>
      </c>
      <c r="F35" s="237">
        <v>69120</v>
      </c>
      <c r="G35" s="237">
        <v>32707556.296</v>
      </c>
    </row>
    <row r="36" spans="1:7" ht="15.95" customHeight="1" x14ac:dyDescent="0.25">
      <c r="A36" s="8" t="s">
        <v>2259</v>
      </c>
      <c r="B36" s="237">
        <v>3325</v>
      </c>
      <c r="C36" s="237">
        <v>1603193.821</v>
      </c>
      <c r="D36" s="237">
        <v>1003</v>
      </c>
      <c r="E36" s="237">
        <v>1795940.6850000001</v>
      </c>
      <c r="F36" s="237">
        <v>14440</v>
      </c>
      <c r="G36" s="237">
        <v>3114895.622</v>
      </c>
    </row>
    <row r="37" spans="1:7" ht="15.95" customHeight="1" x14ac:dyDescent="0.25">
      <c r="A37" s="8" t="s">
        <v>154</v>
      </c>
      <c r="B37" s="237">
        <v>717</v>
      </c>
      <c r="C37" s="237">
        <v>672340.06700000004</v>
      </c>
      <c r="D37" s="237">
        <v>306</v>
      </c>
      <c r="E37" s="237">
        <v>254194.54199999999</v>
      </c>
      <c r="F37" s="237">
        <v>4480</v>
      </c>
      <c r="G37" s="237">
        <v>3906705.8930000002</v>
      </c>
    </row>
    <row r="38" spans="1:7" ht="15.95" customHeight="1" x14ac:dyDescent="0.25">
      <c r="A38" s="8" t="s">
        <v>155</v>
      </c>
      <c r="B38" s="237">
        <v>2471</v>
      </c>
      <c r="C38" s="237">
        <v>1595286.686</v>
      </c>
      <c r="D38" s="237">
        <v>908</v>
      </c>
      <c r="E38" s="237">
        <v>620282.16599999997</v>
      </c>
      <c r="F38" s="237">
        <v>8584</v>
      </c>
      <c r="G38" s="237">
        <v>5063959.4289999995</v>
      </c>
    </row>
    <row r="39" spans="1:7" ht="15.95" customHeight="1" x14ac:dyDescent="0.25">
      <c r="A39" s="8" t="s">
        <v>156</v>
      </c>
      <c r="B39" s="237">
        <v>811</v>
      </c>
      <c r="C39" s="237">
        <v>386785.03899999999</v>
      </c>
      <c r="D39" s="237">
        <v>333</v>
      </c>
      <c r="E39" s="237">
        <v>256826.30900000001</v>
      </c>
      <c r="F39" s="237">
        <v>3392</v>
      </c>
      <c r="G39" s="237">
        <v>1344738.1240000001</v>
      </c>
    </row>
    <row r="40" spans="1:7" ht="15.95" customHeight="1" x14ac:dyDescent="0.25">
      <c r="A40" s="8" t="s">
        <v>157</v>
      </c>
      <c r="B40" s="237">
        <v>2181</v>
      </c>
      <c r="C40" s="237">
        <v>1292754.5649999999</v>
      </c>
      <c r="D40" s="237">
        <v>994</v>
      </c>
      <c r="E40" s="237">
        <v>1717619.6629999999</v>
      </c>
      <c r="F40" s="237">
        <v>10302</v>
      </c>
      <c r="G40" s="237">
        <v>5010771.5029999996</v>
      </c>
    </row>
    <row r="41" spans="1:7" ht="15.95" customHeight="1" x14ac:dyDescent="0.25">
      <c r="A41" s="8" t="s">
        <v>158</v>
      </c>
      <c r="B41" s="237">
        <v>1050</v>
      </c>
      <c r="C41" s="237">
        <v>444138.67</v>
      </c>
      <c r="D41" s="237">
        <v>397</v>
      </c>
      <c r="E41" s="237">
        <v>763983.76800000004</v>
      </c>
      <c r="F41" s="237">
        <v>4094</v>
      </c>
      <c r="G41" s="237">
        <v>2430928.9610000001</v>
      </c>
    </row>
    <row r="42" spans="1:7" ht="15.95" customHeight="1" x14ac:dyDescent="0.25">
      <c r="A42" s="251" t="s">
        <v>159</v>
      </c>
      <c r="B42" s="237">
        <v>78334</v>
      </c>
      <c r="C42" s="237">
        <v>66054015.255999997</v>
      </c>
      <c r="D42" s="237">
        <v>25185</v>
      </c>
      <c r="E42" s="237">
        <v>66620004.331</v>
      </c>
      <c r="F42" s="237">
        <v>294551</v>
      </c>
      <c r="G42" s="237">
        <v>137851431.95500001</v>
      </c>
    </row>
    <row r="43" spans="1:7" ht="15" customHeight="1" x14ac:dyDescent="0.25">
      <c r="A43" s="201"/>
      <c r="B43" s="239"/>
      <c r="C43" s="239"/>
      <c r="D43" s="239"/>
      <c r="E43" s="239"/>
      <c r="F43" s="239"/>
      <c r="G43" s="239"/>
    </row>
    <row r="44" spans="1:7" s="32" customFormat="1" ht="43.5" customHeight="1" x14ac:dyDescent="0.25">
      <c r="A44" s="7"/>
      <c r="B44" s="563" t="s">
        <v>164</v>
      </c>
      <c r="C44" s="564"/>
      <c r="D44" s="563" t="s">
        <v>520</v>
      </c>
      <c r="E44" s="564"/>
      <c r="F44" s="563" t="s">
        <v>521</v>
      </c>
      <c r="G44" s="565"/>
    </row>
    <row r="45" spans="1:7" ht="15.95" customHeight="1" x14ac:dyDescent="0.25">
      <c r="A45" s="8" t="s">
        <v>2249</v>
      </c>
      <c r="B45" s="237">
        <v>36501</v>
      </c>
      <c r="C45" s="237">
        <v>7869839.5319999997</v>
      </c>
      <c r="D45" s="237">
        <v>63141</v>
      </c>
      <c r="E45" s="237">
        <v>30963698.155999999</v>
      </c>
      <c r="F45" s="237">
        <v>15626</v>
      </c>
      <c r="G45" s="237">
        <v>6918476.7719999999</v>
      </c>
    </row>
    <row r="46" spans="1:7" ht="15.95" customHeight="1" x14ac:dyDescent="0.25">
      <c r="A46" s="8" t="s">
        <v>2250</v>
      </c>
      <c r="B46" s="237">
        <v>44027</v>
      </c>
      <c r="C46" s="237">
        <v>15822396.876</v>
      </c>
      <c r="D46" s="237">
        <v>86869</v>
      </c>
      <c r="E46" s="237">
        <v>45673422.228</v>
      </c>
      <c r="F46" s="237">
        <v>20862</v>
      </c>
      <c r="G46" s="237">
        <v>7651767.6310000001</v>
      </c>
    </row>
    <row r="47" spans="1:7" ht="15.95" customHeight="1" x14ac:dyDescent="0.25">
      <c r="A47" s="8" t="s">
        <v>2251</v>
      </c>
      <c r="B47" s="237">
        <v>5989</v>
      </c>
      <c r="C47" s="237">
        <v>6767756.892</v>
      </c>
      <c r="D47" s="237">
        <v>32231</v>
      </c>
      <c r="E47" s="237">
        <v>11990951.427999999</v>
      </c>
      <c r="F47" s="237">
        <v>7622</v>
      </c>
      <c r="G47" s="237">
        <v>3213863.2310000001</v>
      </c>
    </row>
    <row r="48" spans="1:7" ht="15.95" customHeight="1" x14ac:dyDescent="0.25">
      <c r="A48" s="8" t="s">
        <v>2252</v>
      </c>
      <c r="B48" s="237">
        <v>3457</v>
      </c>
      <c r="C48" s="237">
        <v>2761684.716</v>
      </c>
      <c r="D48" s="237">
        <v>10688</v>
      </c>
      <c r="E48" s="237">
        <v>3301064.2080000001</v>
      </c>
      <c r="F48" s="237">
        <v>2296</v>
      </c>
      <c r="G48" s="237">
        <v>438503.185</v>
      </c>
    </row>
    <row r="49" spans="1:7" ht="15.95" customHeight="1" x14ac:dyDescent="0.25">
      <c r="A49" s="8" t="s">
        <v>2253</v>
      </c>
      <c r="B49" s="237">
        <v>1488</v>
      </c>
      <c r="C49" s="237">
        <v>842796.88600000006</v>
      </c>
      <c r="D49" s="237">
        <v>3728</v>
      </c>
      <c r="E49" s="237">
        <v>2477795.338</v>
      </c>
      <c r="F49" s="237">
        <v>1093</v>
      </c>
      <c r="G49" s="237">
        <v>475364.88799999998</v>
      </c>
    </row>
    <row r="50" spans="1:7" ht="15.95" customHeight="1" x14ac:dyDescent="0.25">
      <c r="A50" s="8" t="s">
        <v>2254</v>
      </c>
      <c r="B50" s="237">
        <v>5049</v>
      </c>
      <c r="C50" s="237">
        <v>5330979.3720000004</v>
      </c>
      <c r="D50" s="237">
        <v>20410</v>
      </c>
      <c r="E50" s="237">
        <v>12287222.662</v>
      </c>
      <c r="F50" s="237">
        <v>4525</v>
      </c>
      <c r="G50" s="237">
        <v>2308136.9700000002</v>
      </c>
    </row>
    <row r="51" spans="1:7" ht="15.95" customHeight="1" x14ac:dyDescent="0.25">
      <c r="A51" s="8" t="s">
        <v>2255</v>
      </c>
      <c r="B51" s="237">
        <v>17453</v>
      </c>
      <c r="C51" s="237">
        <v>6380760.8590000002</v>
      </c>
      <c r="D51" s="237">
        <v>42149</v>
      </c>
      <c r="E51" s="237">
        <v>30527685.846999999</v>
      </c>
      <c r="F51" s="237">
        <v>10487</v>
      </c>
      <c r="G51" s="237">
        <v>5375653.2939999998</v>
      </c>
    </row>
    <row r="52" spans="1:7" ht="15.95" customHeight="1" x14ac:dyDescent="0.25">
      <c r="A52" s="8" t="s">
        <v>2256</v>
      </c>
      <c r="B52" s="237">
        <v>2739</v>
      </c>
      <c r="C52" s="237">
        <v>1925309.6270000001</v>
      </c>
      <c r="D52" s="237">
        <v>6273</v>
      </c>
      <c r="E52" s="237">
        <v>2583161.8360000001</v>
      </c>
      <c r="F52" s="237">
        <v>1435</v>
      </c>
      <c r="G52" s="237">
        <v>341634.788</v>
      </c>
    </row>
    <row r="53" spans="1:7" ht="15.95" customHeight="1" x14ac:dyDescent="0.25">
      <c r="A53" s="8" t="s">
        <v>2257</v>
      </c>
      <c r="B53" s="237">
        <v>19501</v>
      </c>
      <c r="C53" s="237">
        <v>4145264.8160000001</v>
      </c>
      <c r="D53" s="237">
        <v>35493</v>
      </c>
      <c r="E53" s="237">
        <v>13060966.046</v>
      </c>
      <c r="F53" s="237">
        <v>8702</v>
      </c>
      <c r="G53" s="237">
        <v>3060465.452</v>
      </c>
    </row>
    <row r="54" spans="1:7" ht="15.95" customHeight="1" x14ac:dyDescent="0.25">
      <c r="A54" s="8" t="s">
        <v>2258</v>
      </c>
      <c r="B54" s="237">
        <v>55495</v>
      </c>
      <c r="C54" s="237">
        <v>23306092.285999998</v>
      </c>
      <c r="D54" s="237">
        <v>103135</v>
      </c>
      <c r="E54" s="237">
        <v>45304379.472999997</v>
      </c>
      <c r="F54" s="237">
        <v>26018</v>
      </c>
      <c r="G54" s="237">
        <v>10282636.517999999</v>
      </c>
    </row>
    <row r="55" spans="1:7" ht="15.95" customHeight="1" x14ac:dyDescent="0.25">
      <c r="A55" s="8" t="s">
        <v>2259</v>
      </c>
      <c r="B55" s="237">
        <v>11635</v>
      </c>
      <c r="C55" s="237">
        <v>1989936.659</v>
      </c>
      <c r="D55" s="237">
        <v>19108</v>
      </c>
      <c r="E55" s="237">
        <v>6587435.4469999997</v>
      </c>
      <c r="F55" s="237">
        <v>4944</v>
      </c>
      <c r="G55" s="237">
        <v>1488672.5009999999</v>
      </c>
    </row>
    <row r="56" spans="1:7" ht="15.95" customHeight="1" x14ac:dyDescent="0.25">
      <c r="A56" s="8" t="s">
        <v>154</v>
      </c>
      <c r="B56" s="237">
        <v>3971</v>
      </c>
      <c r="C56" s="237">
        <v>3629420.358</v>
      </c>
      <c r="D56" s="237">
        <v>4443</v>
      </c>
      <c r="E56" s="237">
        <v>1915076.1839999999</v>
      </c>
      <c r="F56" s="237">
        <v>1343</v>
      </c>
      <c r="G56" s="237">
        <v>400391.88099999999</v>
      </c>
    </row>
    <row r="57" spans="1:7" ht="15.95" customHeight="1" x14ac:dyDescent="0.25">
      <c r="A57" s="8" t="s">
        <v>155</v>
      </c>
      <c r="B57" s="237">
        <v>5881</v>
      </c>
      <c r="C57" s="237">
        <v>4120717.378</v>
      </c>
      <c r="D57" s="237">
        <v>18207</v>
      </c>
      <c r="E57" s="237">
        <v>6845989.642</v>
      </c>
      <c r="F57" s="237">
        <v>4310</v>
      </c>
      <c r="G57" s="237">
        <v>1058914.557</v>
      </c>
    </row>
    <row r="58" spans="1:7" ht="15.95" customHeight="1" x14ac:dyDescent="0.25">
      <c r="A58" s="8" t="s">
        <v>156</v>
      </c>
      <c r="B58" s="237">
        <v>2376</v>
      </c>
      <c r="C58" s="237">
        <v>1096813.243</v>
      </c>
      <c r="D58" s="237">
        <v>7559</v>
      </c>
      <c r="E58" s="237">
        <v>2074640.5</v>
      </c>
      <c r="F58" s="237">
        <v>1905</v>
      </c>
      <c r="G58" s="237">
        <v>422671.10600000003</v>
      </c>
    </row>
    <row r="59" spans="1:7" ht="15.95" customHeight="1" x14ac:dyDescent="0.25">
      <c r="A59" s="8" t="s">
        <v>157</v>
      </c>
      <c r="B59" s="237">
        <v>7807</v>
      </c>
      <c r="C59" s="237">
        <v>3556808.8420000002</v>
      </c>
      <c r="D59" s="237">
        <v>13192</v>
      </c>
      <c r="E59" s="237">
        <v>4606119.159</v>
      </c>
      <c r="F59" s="237">
        <v>3171</v>
      </c>
      <c r="G59" s="237">
        <v>1085319.5660000001</v>
      </c>
    </row>
    <row r="60" spans="1:7" ht="15.95" customHeight="1" x14ac:dyDescent="0.25">
      <c r="A60" s="8" t="s">
        <v>158</v>
      </c>
      <c r="B60" s="237">
        <v>3150</v>
      </c>
      <c r="C60" s="237">
        <v>1855229.8810000001</v>
      </c>
      <c r="D60" s="237">
        <v>8118</v>
      </c>
      <c r="E60" s="237">
        <v>3165219.125</v>
      </c>
      <c r="F60" s="237">
        <v>2083</v>
      </c>
      <c r="G60" s="237">
        <v>439490.353</v>
      </c>
    </row>
    <row r="61" spans="1:7" ht="15.95" customHeight="1" x14ac:dyDescent="0.25">
      <c r="A61" s="251" t="s">
        <v>159</v>
      </c>
      <c r="B61" s="237">
        <v>226519</v>
      </c>
      <c r="C61" s="237">
        <v>91401808.223000005</v>
      </c>
      <c r="D61" s="237">
        <v>474744</v>
      </c>
      <c r="E61" s="237">
        <v>223364827.27900001</v>
      </c>
      <c r="F61" s="237">
        <v>116422</v>
      </c>
      <c r="G61" s="237">
        <v>44961962.693000004</v>
      </c>
    </row>
    <row r="62" spans="1:7" x14ac:dyDescent="0.25">
      <c r="A62" s="203"/>
      <c r="B62" s="239"/>
      <c r="C62" s="239"/>
      <c r="D62" s="239"/>
      <c r="E62" s="239"/>
      <c r="F62" s="239"/>
      <c r="G62" s="239"/>
    </row>
    <row r="63" spans="1:7" ht="16.5" x14ac:dyDescent="0.25">
      <c r="A63" s="255" t="s">
        <v>161</v>
      </c>
      <c r="B63" s="18"/>
      <c r="C63" s="18"/>
      <c r="D63" s="18"/>
      <c r="E63" s="18"/>
      <c r="F63" s="18"/>
      <c r="G63" s="18"/>
    </row>
    <row r="64" spans="1:7" ht="16.5" x14ac:dyDescent="0.25">
      <c r="A64" s="255" t="s">
        <v>162</v>
      </c>
      <c r="B64" s="18"/>
      <c r="C64" s="18"/>
      <c r="D64" s="18"/>
      <c r="E64" s="18"/>
      <c r="F64" s="18"/>
      <c r="G64" s="18"/>
    </row>
    <row r="65" spans="1:1" ht="16.5" x14ac:dyDescent="0.25">
      <c r="A65" s="255" t="s">
        <v>3368</v>
      </c>
    </row>
  </sheetData>
  <sheetProtection selectLockedCells="1" selectUnlockedCells="1"/>
  <mergeCells count="12">
    <mergeCell ref="B6:C6"/>
    <mergeCell ref="D6:E6"/>
    <mergeCell ref="F6:G6"/>
    <mergeCell ref="A1:G1"/>
    <mergeCell ref="A2:G2"/>
    <mergeCell ref="A4:A5"/>
    <mergeCell ref="B44:C44"/>
    <mergeCell ref="D44:E44"/>
    <mergeCell ref="F44:G44"/>
    <mergeCell ref="B25:C25"/>
    <mergeCell ref="D25:E25"/>
    <mergeCell ref="F25:G25"/>
  </mergeCells>
  <phoneticPr fontId="12" type="noConversion"/>
  <pageMargins left="0.66929133858267698" right="0.66929133858267698" top="0.66929133858267698" bottom="0.66929133858267698" header="0.511811023622047" footer="0.511811023622047"/>
  <pageSetup paperSize="9" scale="64" orientation="portrait" horizontalDpi="0" verticalDpi="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>
    <pageSetUpPr fitToPage="1"/>
  </sheetPr>
  <dimension ref="A1:EE64"/>
  <sheetViews>
    <sheetView zoomScaleNormal="100" zoomScaleSheetLayoutView="80" workbookViewId="0">
      <selection activeCell="N40" sqref="N40"/>
    </sheetView>
  </sheetViews>
  <sheetFormatPr baseColWidth="10" defaultRowHeight="15.75" x14ac:dyDescent="0.25"/>
  <cols>
    <col min="1" max="1" width="32.7109375" style="87" customWidth="1"/>
    <col min="2" max="2" width="16.7109375" style="87" customWidth="1"/>
    <col min="3" max="3" width="19.7109375" style="87" customWidth="1"/>
    <col min="4" max="4" width="16.7109375" style="87" customWidth="1"/>
    <col min="5" max="5" width="19.7109375" style="87" customWidth="1"/>
    <col min="6" max="6" width="16.7109375" style="87" customWidth="1"/>
    <col min="7" max="7" width="19.7109375" style="87" customWidth="1"/>
    <col min="8" max="16384" width="11.42578125" style="87"/>
  </cols>
  <sheetData>
    <row r="1" spans="1:7" s="102" customFormat="1" ht="18" customHeight="1" x14ac:dyDescent="0.2">
      <c r="A1" s="468" t="s">
        <v>2245</v>
      </c>
      <c r="B1" s="468"/>
      <c r="C1" s="468"/>
      <c r="D1" s="468"/>
      <c r="E1" s="468"/>
      <c r="F1" s="468"/>
      <c r="G1" s="534"/>
    </row>
    <row r="2" spans="1:7" ht="24" customHeight="1" x14ac:dyDescent="0.25">
      <c r="A2" s="502" t="s">
        <v>3394</v>
      </c>
      <c r="B2" s="502"/>
      <c r="C2" s="502"/>
      <c r="D2" s="502"/>
      <c r="E2" s="502"/>
      <c r="F2" s="502"/>
      <c r="G2" s="503"/>
    </row>
    <row r="3" spans="1:7" ht="15.75" customHeight="1" x14ac:dyDescent="0.25">
      <c r="A3" s="196"/>
      <c r="B3" s="196"/>
      <c r="C3" s="196"/>
      <c r="D3" s="220"/>
      <c r="E3" s="220"/>
      <c r="F3" s="220"/>
      <c r="G3" s="221"/>
    </row>
    <row r="4" spans="1:7" ht="36.950000000000003" customHeight="1" x14ac:dyDescent="0.25">
      <c r="A4" s="469" t="s">
        <v>2246</v>
      </c>
      <c r="B4" s="81" t="s">
        <v>382</v>
      </c>
      <c r="C4" s="81" t="s">
        <v>383</v>
      </c>
      <c r="D4" s="81" t="s">
        <v>382</v>
      </c>
      <c r="E4" s="81" t="s">
        <v>383</v>
      </c>
      <c r="F4" s="81" t="s">
        <v>382</v>
      </c>
      <c r="G4" s="82" t="s">
        <v>383</v>
      </c>
    </row>
    <row r="5" spans="1:7" ht="17.100000000000001" customHeight="1" x14ac:dyDescent="0.25">
      <c r="A5" s="470"/>
      <c r="B5" s="197" t="s">
        <v>1441</v>
      </c>
      <c r="C5" s="197" t="s">
        <v>837</v>
      </c>
      <c r="D5" s="197" t="s">
        <v>1441</v>
      </c>
      <c r="E5" s="197" t="s">
        <v>837</v>
      </c>
      <c r="F5" s="197" t="s">
        <v>1441</v>
      </c>
      <c r="G5" s="198" t="s">
        <v>837</v>
      </c>
    </row>
    <row r="6" spans="1:7" s="32" customFormat="1" ht="43.5" customHeight="1" x14ac:dyDescent="0.25">
      <c r="A6" s="7"/>
      <c r="B6" s="563" t="s">
        <v>2247</v>
      </c>
      <c r="C6" s="564"/>
      <c r="D6" s="563" t="s">
        <v>2248</v>
      </c>
      <c r="E6" s="564"/>
      <c r="F6" s="563" t="s">
        <v>1595</v>
      </c>
      <c r="G6" s="565"/>
    </row>
    <row r="7" spans="1:7" ht="15.95" customHeight="1" x14ac:dyDescent="0.25">
      <c r="A7" s="8" t="s">
        <v>2249</v>
      </c>
      <c r="B7" s="237">
        <v>13535</v>
      </c>
      <c r="C7" s="237">
        <v>7519763.9879999999</v>
      </c>
      <c r="D7" s="237">
        <v>20064</v>
      </c>
      <c r="E7" s="237">
        <v>10866273.381999999</v>
      </c>
      <c r="F7" s="237">
        <v>4162</v>
      </c>
      <c r="G7" s="237">
        <v>2937075.1910000001</v>
      </c>
    </row>
    <row r="8" spans="1:7" ht="15.95" customHeight="1" x14ac:dyDescent="0.25">
      <c r="A8" s="8" t="s">
        <v>2250</v>
      </c>
      <c r="B8" s="237">
        <v>18497</v>
      </c>
      <c r="C8" s="237">
        <v>18144940.34</v>
      </c>
      <c r="D8" s="237">
        <v>25419</v>
      </c>
      <c r="E8" s="237">
        <v>11655847.818</v>
      </c>
      <c r="F8" s="237">
        <v>5844</v>
      </c>
      <c r="G8" s="237">
        <v>4254646.983</v>
      </c>
    </row>
    <row r="9" spans="1:7" ht="15.95" customHeight="1" x14ac:dyDescent="0.25">
      <c r="A9" s="8" t="s">
        <v>2251</v>
      </c>
      <c r="B9" s="237">
        <v>6158</v>
      </c>
      <c r="C9" s="237">
        <v>3175481.148</v>
      </c>
      <c r="D9" s="237">
        <v>8556</v>
      </c>
      <c r="E9" s="237">
        <v>2413319.1880000001</v>
      </c>
      <c r="F9" s="237">
        <v>2170</v>
      </c>
      <c r="G9" s="237">
        <v>1392851.162</v>
      </c>
    </row>
    <row r="10" spans="1:7" ht="15.95" customHeight="1" x14ac:dyDescent="0.25">
      <c r="A10" s="8" t="s">
        <v>2252</v>
      </c>
      <c r="B10" s="237">
        <v>1613</v>
      </c>
      <c r="C10" s="237">
        <v>1145776.325</v>
      </c>
      <c r="D10" s="237">
        <v>4104</v>
      </c>
      <c r="E10" s="237">
        <v>1175157.754</v>
      </c>
      <c r="F10" s="237">
        <v>678</v>
      </c>
      <c r="G10" s="237">
        <v>185626.889</v>
      </c>
    </row>
    <row r="11" spans="1:7" ht="15.95" customHeight="1" x14ac:dyDescent="0.25">
      <c r="A11" s="8" t="s">
        <v>2253</v>
      </c>
      <c r="B11" s="237">
        <v>770</v>
      </c>
      <c r="C11" s="237">
        <v>1295059.496</v>
      </c>
      <c r="D11" s="237">
        <v>938</v>
      </c>
      <c r="E11" s="237">
        <v>449798.43699999998</v>
      </c>
      <c r="F11" s="237">
        <v>279</v>
      </c>
      <c r="G11" s="237">
        <v>111673.147</v>
      </c>
    </row>
    <row r="12" spans="1:7" ht="15.95" customHeight="1" x14ac:dyDescent="0.25">
      <c r="A12" s="8" t="s">
        <v>2254</v>
      </c>
      <c r="B12" s="237">
        <v>5429</v>
      </c>
      <c r="C12" s="237">
        <v>4051307.8450000002</v>
      </c>
      <c r="D12" s="237">
        <v>3745</v>
      </c>
      <c r="E12" s="237">
        <v>1859028.112</v>
      </c>
      <c r="F12" s="237">
        <v>1614</v>
      </c>
      <c r="G12" s="237">
        <v>2748068.2080000001</v>
      </c>
    </row>
    <row r="13" spans="1:7" ht="15.95" customHeight="1" x14ac:dyDescent="0.25">
      <c r="A13" s="8" t="s">
        <v>2255</v>
      </c>
      <c r="B13" s="237">
        <v>10625</v>
      </c>
      <c r="C13" s="237">
        <v>15190743.533</v>
      </c>
      <c r="D13" s="237">
        <v>11536</v>
      </c>
      <c r="E13" s="237">
        <v>5133680.2819999997</v>
      </c>
      <c r="F13" s="237">
        <v>3248</v>
      </c>
      <c r="G13" s="237">
        <v>3603002.2230000002</v>
      </c>
    </row>
    <row r="14" spans="1:7" ht="15.95" customHeight="1" x14ac:dyDescent="0.25">
      <c r="A14" s="8" t="s">
        <v>2256</v>
      </c>
      <c r="B14" s="237">
        <v>860</v>
      </c>
      <c r="C14" s="237">
        <v>1209446.8060000001</v>
      </c>
      <c r="D14" s="237">
        <v>2458</v>
      </c>
      <c r="E14" s="237">
        <v>743265.49899999995</v>
      </c>
      <c r="F14" s="237">
        <v>493</v>
      </c>
      <c r="G14" s="237">
        <v>76395.399000000005</v>
      </c>
    </row>
    <row r="15" spans="1:7" ht="15.95" customHeight="1" x14ac:dyDescent="0.25">
      <c r="A15" s="8" t="s">
        <v>2257</v>
      </c>
      <c r="B15" s="237">
        <v>7780</v>
      </c>
      <c r="C15" s="237">
        <v>2375558.3640000001</v>
      </c>
      <c r="D15" s="237">
        <v>11000</v>
      </c>
      <c r="E15" s="237">
        <v>5260955.642</v>
      </c>
      <c r="F15" s="237">
        <v>2565</v>
      </c>
      <c r="G15" s="237">
        <v>933645.26300000004</v>
      </c>
    </row>
    <row r="16" spans="1:7" ht="15.95" customHeight="1" x14ac:dyDescent="0.25">
      <c r="A16" s="8" t="s">
        <v>2258</v>
      </c>
      <c r="B16" s="237">
        <v>23026</v>
      </c>
      <c r="C16" s="237">
        <v>8952727.8579999991</v>
      </c>
      <c r="D16" s="237">
        <v>27443</v>
      </c>
      <c r="E16" s="237">
        <v>12093273.014</v>
      </c>
      <c r="F16" s="237">
        <v>8152</v>
      </c>
      <c r="G16" s="237">
        <v>10082924.223999999</v>
      </c>
    </row>
    <row r="17" spans="1:7" ht="15.95" customHeight="1" x14ac:dyDescent="0.25">
      <c r="A17" s="8" t="s">
        <v>2259</v>
      </c>
      <c r="B17" s="237">
        <v>3507</v>
      </c>
      <c r="C17" s="237">
        <v>1155095.747</v>
      </c>
      <c r="D17" s="237">
        <v>6309</v>
      </c>
      <c r="E17" s="237">
        <v>2735042.338</v>
      </c>
      <c r="F17" s="237">
        <v>1605</v>
      </c>
      <c r="G17" s="237">
        <v>655922.62800000003</v>
      </c>
    </row>
    <row r="18" spans="1:7" ht="15.95" customHeight="1" x14ac:dyDescent="0.25">
      <c r="A18" s="8" t="s">
        <v>154</v>
      </c>
      <c r="B18" s="237">
        <v>786</v>
      </c>
      <c r="C18" s="237">
        <v>633530.745</v>
      </c>
      <c r="D18" s="237">
        <v>1262</v>
      </c>
      <c r="E18" s="237">
        <v>624293.96699999995</v>
      </c>
      <c r="F18" s="237">
        <v>297</v>
      </c>
      <c r="G18" s="237">
        <v>96601.607999999993</v>
      </c>
    </row>
    <row r="19" spans="1:7" ht="15.95" customHeight="1" x14ac:dyDescent="0.25">
      <c r="A19" s="8" t="s">
        <v>155</v>
      </c>
      <c r="B19" s="237">
        <v>2276</v>
      </c>
      <c r="C19" s="237">
        <v>2569300.5210000002</v>
      </c>
      <c r="D19" s="237">
        <v>7148</v>
      </c>
      <c r="E19" s="237">
        <v>2156225.7220000001</v>
      </c>
      <c r="F19" s="237">
        <v>1429</v>
      </c>
      <c r="G19" s="237">
        <v>325515.97200000001</v>
      </c>
    </row>
    <row r="20" spans="1:7" ht="15.95" customHeight="1" x14ac:dyDescent="0.25">
      <c r="A20" s="8" t="s">
        <v>156</v>
      </c>
      <c r="B20" s="237">
        <v>791</v>
      </c>
      <c r="C20" s="237">
        <v>381176.78</v>
      </c>
      <c r="D20" s="237">
        <v>3027</v>
      </c>
      <c r="E20" s="237">
        <v>890268.78700000001</v>
      </c>
      <c r="F20" s="237">
        <v>568</v>
      </c>
      <c r="G20" s="237">
        <v>104039.291</v>
      </c>
    </row>
    <row r="21" spans="1:7" ht="15.95" customHeight="1" x14ac:dyDescent="0.25">
      <c r="A21" s="8" t="s">
        <v>157</v>
      </c>
      <c r="B21" s="237">
        <v>2798</v>
      </c>
      <c r="C21" s="237">
        <v>1403712.068</v>
      </c>
      <c r="D21" s="237">
        <v>3723</v>
      </c>
      <c r="E21" s="237">
        <v>1333239.2039999999</v>
      </c>
      <c r="F21" s="237">
        <v>809</v>
      </c>
      <c r="G21" s="237">
        <v>218831.17300000001</v>
      </c>
    </row>
    <row r="22" spans="1:7" ht="15.95" customHeight="1" x14ac:dyDescent="0.25">
      <c r="A22" s="8" t="s">
        <v>158</v>
      </c>
      <c r="B22" s="237">
        <v>862</v>
      </c>
      <c r="C22" s="237">
        <v>1452927.466</v>
      </c>
      <c r="D22" s="237">
        <v>3280</v>
      </c>
      <c r="E22" s="237">
        <v>878476.63800000004</v>
      </c>
      <c r="F22" s="237">
        <v>541</v>
      </c>
      <c r="G22" s="237">
        <v>111640.851</v>
      </c>
    </row>
    <row r="23" spans="1:7" ht="15.95" customHeight="1" x14ac:dyDescent="0.25">
      <c r="A23" s="251" t="s">
        <v>159</v>
      </c>
      <c r="B23" s="237">
        <v>99313</v>
      </c>
      <c r="C23" s="237">
        <v>70656549.030000001</v>
      </c>
      <c r="D23" s="237">
        <v>140012</v>
      </c>
      <c r="E23" s="237">
        <v>60268145.784000002</v>
      </c>
      <c r="F23" s="237">
        <v>34454</v>
      </c>
      <c r="G23" s="237">
        <v>27838460.212000001</v>
      </c>
    </row>
    <row r="24" spans="1:7" ht="15" customHeight="1" x14ac:dyDescent="0.25">
      <c r="A24" s="201"/>
      <c r="B24" s="238"/>
      <c r="C24" s="239"/>
      <c r="D24" s="239"/>
      <c r="E24" s="239"/>
      <c r="F24" s="239"/>
      <c r="G24" s="239"/>
    </row>
    <row r="25" spans="1:7" s="32" customFormat="1" ht="43.5" customHeight="1" x14ac:dyDescent="0.25">
      <c r="A25" s="7"/>
      <c r="B25" s="563" t="s">
        <v>1596</v>
      </c>
      <c r="C25" s="564"/>
      <c r="D25" s="563" t="s">
        <v>160</v>
      </c>
      <c r="E25" s="564"/>
      <c r="F25" s="563" t="s">
        <v>1598</v>
      </c>
      <c r="G25" s="565"/>
    </row>
    <row r="26" spans="1:7" ht="15.95" customHeight="1" x14ac:dyDescent="0.25">
      <c r="A26" s="8" t="s">
        <v>2249</v>
      </c>
      <c r="B26" s="237">
        <v>20978</v>
      </c>
      <c r="C26" s="237">
        <v>16030405.636</v>
      </c>
      <c r="D26" s="237">
        <v>3055</v>
      </c>
      <c r="E26" s="237">
        <v>4749579.7649999997</v>
      </c>
      <c r="F26" s="237">
        <v>5890</v>
      </c>
      <c r="G26" s="237">
        <v>1338646.003</v>
      </c>
    </row>
    <row r="27" spans="1:7" ht="15.95" customHeight="1" x14ac:dyDescent="0.25">
      <c r="A27" s="8" t="s">
        <v>2250</v>
      </c>
      <c r="B27" s="237">
        <v>31244</v>
      </c>
      <c r="C27" s="237">
        <v>21650145.706</v>
      </c>
      <c r="D27" s="237">
        <v>4960</v>
      </c>
      <c r="E27" s="237">
        <v>7210733.0470000003</v>
      </c>
      <c r="F27" s="237">
        <v>7462</v>
      </c>
      <c r="G27" s="237">
        <v>1618222.61</v>
      </c>
    </row>
    <row r="28" spans="1:7" ht="15.95" customHeight="1" x14ac:dyDescent="0.25">
      <c r="A28" s="8" t="s">
        <v>2251</v>
      </c>
      <c r="B28" s="237">
        <v>9814</v>
      </c>
      <c r="C28" s="237">
        <v>7575645.5920000002</v>
      </c>
      <c r="D28" s="237">
        <v>801</v>
      </c>
      <c r="E28" s="237">
        <v>685856.92599999998</v>
      </c>
      <c r="F28" s="411" t="s">
        <v>3410</v>
      </c>
      <c r="G28" s="411" t="s">
        <v>3410</v>
      </c>
    </row>
    <row r="29" spans="1:7" ht="15.95" customHeight="1" x14ac:dyDescent="0.25">
      <c r="A29" s="8" t="s">
        <v>2252</v>
      </c>
      <c r="B29" s="237">
        <v>6121</v>
      </c>
      <c r="C29" s="237">
        <v>2721862.4419999998</v>
      </c>
      <c r="D29" s="237">
        <v>848</v>
      </c>
      <c r="E29" s="237">
        <v>650732.51</v>
      </c>
      <c r="F29" s="411" t="s">
        <v>3410</v>
      </c>
      <c r="G29" s="411" t="s">
        <v>3410</v>
      </c>
    </row>
    <row r="30" spans="1:7" ht="15.95" customHeight="1" x14ac:dyDescent="0.25">
      <c r="A30" s="8" t="s">
        <v>2253</v>
      </c>
      <c r="B30" s="237">
        <v>1300</v>
      </c>
      <c r="C30" s="237">
        <v>1644132.037</v>
      </c>
      <c r="D30" s="237">
        <v>186</v>
      </c>
      <c r="E30" s="237">
        <v>225245.64600000001</v>
      </c>
      <c r="F30" s="237">
        <v>320</v>
      </c>
      <c r="G30" s="237">
        <v>82922.644</v>
      </c>
    </row>
    <row r="31" spans="1:7" ht="15.95" customHeight="1" x14ac:dyDescent="0.25">
      <c r="A31" s="8" t="s">
        <v>2254</v>
      </c>
      <c r="B31" s="237">
        <v>5293</v>
      </c>
      <c r="C31" s="237">
        <v>7732446.023</v>
      </c>
      <c r="D31" s="237">
        <v>502</v>
      </c>
      <c r="E31" s="237">
        <v>3804813.1090000002</v>
      </c>
      <c r="F31" s="237">
        <v>1433</v>
      </c>
      <c r="G31" s="237">
        <v>615286.77899999998</v>
      </c>
    </row>
    <row r="32" spans="1:7" ht="15.95" customHeight="1" x14ac:dyDescent="0.25">
      <c r="A32" s="8" t="s">
        <v>2255</v>
      </c>
      <c r="B32" s="237">
        <v>15077</v>
      </c>
      <c r="C32" s="237">
        <v>14796406.540999999</v>
      </c>
      <c r="D32" s="237">
        <v>1812</v>
      </c>
      <c r="E32" s="237">
        <v>3091017.2769999998</v>
      </c>
      <c r="F32" s="237">
        <v>3982</v>
      </c>
      <c r="G32" s="237">
        <v>987576.93700000003</v>
      </c>
    </row>
    <row r="33" spans="1:135" ht="15.95" customHeight="1" x14ac:dyDescent="0.25">
      <c r="A33" s="8" t="s">
        <v>2256</v>
      </c>
      <c r="B33" s="237">
        <v>3847</v>
      </c>
      <c r="C33" s="237">
        <v>1276222.4010000001</v>
      </c>
      <c r="D33" s="237">
        <v>534</v>
      </c>
      <c r="E33" s="237">
        <v>335988.69099999999</v>
      </c>
      <c r="F33" s="237">
        <v>654</v>
      </c>
      <c r="G33" s="237">
        <v>139865.16399999999</v>
      </c>
    </row>
    <row r="34" spans="1:135" ht="15.95" customHeight="1" x14ac:dyDescent="0.25">
      <c r="A34" s="8" t="s">
        <v>2257</v>
      </c>
      <c r="B34" s="237">
        <v>14062</v>
      </c>
      <c r="C34" s="237">
        <v>11453460.538000001</v>
      </c>
      <c r="D34" s="237">
        <v>2290</v>
      </c>
      <c r="E34" s="237">
        <v>3041131.6320000002</v>
      </c>
      <c r="F34" s="237">
        <v>4029</v>
      </c>
      <c r="G34" s="237">
        <v>785154.77500000002</v>
      </c>
    </row>
    <row r="35" spans="1:135" ht="15.95" customHeight="1" x14ac:dyDescent="0.25">
      <c r="A35" s="8" t="s">
        <v>2258</v>
      </c>
      <c r="B35" s="237">
        <v>40246</v>
      </c>
      <c r="C35" s="237">
        <v>34953818.987999998</v>
      </c>
      <c r="D35" s="237">
        <v>5599</v>
      </c>
      <c r="E35" s="237">
        <v>9170816.0940000005</v>
      </c>
      <c r="F35" s="237">
        <v>9858</v>
      </c>
      <c r="G35" s="237">
        <v>2493241.9759999998</v>
      </c>
    </row>
    <row r="36" spans="1:135" ht="15.95" customHeight="1" x14ac:dyDescent="0.25">
      <c r="A36" s="8" t="s">
        <v>2259</v>
      </c>
      <c r="B36" s="237">
        <v>8206</v>
      </c>
      <c r="C36" s="237">
        <v>3643202.2689999999</v>
      </c>
      <c r="D36" s="237">
        <v>1217</v>
      </c>
      <c r="E36" s="237">
        <v>609943.59</v>
      </c>
      <c r="F36" s="237">
        <v>1937</v>
      </c>
      <c r="G36" s="237">
        <v>271195.28399999999</v>
      </c>
    </row>
    <row r="37" spans="1:135" ht="15.95" customHeight="1" x14ac:dyDescent="0.25">
      <c r="A37" s="8" t="s">
        <v>154</v>
      </c>
      <c r="B37" s="237">
        <v>1715</v>
      </c>
      <c r="C37" s="237">
        <v>1075376.817</v>
      </c>
      <c r="D37" s="237">
        <v>295</v>
      </c>
      <c r="E37" s="237">
        <v>149930.49100000001</v>
      </c>
      <c r="F37" s="237">
        <v>449</v>
      </c>
      <c r="G37" s="237">
        <v>92100.236999999994</v>
      </c>
    </row>
    <row r="38" spans="1:135" ht="15.95" customHeight="1" x14ac:dyDescent="0.25">
      <c r="A38" s="8" t="s">
        <v>155</v>
      </c>
      <c r="B38" s="237">
        <v>8347</v>
      </c>
      <c r="C38" s="237">
        <v>3396208.986</v>
      </c>
      <c r="D38" s="237">
        <v>1023</v>
      </c>
      <c r="E38" s="237">
        <v>611963.89899999998</v>
      </c>
      <c r="F38" s="237">
        <v>1704</v>
      </c>
      <c r="G38" s="237">
        <v>525194.46499999997</v>
      </c>
    </row>
    <row r="39" spans="1:135" ht="15.95" customHeight="1" x14ac:dyDescent="0.25">
      <c r="A39" s="8" t="s">
        <v>156</v>
      </c>
      <c r="B39" s="237">
        <v>3707</v>
      </c>
      <c r="C39" s="237">
        <v>1538735.253</v>
      </c>
      <c r="D39" s="237">
        <v>471</v>
      </c>
      <c r="E39" s="237">
        <v>343043.63900000002</v>
      </c>
      <c r="F39" s="237">
        <v>746</v>
      </c>
      <c r="G39" s="237">
        <v>175933.24799999999</v>
      </c>
    </row>
    <row r="40" spans="1:135" ht="15.95" customHeight="1" x14ac:dyDescent="0.25">
      <c r="A40" s="8" t="s">
        <v>157</v>
      </c>
      <c r="B40" s="237">
        <v>6915</v>
      </c>
      <c r="C40" s="237">
        <v>3381961.8339999998</v>
      </c>
      <c r="D40" s="237">
        <v>1046</v>
      </c>
      <c r="E40" s="237">
        <v>651357.54500000004</v>
      </c>
      <c r="F40" s="237">
        <v>1593</v>
      </c>
      <c r="G40" s="237">
        <v>236463.83</v>
      </c>
    </row>
    <row r="41" spans="1:135" ht="15.95" customHeight="1" x14ac:dyDescent="0.25">
      <c r="A41" s="8" t="s">
        <v>158</v>
      </c>
      <c r="B41" s="237">
        <v>4099</v>
      </c>
      <c r="C41" s="237">
        <v>1903274.6340000001</v>
      </c>
      <c r="D41" s="237">
        <v>606</v>
      </c>
      <c r="E41" s="237">
        <v>361788.065</v>
      </c>
      <c r="F41" s="237">
        <v>813</v>
      </c>
      <c r="G41" s="237">
        <v>128529.42200000001</v>
      </c>
    </row>
    <row r="42" spans="1:135" ht="15.95" customHeight="1" x14ac:dyDescent="0.25">
      <c r="A42" s="251" t="s">
        <v>159</v>
      </c>
      <c r="B42" s="237">
        <v>180971</v>
      </c>
      <c r="C42" s="237">
        <v>134773305.697</v>
      </c>
      <c r="D42" s="237">
        <v>25245</v>
      </c>
      <c r="E42" s="237">
        <v>35693941.925999999</v>
      </c>
      <c r="F42" s="237">
        <v>44510</v>
      </c>
      <c r="G42" s="237">
        <v>10320809.444</v>
      </c>
    </row>
    <row r="43" spans="1:135" ht="15" customHeight="1" x14ac:dyDescent="0.25">
      <c r="A43" s="201"/>
      <c r="B43" s="239"/>
      <c r="C43" s="239"/>
      <c r="D43" s="239"/>
      <c r="E43" s="239"/>
      <c r="F43" s="239"/>
      <c r="G43" s="239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  <c r="BD43" s="32"/>
      <c r="BE43" s="32"/>
      <c r="BF43" s="32"/>
      <c r="BG43" s="32"/>
      <c r="BH43" s="32"/>
      <c r="BI43" s="32"/>
      <c r="BJ43" s="32"/>
      <c r="BK43" s="32"/>
      <c r="BL43" s="32"/>
      <c r="BM43" s="32"/>
      <c r="BN43" s="32"/>
      <c r="BO43" s="32"/>
      <c r="BP43" s="32"/>
      <c r="BQ43" s="32"/>
      <c r="BR43" s="32"/>
      <c r="BS43" s="32"/>
      <c r="BT43" s="32"/>
      <c r="BU43" s="32"/>
      <c r="BV43" s="32"/>
      <c r="BW43" s="32"/>
      <c r="BX43" s="32"/>
      <c r="BY43" s="32"/>
      <c r="BZ43" s="32"/>
      <c r="CA43" s="32"/>
      <c r="CB43" s="32"/>
      <c r="CC43" s="32"/>
      <c r="CD43" s="32"/>
      <c r="CE43" s="32"/>
      <c r="CF43" s="32"/>
      <c r="CG43" s="32"/>
      <c r="CH43" s="32"/>
      <c r="CI43" s="32"/>
      <c r="CJ43" s="32"/>
      <c r="CK43" s="32"/>
      <c r="CL43" s="32"/>
      <c r="CM43" s="32"/>
      <c r="CN43" s="32"/>
      <c r="CO43" s="32"/>
      <c r="CP43" s="32"/>
      <c r="CQ43" s="32"/>
      <c r="CR43" s="32"/>
      <c r="CS43" s="32"/>
      <c r="CT43" s="32"/>
      <c r="CU43" s="32"/>
      <c r="CV43" s="32"/>
      <c r="CW43" s="32"/>
      <c r="CX43" s="32"/>
      <c r="CY43" s="32"/>
      <c r="CZ43" s="32"/>
      <c r="DA43" s="32"/>
      <c r="DB43" s="32"/>
      <c r="DC43" s="32"/>
      <c r="DD43" s="32"/>
      <c r="DE43" s="32"/>
      <c r="DF43" s="32"/>
      <c r="DG43" s="32"/>
      <c r="DH43" s="32"/>
      <c r="DI43" s="32"/>
      <c r="DJ43" s="32"/>
      <c r="DK43" s="32"/>
      <c r="DL43" s="32"/>
      <c r="DM43" s="32"/>
      <c r="DN43" s="32"/>
      <c r="DO43" s="32"/>
      <c r="DP43" s="32"/>
      <c r="DQ43" s="32"/>
      <c r="DR43" s="32"/>
      <c r="DS43" s="32"/>
      <c r="DT43" s="32"/>
      <c r="DU43" s="32"/>
      <c r="DV43" s="32"/>
      <c r="DW43" s="32"/>
      <c r="DX43" s="32"/>
      <c r="DY43" s="32"/>
      <c r="DZ43" s="32"/>
      <c r="EA43" s="32"/>
      <c r="EB43" s="32"/>
      <c r="EC43" s="32"/>
      <c r="ED43" s="32"/>
      <c r="EE43" s="32"/>
    </row>
    <row r="44" spans="1:135" s="32" customFormat="1" ht="43.5" customHeight="1" x14ac:dyDescent="0.25">
      <c r="A44" s="7"/>
      <c r="B44" s="563" t="s">
        <v>1599</v>
      </c>
      <c r="C44" s="564"/>
      <c r="D44" s="563" t="s">
        <v>1600</v>
      </c>
      <c r="E44" s="564"/>
      <c r="F44" s="563" t="s">
        <v>1601</v>
      </c>
      <c r="G44" s="565"/>
    </row>
    <row r="45" spans="1:135" ht="15.75" customHeight="1" x14ac:dyDescent="0.25">
      <c r="A45" s="8" t="s">
        <v>2249</v>
      </c>
      <c r="B45" s="237">
        <v>6662</v>
      </c>
      <c r="C45" s="237">
        <v>10303833.471000001</v>
      </c>
      <c r="D45" s="237">
        <v>11356</v>
      </c>
      <c r="E45" s="237">
        <v>4252974.7659999998</v>
      </c>
      <c r="F45" s="237">
        <v>32178</v>
      </c>
      <c r="G45" s="237">
        <v>5910436.5800000001</v>
      </c>
    </row>
    <row r="46" spans="1:135" ht="15.75" customHeight="1" x14ac:dyDescent="0.25">
      <c r="A46" s="8" t="s">
        <v>2250</v>
      </c>
      <c r="B46" s="237">
        <v>8716</v>
      </c>
      <c r="C46" s="237">
        <v>18534413.052999999</v>
      </c>
      <c r="D46" s="237">
        <v>18222</v>
      </c>
      <c r="E46" s="237">
        <v>6404394.8619999997</v>
      </c>
      <c r="F46" s="237">
        <v>43476</v>
      </c>
      <c r="G46" s="237">
        <v>13031827.194</v>
      </c>
    </row>
    <row r="47" spans="1:135" ht="15.75" customHeight="1" x14ac:dyDescent="0.25">
      <c r="A47" s="8" t="s">
        <v>2251</v>
      </c>
      <c r="B47" s="237">
        <v>2639</v>
      </c>
      <c r="C47" s="237">
        <v>6237133.9869999997</v>
      </c>
      <c r="D47" s="237">
        <v>10228</v>
      </c>
      <c r="E47" s="237">
        <v>2259916.0269999998</v>
      </c>
      <c r="F47" s="237">
        <v>8466</v>
      </c>
      <c r="G47" s="237">
        <v>2743040.5320000001</v>
      </c>
    </row>
    <row r="48" spans="1:135" ht="15.75" customHeight="1" x14ac:dyDescent="0.25">
      <c r="A48" s="8" t="s">
        <v>2252</v>
      </c>
      <c r="B48" s="237">
        <v>969</v>
      </c>
      <c r="C48" s="237">
        <v>1244243.442</v>
      </c>
      <c r="D48" s="237">
        <v>2258</v>
      </c>
      <c r="E48" s="237">
        <v>940369.05</v>
      </c>
      <c r="F48" s="237">
        <v>6526</v>
      </c>
      <c r="G48" s="237">
        <v>925482.32499999995</v>
      </c>
    </row>
    <row r="49" spans="1:7" ht="15.75" customHeight="1" x14ac:dyDescent="0.25">
      <c r="A49" s="8" t="s">
        <v>2253</v>
      </c>
      <c r="B49" s="237">
        <v>432</v>
      </c>
      <c r="C49" s="237">
        <v>875510.82</v>
      </c>
      <c r="D49" s="237">
        <v>710</v>
      </c>
      <c r="E49" s="237">
        <v>269173.99599999998</v>
      </c>
      <c r="F49" s="237">
        <v>1505</v>
      </c>
      <c r="G49" s="237">
        <v>479861.97</v>
      </c>
    </row>
    <row r="50" spans="1:7" ht="15.75" customHeight="1" x14ac:dyDescent="0.25">
      <c r="A50" s="8" t="s">
        <v>2254</v>
      </c>
      <c r="B50" s="237">
        <v>1820</v>
      </c>
      <c r="C50" s="237">
        <v>2532138.0959999999</v>
      </c>
      <c r="D50" s="237">
        <v>5109</v>
      </c>
      <c r="E50" s="237">
        <v>1709119.8470000001</v>
      </c>
      <c r="F50" s="237">
        <v>6673</v>
      </c>
      <c r="G50" s="237">
        <v>1816125.1370000001</v>
      </c>
    </row>
    <row r="51" spans="1:7" ht="15.75" customHeight="1" x14ac:dyDescent="0.25">
      <c r="A51" s="8" t="s">
        <v>2255</v>
      </c>
      <c r="B51" s="237">
        <v>4060</v>
      </c>
      <c r="C51" s="237">
        <v>9130193.8489999995</v>
      </c>
      <c r="D51" s="237">
        <v>7067</v>
      </c>
      <c r="E51" s="237">
        <v>3465691.571</v>
      </c>
      <c r="F51" s="237">
        <v>13813</v>
      </c>
      <c r="G51" s="237">
        <v>2864165.79</v>
      </c>
    </row>
    <row r="52" spans="1:7" ht="15.75" customHeight="1" x14ac:dyDescent="0.25">
      <c r="A52" s="8" t="s">
        <v>2256</v>
      </c>
      <c r="B52" s="237">
        <v>666</v>
      </c>
      <c r="C52" s="237">
        <v>868175.34400000004</v>
      </c>
      <c r="D52" s="237">
        <v>1214</v>
      </c>
      <c r="E52" s="237">
        <v>391152.46399999998</v>
      </c>
      <c r="F52" s="237">
        <v>2666</v>
      </c>
      <c r="G52" s="237">
        <v>401965.80499999999</v>
      </c>
    </row>
    <row r="53" spans="1:7" ht="15.75" customHeight="1" x14ac:dyDescent="0.25">
      <c r="A53" s="8" t="s">
        <v>2257</v>
      </c>
      <c r="B53" s="237">
        <v>4134</v>
      </c>
      <c r="C53" s="237">
        <v>7306211.8810000001</v>
      </c>
      <c r="D53" s="237">
        <v>6808</v>
      </c>
      <c r="E53" s="237">
        <v>2601796.5279999999</v>
      </c>
      <c r="F53" s="237">
        <v>13552</v>
      </c>
      <c r="G53" s="237">
        <v>1896215.97</v>
      </c>
    </row>
    <row r="54" spans="1:7" ht="15.75" customHeight="1" x14ac:dyDescent="0.25">
      <c r="A54" s="8" t="s">
        <v>2258</v>
      </c>
      <c r="B54" s="237">
        <v>11100</v>
      </c>
      <c r="C54" s="237">
        <v>16991647.677999999</v>
      </c>
      <c r="D54" s="237">
        <v>23379</v>
      </c>
      <c r="E54" s="237">
        <v>8446489.7390000001</v>
      </c>
      <c r="F54" s="237">
        <v>35569</v>
      </c>
      <c r="G54" s="237">
        <v>7009660.5049999999</v>
      </c>
    </row>
    <row r="55" spans="1:7" ht="15.75" customHeight="1" x14ac:dyDescent="0.25">
      <c r="A55" s="8" t="s">
        <v>2259</v>
      </c>
      <c r="B55" s="237">
        <v>1994</v>
      </c>
      <c r="C55" s="237">
        <v>4086849.2220000001</v>
      </c>
      <c r="D55" s="237">
        <v>3750</v>
      </c>
      <c r="E55" s="237">
        <v>2019121.5519999999</v>
      </c>
      <c r="F55" s="237">
        <v>7806</v>
      </c>
      <c r="G55" s="237">
        <v>1333776.5630000001</v>
      </c>
    </row>
    <row r="56" spans="1:7" ht="15.75" customHeight="1" x14ac:dyDescent="0.25">
      <c r="A56" s="8" t="s">
        <v>154</v>
      </c>
      <c r="B56" s="237">
        <v>601</v>
      </c>
      <c r="C56" s="237">
        <v>1595740.9550000001</v>
      </c>
      <c r="D56" s="237">
        <v>684</v>
      </c>
      <c r="E56" s="237">
        <v>342908.20699999999</v>
      </c>
      <c r="F56" s="237">
        <v>2672</v>
      </c>
      <c r="G56" s="237">
        <v>508112.25699999998</v>
      </c>
    </row>
    <row r="57" spans="1:7" ht="15.75" customHeight="1" x14ac:dyDescent="0.25">
      <c r="A57" s="8" t="s">
        <v>155</v>
      </c>
      <c r="B57" s="237">
        <v>2011</v>
      </c>
      <c r="C57" s="237">
        <v>2724939.2110000001</v>
      </c>
      <c r="D57" s="237">
        <v>3862</v>
      </c>
      <c r="E57" s="237">
        <v>1132072.308</v>
      </c>
      <c r="F57" s="237">
        <v>16780</v>
      </c>
      <c r="G57" s="237">
        <v>2900161.8679999998</v>
      </c>
    </row>
    <row r="58" spans="1:7" ht="15.75" customHeight="1" x14ac:dyDescent="0.25">
      <c r="A58" s="8" t="s">
        <v>156</v>
      </c>
      <c r="B58" s="237">
        <v>869</v>
      </c>
      <c r="C58" s="237">
        <v>923049.28200000001</v>
      </c>
      <c r="D58" s="237">
        <v>1548</v>
      </c>
      <c r="E58" s="237">
        <v>605196.25699999998</v>
      </c>
      <c r="F58" s="237">
        <v>6073</v>
      </c>
      <c r="G58" s="237">
        <v>937321.63800000004</v>
      </c>
    </row>
    <row r="59" spans="1:7" ht="15.75" customHeight="1" x14ac:dyDescent="0.25">
      <c r="A59" s="8" t="s">
        <v>157</v>
      </c>
      <c r="B59" s="237">
        <v>1847</v>
      </c>
      <c r="C59" s="237">
        <v>2275536.6860000002</v>
      </c>
      <c r="D59" s="237">
        <v>2995</v>
      </c>
      <c r="E59" s="237">
        <v>930697.32499999995</v>
      </c>
      <c r="F59" s="237">
        <v>9928</v>
      </c>
      <c r="G59" s="237">
        <v>2492913.9180000001</v>
      </c>
    </row>
    <row r="60" spans="1:7" ht="15.75" customHeight="1" x14ac:dyDescent="0.25">
      <c r="A60" s="8" t="s">
        <v>158</v>
      </c>
      <c r="B60" s="237">
        <v>910</v>
      </c>
      <c r="C60" s="237">
        <v>1288821.4350000001</v>
      </c>
      <c r="D60" s="237">
        <v>1598</v>
      </c>
      <c r="E60" s="237">
        <v>332066.95699999999</v>
      </c>
      <c r="F60" s="237">
        <v>7977</v>
      </c>
      <c r="G60" s="237">
        <v>1478458.3570000001</v>
      </c>
    </row>
    <row r="61" spans="1:7" ht="15.75" customHeight="1" x14ac:dyDescent="0.25">
      <c r="A61" s="251" t="s">
        <v>159</v>
      </c>
      <c r="B61" s="237">
        <v>49430</v>
      </c>
      <c r="C61" s="237">
        <v>86918438.412</v>
      </c>
      <c r="D61" s="237">
        <v>100788</v>
      </c>
      <c r="E61" s="237">
        <v>36103141.456</v>
      </c>
      <c r="F61" s="237">
        <v>215660</v>
      </c>
      <c r="G61" s="237">
        <v>46729526.409000002</v>
      </c>
    </row>
    <row r="62" spans="1:7" ht="15.75" customHeight="1" x14ac:dyDescent="0.25">
      <c r="A62" s="203"/>
      <c r="B62" s="18"/>
      <c r="C62" s="18"/>
      <c r="D62" s="18"/>
      <c r="E62" s="18"/>
      <c r="F62" s="18"/>
      <c r="G62" s="18"/>
    </row>
    <row r="63" spans="1:7" ht="16.5" x14ac:dyDescent="0.25">
      <c r="A63" s="255" t="s">
        <v>161</v>
      </c>
      <c r="B63" s="18"/>
      <c r="C63" s="18"/>
      <c r="D63" s="18"/>
      <c r="E63" s="18"/>
      <c r="F63" s="18"/>
      <c r="G63" s="18"/>
    </row>
    <row r="64" spans="1:7" ht="16.5" x14ac:dyDescent="0.25">
      <c r="A64" s="255" t="s">
        <v>162</v>
      </c>
      <c r="B64" s="18"/>
      <c r="C64" s="18"/>
      <c r="D64" s="18"/>
      <c r="E64" s="18"/>
      <c r="F64" s="18"/>
      <c r="G64" s="18"/>
    </row>
  </sheetData>
  <sheetProtection selectLockedCells="1" selectUnlockedCells="1"/>
  <mergeCells count="12">
    <mergeCell ref="B6:C6"/>
    <mergeCell ref="D6:E6"/>
    <mergeCell ref="F6:G6"/>
    <mergeCell ref="A1:G1"/>
    <mergeCell ref="A2:G2"/>
    <mergeCell ref="A4:A5"/>
    <mergeCell ref="B44:C44"/>
    <mergeCell ref="D44:E44"/>
    <mergeCell ref="F44:G44"/>
    <mergeCell ref="B25:C25"/>
    <mergeCell ref="D25:E25"/>
    <mergeCell ref="F25:G25"/>
  </mergeCells>
  <phoneticPr fontId="12" type="noConversion"/>
  <pageMargins left="0.66929133858267698" right="0.66929133858267698" top="0.66929133858267698" bottom="0.66929133858267698" header="0.511811023622047" footer="0.511811023622047"/>
  <pageSetup paperSize="9" scale="64" orientation="portrait" horizontalDpi="0" verticalDpi="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5" enableFormatConditionsCalculation="0">
    <pageSetUpPr fitToPage="1"/>
  </sheetPr>
  <dimension ref="B2:I20"/>
  <sheetViews>
    <sheetView showGridLines="0" zoomScale="75" zoomScaleNormal="75" workbookViewId="0">
      <selection activeCell="N40" sqref="N40"/>
    </sheetView>
  </sheetViews>
  <sheetFormatPr baseColWidth="10" defaultRowHeight="12.75" x14ac:dyDescent="0.2"/>
  <sheetData>
    <row r="2" spans="2:2" x14ac:dyDescent="0.2">
      <c r="B2" s="396" t="s">
        <v>3329</v>
      </c>
    </row>
    <row r="20" spans="9:9" x14ac:dyDescent="0.2">
      <c r="I20" s="395"/>
    </row>
  </sheetData>
  <phoneticPr fontId="0" type="noConversion"/>
  <pageMargins left="0.6692913385826772" right="0.6692913385826772" top="0.6692913385826772" bottom="0.6692913385826772" header="0.51181102362204722" footer="0.51181102362204722"/>
  <pageSetup paperSize="9"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pdfxml.1" shapeId="83972" r:id="rId4">
          <objectPr defaultSize="0" r:id="rId5">
            <anchor moveWithCells="1">
              <from>
                <xdr:col>0</xdr:col>
                <xdr:colOff>752475</xdr:colOff>
                <xdr:row>2</xdr:row>
                <xdr:rowOff>142875</xdr:rowOff>
              </from>
              <to>
                <xdr:col>8</xdr:col>
                <xdr:colOff>323850</xdr:colOff>
                <xdr:row>52</xdr:row>
                <xdr:rowOff>57150</xdr:rowOff>
              </to>
            </anchor>
          </objectPr>
        </oleObject>
      </mc:Choice>
      <mc:Fallback>
        <oleObject progId="AcroExch.pdfxml.1" shapeId="83972" r:id="rId4"/>
      </mc:Fallback>
    </mc:AlternateContent>
  </oleObjects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6" enableFormatConditionsCalculation="0">
    <pageSetUpPr fitToPage="1"/>
  </sheetPr>
  <dimension ref="A1:Q3"/>
  <sheetViews>
    <sheetView showGridLines="0" zoomScale="75" zoomScaleNormal="100" workbookViewId="0">
      <selection activeCell="N40" sqref="N40"/>
    </sheetView>
  </sheetViews>
  <sheetFormatPr baseColWidth="10" defaultRowHeight="12.75" x14ac:dyDescent="0.2"/>
  <cols>
    <col min="9" max="9" width="11.42578125" style="245"/>
  </cols>
  <sheetData>
    <row r="1" spans="1:17" ht="15.75" x14ac:dyDescent="0.25">
      <c r="B1" s="337" t="s">
        <v>3431</v>
      </c>
      <c r="C1" s="335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</row>
    <row r="2" spans="1:17" ht="15" x14ac:dyDescent="0.25">
      <c r="H2" s="338" t="s">
        <v>3330</v>
      </c>
    </row>
    <row r="3" spans="1:17" x14ac:dyDescent="0.2">
      <c r="A3" s="336"/>
      <c r="B3" s="336"/>
      <c r="C3" s="336"/>
      <c r="D3" s="336"/>
      <c r="E3" s="336"/>
      <c r="F3" s="336"/>
      <c r="G3" s="336"/>
      <c r="H3" s="336"/>
      <c r="J3" s="336"/>
      <c r="K3" s="336"/>
      <c r="L3" s="336"/>
      <c r="M3" s="336"/>
      <c r="N3" s="336"/>
      <c r="O3" s="336"/>
      <c r="P3" s="336"/>
      <c r="Q3" s="336"/>
    </row>
  </sheetData>
  <phoneticPr fontId="12" type="noConversion"/>
  <pageMargins left="0.78740157499999996" right="0.78740157499999996" top="0.984251969" bottom="0.984251969" header="0.4921259845" footer="0.4921259845"/>
  <pageSetup paperSize="9" scale="82" fitToWidth="2"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shapeId="54273" r:id="rId4">
          <objectPr defaultSize="0" r:id="rId5">
            <anchor moveWithCells="1">
              <from>
                <xdr:col>1</xdr:col>
                <xdr:colOff>0</xdr:colOff>
                <xdr:row>4</xdr:row>
                <xdr:rowOff>0</xdr:rowOff>
              </from>
              <to>
                <xdr:col>8</xdr:col>
                <xdr:colOff>333375</xdr:colOff>
                <xdr:row>53</xdr:row>
                <xdr:rowOff>85725</xdr:rowOff>
              </to>
            </anchor>
          </objectPr>
        </oleObject>
      </mc:Choice>
      <mc:Fallback>
        <oleObject progId="AcroExch.Document.7" shapeId="54273" r:id="rId4"/>
      </mc:Fallback>
    </mc:AlternateContent>
    <mc:AlternateContent xmlns:mc="http://schemas.openxmlformats.org/markup-compatibility/2006">
      <mc:Choice Requires="x14">
        <oleObject progId="AcroExch.Document.7" shapeId="54274" r:id="rId6">
          <objectPr defaultSize="0" r:id="rId7">
            <anchor moveWithCells="1">
              <from>
                <xdr:col>10</xdr:col>
                <xdr:colOff>0</xdr:colOff>
                <xdr:row>4</xdr:row>
                <xdr:rowOff>0</xdr:rowOff>
              </from>
              <to>
                <xdr:col>17</xdr:col>
                <xdr:colOff>333375</xdr:colOff>
                <xdr:row>53</xdr:row>
                <xdr:rowOff>85725</xdr:rowOff>
              </to>
            </anchor>
          </objectPr>
        </oleObject>
      </mc:Choice>
      <mc:Fallback>
        <oleObject progId="AcroExch.Document.7" shapeId="54274" r:id="rId6"/>
      </mc:Fallback>
    </mc:AlternateContent>
  </oleObjects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7" enableFormatConditionsCalculation="0">
    <pageSetUpPr fitToPage="1"/>
  </sheetPr>
  <dimension ref="B2:E2"/>
  <sheetViews>
    <sheetView showGridLines="0" zoomScale="75" zoomScaleNormal="100" workbookViewId="0">
      <selection activeCell="N40" sqref="N40"/>
    </sheetView>
  </sheetViews>
  <sheetFormatPr baseColWidth="10" defaultRowHeight="12.75" x14ac:dyDescent="0.2"/>
  <sheetData>
    <row r="2" spans="2:5" x14ac:dyDescent="0.2">
      <c r="B2" s="396" t="s">
        <v>3329</v>
      </c>
      <c r="C2" s="396"/>
      <c r="D2" s="396"/>
      <c r="E2" s="396"/>
    </row>
  </sheetData>
  <phoneticPr fontId="12" type="noConversion"/>
  <pageMargins left="0.78740157499999996" right="0.78740157499999996" top="0.984251969" bottom="0.984251969" header="0.4921259845" footer="0.4921259845"/>
  <pageSetup paperSize="9" scale="94"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shapeId="81921" r:id="rId4">
          <objectPr defaultSize="0" r:id="rId5">
            <anchor moveWithCells="1">
              <from>
                <xdr:col>1</xdr:col>
                <xdr:colOff>0</xdr:colOff>
                <xdr:row>3</xdr:row>
                <xdr:rowOff>0</xdr:rowOff>
              </from>
              <to>
                <xdr:col>8</xdr:col>
                <xdr:colOff>333375</xdr:colOff>
                <xdr:row>52</xdr:row>
                <xdr:rowOff>85725</xdr:rowOff>
              </to>
            </anchor>
          </objectPr>
        </oleObject>
      </mc:Choice>
      <mc:Fallback>
        <oleObject progId="AcroExch.Document.7" shapeId="81921" r:id="rId4"/>
      </mc:Fallback>
    </mc:AlternateContent>
  </oleObjects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8" enableFormatConditionsCalculation="0">
    <pageSetUpPr fitToPage="1"/>
  </sheetPr>
  <dimension ref="B1:E24"/>
  <sheetViews>
    <sheetView showGridLines="0" zoomScale="75" zoomScaleNormal="75" workbookViewId="0">
      <selection activeCell="N1" sqref="N1"/>
    </sheetView>
  </sheetViews>
  <sheetFormatPr baseColWidth="10" defaultRowHeight="12.75" x14ac:dyDescent="0.2"/>
  <sheetData>
    <row r="1" spans="2:5" ht="15.75" x14ac:dyDescent="0.25">
      <c r="B1" s="339"/>
      <c r="E1" s="396" t="s">
        <v>3423</v>
      </c>
    </row>
    <row r="9" spans="2:5" ht="12.75" customHeight="1" x14ac:dyDescent="0.2"/>
    <row r="10" spans="2:5" ht="12.75" customHeight="1" x14ac:dyDescent="0.2"/>
    <row r="12" spans="2:5" ht="26.25" customHeight="1" x14ac:dyDescent="0.2"/>
    <row r="13" spans="2:5" ht="12.75" customHeight="1" x14ac:dyDescent="0.2"/>
    <row r="15" spans="2:5" ht="12.75" customHeight="1" x14ac:dyDescent="0.2"/>
    <row r="19" ht="14.25" customHeight="1" x14ac:dyDescent="0.2"/>
    <row r="20" ht="15" customHeight="1" x14ac:dyDescent="0.2"/>
    <row r="21" ht="13.5" customHeight="1" x14ac:dyDescent="0.2"/>
    <row r="24" ht="12.75" customHeight="1" x14ac:dyDescent="0.2"/>
  </sheetData>
  <phoneticPr fontId="0" type="noConversion"/>
  <pageMargins left="0.68" right="0.67" top="0.68" bottom="0.68" header="0.4921259845" footer="0.4921259845"/>
  <pageSetup paperSize="9" scale="96"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12" shapeId="82948" r:id="rId4">
          <objectPr defaultSize="0" r:id="rId5">
            <anchor moveWithCells="1">
              <from>
                <xdr:col>1</xdr:col>
                <xdr:colOff>0</xdr:colOff>
                <xdr:row>1</xdr:row>
                <xdr:rowOff>0</xdr:rowOff>
              </from>
              <to>
                <xdr:col>11</xdr:col>
                <xdr:colOff>19050</xdr:colOff>
                <xdr:row>55</xdr:row>
                <xdr:rowOff>85725</xdr:rowOff>
              </to>
            </anchor>
          </objectPr>
        </oleObject>
      </mc:Choice>
      <mc:Fallback>
        <oleObject progId="Word.Document.12" shapeId="82948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42</vt:i4>
      </vt:variant>
      <vt:variant>
        <vt:lpstr>Benannte Bereiche</vt:lpstr>
      </vt:variant>
      <vt:variant>
        <vt:i4>20</vt:i4>
      </vt:variant>
    </vt:vector>
  </HeadingPairs>
  <TitlesOfParts>
    <vt:vector size="62" baseType="lpstr">
      <vt:lpstr>Vorblatt </vt:lpstr>
      <vt:lpstr>Inhalt</vt:lpstr>
      <vt:lpstr>Abkürzungen</vt:lpstr>
      <vt:lpstr>Schaubild 1</vt:lpstr>
      <vt:lpstr>Schaubild 2</vt:lpstr>
      <vt:lpstr>1.1</vt:lpstr>
      <vt:lpstr>1.2-S.</vt:lpstr>
      <vt:lpstr>1.2-U.</vt:lpstr>
      <vt:lpstr>2.1</vt:lpstr>
      <vt:lpstr>2.2</vt:lpstr>
      <vt:lpstr>2.3</vt:lpstr>
      <vt:lpstr>2.4.1</vt:lpstr>
      <vt:lpstr>2.4.2</vt:lpstr>
      <vt:lpstr>2.5</vt:lpstr>
      <vt:lpstr>2.6</vt:lpstr>
      <vt:lpstr>2.7</vt:lpstr>
      <vt:lpstr>2.8.1+2</vt:lpstr>
      <vt:lpstr>2.8.3+4</vt:lpstr>
      <vt:lpstr>2.9</vt:lpstr>
      <vt:lpstr>3.1_S.1</vt:lpstr>
      <vt:lpstr>3.1_S.2</vt:lpstr>
      <vt:lpstr>3.1_S.3</vt:lpstr>
      <vt:lpstr>3.1_S.4</vt:lpstr>
      <vt:lpstr>3.2</vt:lpstr>
      <vt:lpstr>3.3</vt:lpstr>
      <vt:lpstr>3.4</vt:lpstr>
      <vt:lpstr>4.1_S.1</vt:lpstr>
      <vt:lpstr>4.1_S.2</vt:lpstr>
      <vt:lpstr>4.1_S.3</vt:lpstr>
      <vt:lpstr>4.1_S.4</vt:lpstr>
      <vt:lpstr>4.2</vt:lpstr>
      <vt:lpstr>5_S.1</vt:lpstr>
      <vt:lpstr>5_S.2</vt:lpstr>
      <vt:lpstr>5_S.3</vt:lpstr>
      <vt:lpstr>5_S.4</vt:lpstr>
      <vt:lpstr>5_S.5</vt:lpstr>
      <vt:lpstr>5_S.6</vt:lpstr>
      <vt:lpstr>5_S.7</vt:lpstr>
      <vt:lpstr>Qualitätsbericht</vt:lpstr>
      <vt:lpstr>USt-Voranmeldung</vt:lpstr>
      <vt:lpstr>Dauerfristverlängerung</vt:lpstr>
      <vt:lpstr>Datenangebote</vt:lpstr>
      <vt:lpstr>'1.1'!Druckbereich</vt:lpstr>
      <vt:lpstr>'1.2-S.'!Druckbereich</vt:lpstr>
      <vt:lpstr>'1.2-U.'!Druckbereich</vt:lpstr>
      <vt:lpstr>'2.1'!Druckbereich</vt:lpstr>
      <vt:lpstr>'2.2'!Druckbereich</vt:lpstr>
      <vt:lpstr>'2.3'!Druckbereich</vt:lpstr>
      <vt:lpstr>'2.6'!Druckbereich</vt:lpstr>
      <vt:lpstr>'3.1_S.1'!Druckbereich</vt:lpstr>
      <vt:lpstr>'3.3'!Druckbereich</vt:lpstr>
      <vt:lpstr>'3.4'!Druckbereich</vt:lpstr>
      <vt:lpstr>'4.2'!Druckbereich</vt:lpstr>
      <vt:lpstr>'5_S.1'!Druckbereich</vt:lpstr>
      <vt:lpstr>Datenangebote!Druckbereich</vt:lpstr>
      <vt:lpstr>Inhalt!Druckbereich</vt:lpstr>
      <vt:lpstr>Qualitätsbericht!Druckbereich</vt:lpstr>
      <vt:lpstr>'Schaubild 1'!Druckbereich</vt:lpstr>
      <vt:lpstr>'Schaubild 2'!Druckbereich</vt:lpstr>
      <vt:lpstr>'2.3'!Drucktitel</vt:lpstr>
      <vt:lpstr>'2.4.1'!Fussnote2</vt:lpstr>
      <vt:lpstr>'2.4.2'!Fussnote2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Umsatzsteuerstatistik (Voranmeldungen) Fachserie 14 Reihe 8.1 - 2013</dc:title>
  <dc:creator>Statistisches Bundesamt (Destatis)</dc:creator>
  <cp:keywords>Steuerpflichtige; Steuersätze; Wirtschaftszweige; Besteuerungsarten; Umsatzsteuer; Vermögen</cp:keywords>
  <cp:lastModifiedBy>Haas-Helfrich, Daniela</cp:lastModifiedBy>
  <cp:lastPrinted>2015-03-19T05:11:55Z</cp:lastPrinted>
  <dcterms:created xsi:type="dcterms:W3CDTF">2013-02-14T09:56:41Z</dcterms:created>
  <dcterms:modified xsi:type="dcterms:W3CDTF">2015-03-19T05:12:18Z</dcterms:modified>
</cp:coreProperties>
</file>