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480" windowHeight="11640" tabRatio="658"/>
  </bookViews>
  <sheets>
    <sheet name="Titelseite" sheetId="72" r:id="rId1"/>
    <sheet name="Inhalt" sheetId="2" r:id="rId2"/>
    <sheet name="Vorbemerkung" sheetId="62" r:id="rId3"/>
    <sheet name="Zeichenerklärung" sheetId="3" r:id="rId4"/>
    <sheet name="Erläuterungen Tabellen" sheetId="26" r:id="rId5"/>
    <sheet name="Eckwerte" sheetId="71" r:id="rId6"/>
    <sheet name="1.1" sheetId="65" r:id="rId7"/>
    <sheet name="1.2.1" sheetId="34" r:id="rId8"/>
    <sheet name="1.2.2" sheetId="35" r:id="rId9"/>
    <sheet name="1.2.3" sheetId="36" r:id="rId10"/>
    <sheet name="1.3+1.4" sheetId="30" r:id="rId11"/>
    <sheet name="1.5" sheetId="31" r:id="rId12"/>
    <sheet name="2.1" sheetId="37" r:id="rId13"/>
    <sheet name="2.2.1" sheetId="38" r:id="rId14"/>
    <sheet name="2.2.2" sheetId="39" r:id="rId15"/>
    <sheet name="2.2.3" sheetId="40" r:id="rId16"/>
    <sheet name="2.3" sheetId="41" r:id="rId17"/>
    <sheet name="2.4" sheetId="32" r:id="rId18"/>
    <sheet name="2.5" sheetId="58" r:id="rId19"/>
    <sheet name="3.1" sheetId="66" r:id="rId20"/>
    <sheet name="3.2 " sheetId="67" r:id="rId21"/>
    <sheet name="4.1" sheetId="68" r:id="rId22"/>
    <sheet name="4.2.1" sheetId="51" r:id="rId23"/>
    <sheet name="4.2.2" sheetId="52" state="hidden" r:id="rId24"/>
    <sheet name="4.2.2." sheetId="56" r:id="rId25"/>
    <sheet name="4.2.3" sheetId="53" r:id="rId26"/>
    <sheet name="5.1" sheetId="69" r:id="rId27"/>
    <sheet name="5.2" sheetId="70" r:id="rId28"/>
    <sheet name="Erläuterungen Schlüssel" sheetId="44" r:id="rId29"/>
    <sheet name="Ausgaben" sheetId="45" r:id="rId30"/>
    <sheet name="Einnahmen" sheetId="46" r:id="rId31"/>
    <sheet name="Bes. Finanzierungsvorgänge" sheetId="47" r:id="rId32"/>
    <sheet name="Baumaßnahmen" sheetId="48" r:id="rId33"/>
    <sheet name="Steuern" sheetId="59" r:id="rId34"/>
    <sheet name="Glossar" sheetId="60" r:id="rId35"/>
    <sheet name="Qualitätsbericht" sheetId="61" r:id="rId36"/>
  </sheets>
  <externalReferences>
    <externalReference r:id="rId37"/>
    <externalReference r:id="rId38"/>
    <externalReference r:id="rId39"/>
    <externalReference r:id="rId40"/>
  </externalReferences>
  <definedNames>
    <definedName name="_xlnm.Print_Area" localSheetId="11">'1.5'!$A$1:$I$100</definedName>
    <definedName name="_xlnm.Print_Area" localSheetId="16">'2.3'!$A$1:$X$40</definedName>
    <definedName name="_xlnm.Print_Area" localSheetId="25">'4.2.3'!$A$1:$W$69</definedName>
    <definedName name="_xlnm.Print_Area" localSheetId="32">Baumaßnahmen!$A$1:$H$39</definedName>
    <definedName name="_xlnm.Print_Area" localSheetId="31">'Bes. Finanzierungsvorgänge'!$A$1:$J$38</definedName>
    <definedName name="_xlnm.Print_Area" localSheetId="30">Einnahmen!$A$1:$J$107</definedName>
    <definedName name="_xlnm.Print_Area" localSheetId="34">Glossar!$A$1:$A$95</definedName>
    <definedName name="_xlnm.Print_Titles" localSheetId="7">'1.2.1'!$1:$10</definedName>
    <definedName name="_xlnm.Print_Titles" localSheetId="8">'1.2.2'!$1:$10</definedName>
    <definedName name="_xlnm.Print_Titles" localSheetId="12">'2.1'!$1:$9</definedName>
    <definedName name="_xlnm.Print_Titles" localSheetId="13">'2.2.1'!$1:$10</definedName>
    <definedName name="_xlnm.Print_Titles" localSheetId="14">'2.2.2'!$1:$10</definedName>
    <definedName name="_xlnm.Print_Titles" localSheetId="22">'4.2.1'!$1:$10</definedName>
    <definedName name="_xlnm.Print_Titles" localSheetId="24">'4.2.2.'!$1:$10</definedName>
    <definedName name="_xlnm.Print_Titles" localSheetId="29">Ausgaben!$1:$7</definedName>
    <definedName name="_xlnm.Print_Titles" localSheetId="30">Einnahmen!$1:$7</definedName>
    <definedName name="_xlnm.Print_Titles" localSheetId="33">Steuern!$1:$7</definedName>
    <definedName name="Print_Area" localSheetId="11">'1.5'!$A$1:$I$100</definedName>
    <definedName name="Print_Area" localSheetId="12">'2.1'!$A$1:$X$245</definedName>
    <definedName name="Print_Area" localSheetId="15">'2.2.3'!$A$1:$X$70</definedName>
    <definedName name="Print_Area" localSheetId="16">'2.3'!$A$1:$X$40</definedName>
    <definedName name="Print_Area" localSheetId="17">'2.4'!$A$1:$X$76</definedName>
    <definedName name="Print_Area" localSheetId="18">'2.5'!$A$1:$V$81</definedName>
    <definedName name="Print_Area" localSheetId="21">'4.1'!$A$1:$H$90</definedName>
    <definedName name="Print_Area" localSheetId="24">'4.2.2.'!$A$1:$W$180</definedName>
    <definedName name="Print_Area" localSheetId="32">Baumaßnahmen!$A$1:$H$39</definedName>
    <definedName name="Print_Area" localSheetId="31">'Bes. Finanzierungsvorgänge'!$A$1:$J$39</definedName>
    <definedName name="Print_Area" localSheetId="30">Einnahmen!$A$1:$J$108</definedName>
    <definedName name="Print_Area" localSheetId="34">Glossar!$A$1:$A$89</definedName>
    <definedName name="Print_Titles" localSheetId="7">'1.2.1'!$1:$10</definedName>
    <definedName name="Print_Titles" localSheetId="8">'1.2.2'!$1:$10</definedName>
    <definedName name="Print_Titles" localSheetId="12">'2.1'!$1:$9</definedName>
    <definedName name="Print_Titles" localSheetId="13">'2.2.1'!$1:$10</definedName>
    <definedName name="Print_Titles" localSheetId="14">'2.2.2'!$1:$10</definedName>
    <definedName name="Print_Titles" localSheetId="22">'4.2.1'!$1:$10</definedName>
    <definedName name="Print_Titles" localSheetId="23">'4.2.2'!$1:$10</definedName>
    <definedName name="Print_Titles" localSheetId="24">'4.2.2.'!$1:$10</definedName>
    <definedName name="Print_Titles" localSheetId="29">Ausgaben!$1:$7</definedName>
    <definedName name="Print_Titles" localSheetId="30">Einnahmen!$1:$7</definedName>
    <definedName name="Print_Titles" localSheetId="33">Steuern!$1:$7</definedName>
    <definedName name="Text20" localSheetId="0">Titelseite!$B$58</definedName>
    <definedName name="Text9" localSheetId="0">Titelseite!$B$57</definedName>
  </definedNames>
  <calcPr calcId="145621"/>
  <customWorkbookViews>
    <customWorkbookView name="Fey-C - Persönliche Ansicht" guid="{C7B1466E-CC20-48B9-93E3-655E1C35C790}" mergeInterval="0" personalView="1" maximized="1" windowWidth="980" windowHeight="792" activeSheetId="2"/>
    <customWorkbookView name="Schulze-Steikow-R - Persönliche Ansicht" guid="{720C705C-5E2B-480A-A80A-E81F4693D15E}" mergeInterval="0" personalView="1" maximized="1" windowWidth="987" windowHeight="588" activeSheetId="5" showComments="commIndAndComment"/>
  </customWorkbookViews>
</workbook>
</file>

<file path=xl/calcChain.xml><?xml version="1.0" encoding="utf-8"?>
<calcChain xmlns="http://schemas.openxmlformats.org/spreadsheetml/2006/main">
  <c r="V67" i="53" l="1"/>
  <c r="U67" i="53"/>
  <c r="T67" i="53"/>
  <c r="S67" i="53"/>
  <c r="R67" i="53"/>
  <c r="Q67" i="53"/>
  <c r="P67" i="53"/>
  <c r="O67" i="53"/>
  <c r="V66" i="53"/>
  <c r="U66" i="53"/>
  <c r="T66" i="53"/>
  <c r="S66" i="53"/>
  <c r="R66" i="53"/>
  <c r="Q66" i="53"/>
  <c r="P66" i="53"/>
  <c r="O66" i="53"/>
  <c r="V63" i="53"/>
  <c r="U63" i="53"/>
  <c r="T63" i="53"/>
  <c r="S63" i="53"/>
  <c r="R63" i="53"/>
  <c r="Q63" i="53"/>
  <c r="P63" i="53"/>
  <c r="O63" i="53"/>
  <c r="V62" i="53"/>
  <c r="U62" i="53"/>
  <c r="T62" i="53"/>
  <c r="S62" i="53"/>
  <c r="R62" i="53"/>
  <c r="Q62" i="53"/>
  <c r="P62" i="53"/>
  <c r="O62" i="53"/>
  <c r="S60" i="53"/>
  <c r="R60" i="53"/>
  <c r="Q60" i="53"/>
  <c r="P60" i="53"/>
  <c r="O60" i="53"/>
  <c r="V59" i="53"/>
  <c r="U59" i="53"/>
  <c r="T59" i="53"/>
  <c r="S59" i="53"/>
  <c r="R59" i="53"/>
  <c r="Q59" i="53"/>
  <c r="P59" i="53"/>
  <c r="O59" i="53"/>
  <c r="V58" i="53"/>
  <c r="U58" i="53"/>
  <c r="T58" i="53"/>
  <c r="S58" i="53"/>
  <c r="R58" i="53"/>
  <c r="Q58" i="53"/>
  <c r="P58" i="53"/>
  <c r="O58" i="53"/>
  <c r="S56" i="53"/>
  <c r="R56" i="53"/>
  <c r="Q56" i="53"/>
  <c r="P56" i="53"/>
  <c r="O56" i="53"/>
  <c r="V54" i="53"/>
  <c r="U54" i="53"/>
  <c r="T54" i="53"/>
  <c r="S54" i="53"/>
  <c r="R54" i="53"/>
  <c r="Q54" i="53"/>
  <c r="P54" i="53"/>
  <c r="O54" i="53"/>
  <c r="S52" i="53"/>
  <c r="R52" i="53"/>
  <c r="Q52" i="53"/>
  <c r="P52" i="53"/>
  <c r="O52" i="53"/>
  <c r="V51" i="53"/>
  <c r="U51" i="53"/>
  <c r="T51" i="53"/>
  <c r="S51" i="53"/>
  <c r="R51" i="53"/>
  <c r="Q51" i="53"/>
  <c r="P51" i="53"/>
  <c r="O51" i="53"/>
  <c r="V50" i="53"/>
  <c r="U50" i="53"/>
  <c r="T50" i="53"/>
  <c r="S50" i="53"/>
  <c r="R50" i="53"/>
  <c r="Q50" i="53"/>
  <c r="P50" i="53"/>
  <c r="O50" i="53"/>
  <c r="S48" i="53"/>
  <c r="R48" i="53"/>
  <c r="Q48" i="53"/>
  <c r="P48" i="53"/>
  <c r="O48" i="53"/>
  <c r="V47" i="53"/>
  <c r="U47" i="53"/>
  <c r="U46" i="53" s="1"/>
  <c r="T47" i="53"/>
  <c r="S47" i="53"/>
  <c r="R47" i="53"/>
  <c r="R46" i="53" s="1"/>
  <c r="Q47" i="53"/>
  <c r="P47" i="53"/>
  <c r="P46" i="53" s="1"/>
  <c r="O47" i="53"/>
  <c r="V46" i="53"/>
  <c r="T46" i="53"/>
  <c r="S46" i="53"/>
  <c r="Q46" i="53"/>
  <c r="O46" i="53"/>
  <c r="S43" i="53"/>
  <c r="R43" i="53"/>
  <c r="Q43" i="53"/>
  <c r="P43" i="53"/>
  <c r="O43" i="53"/>
  <c r="V42" i="53"/>
  <c r="U42" i="53"/>
  <c r="T42" i="53"/>
  <c r="S42" i="53"/>
  <c r="R42" i="53"/>
  <c r="Q42" i="53"/>
  <c r="P42" i="53"/>
  <c r="O42" i="53"/>
  <c r="V41" i="53"/>
  <c r="U41" i="53"/>
  <c r="T41" i="53"/>
  <c r="S41" i="53"/>
  <c r="R41" i="53"/>
  <c r="Q41" i="53"/>
  <c r="P41" i="53"/>
  <c r="O41" i="53"/>
  <c r="S39" i="53"/>
  <c r="R39" i="53"/>
  <c r="Q39" i="53"/>
  <c r="P39" i="53"/>
  <c r="O39" i="53"/>
  <c r="V38" i="53"/>
  <c r="U38" i="53"/>
  <c r="T38" i="53"/>
  <c r="S38" i="53"/>
  <c r="R38" i="53"/>
  <c r="Q38" i="53"/>
  <c r="P38" i="53"/>
  <c r="O38" i="53"/>
  <c r="V37" i="53"/>
  <c r="U37" i="53"/>
  <c r="T37" i="53"/>
  <c r="S37" i="53"/>
  <c r="R37" i="53"/>
  <c r="Q37" i="53"/>
  <c r="P37" i="53"/>
  <c r="O37" i="53"/>
  <c r="S35" i="53"/>
  <c r="R35" i="53"/>
  <c r="Q35" i="53"/>
  <c r="P35" i="53"/>
  <c r="O35" i="53"/>
  <c r="V33" i="53"/>
  <c r="U33" i="53"/>
  <c r="T33" i="53"/>
  <c r="S33" i="53"/>
  <c r="R33" i="53"/>
  <c r="Q33" i="53"/>
  <c r="P33" i="53"/>
  <c r="O33" i="53"/>
  <c r="S31" i="53"/>
  <c r="R31" i="53"/>
  <c r="Q31" i="53"/>
  <c r="P31" i="53"/>
  <c r="O31" i="53"/>
  <c r="V30" i="53"/>
  <c r="U30" i="53"/>
  <c r="T30" i="53"/>
  <c r="S30" i="53"/>
  <c r="R30" i="53"/>
  <c r="Q30" i="53"/>
  <c r="P30" i="53"/>
  <c r="O30" i="53"/>
  <c r="V29" i="53"/>
  <c r="U29" i="53"/>
  <c r="T29" i="53"/>
  <c r="S29" i="53"/>
  <c r="R29" i="53"/>
  <c r="Q29" i="53"/>
  <c r="P29" i="53"/>
  <c r="O29" i="53"/>
  <c r="S27" i="53"/>
  <c r="R27" i="53"/>
  <c r="Q27" i="53"/>
  <c r="P27" i="53"/>
  <c r="O27" i="53"/>
  <c r="V26" i="53"/>
  <c r="U26" i="53"/>
  <c r="T26" i="53"/>
  <c r="S26" i="53"/>
  <c r="R26" i="53"/>
  <c r="Q26" i="53"/>
  <c r="P26" i="53"/>
  <c r="O26" i="53"/>
  <c r="V25" i="53"/>
  <c r="U25" i="53"/>
  <c r="T25" i="53"/>
  <c r="S25" i="53"/>
  <c r="R25" i="53"/>
  <c r="Q25" i="53"/>
  <c r="P25" i="53"/>
  <c r="O25" i="53"/>
  <c r="Q20" i="53"/>
  <c r="Q18" i="53" s="1"/>
  <c r="V19" i="53"/>
  <c r="U19" i="53"/>
  <c r="T19" i="53"/>
  <c r="S19" i="53"/>
  <c r="R19" i="53"/>
  <c r="Q19" i="53"/>
  <c r="P19" i="53"/>
  <c r="O19" i="53"/>
  <c r="V18" i="53"/>
  <c r="U18" i="53"/>
  <c r="T18" i="53"/>
  <c r="S16" i="53"/>
  <c r="S20" i="53" s="1"/>
  <c r="R16" i="53"/>
  <c r="R20" i="53" s="1"/>
  <c r="Q16" i="53"/>
  <c r="P16" i="53"/>
  <c r="P20" i="53" s="1"/>
  <c r="P18" i="53" s="1"/>
  <c r="O16" i="53"/>
  <c r="O20" i="53" s="1"/>
  <c r="O18" i="53" s="1"/>
  <c r="V15" i="53"/>
  <c r="U15" i="53"/>
  <c r="T15" i="53"/>
  <c r="S15" i="53"/>
  <c r="R15" i="53"/>
  <c r="Q15" i="53"/>
  <c r="P15" i="53"/>
  <c r="O15" i="53"/>
  <c r="V14" i="53"/>
  <c r="U14" i="53"/>
  <c r="T14" i="53"/>
  <c r="R14" i="53"/>
  <c r="Q14" i="53"/>
  <c r="S18" i="53" l="1"/>
  <c r="R18" i="53"/>
  <c r="O14" i="53"/>
  <c r="S14" i="53"/>
  <c r="P14" i="53"/>
  <c r="I86" i="65"/>
  <c r="G86" i="65"/>
  <c r="F86" i="65"/>
  <c r="D86" i="65"/>
  <c r="I85" i="65"/>
  <c r="G85" i="65"/>
  <c r="F85" i="65"/>
  <c r="D85" i="65"/>
  <c r="I84" i="65"/>
  <c r="H84" i="65"/>
  <c r="G84" i="65"/>
  <c r="F84" i="65"/>
  <c r="D84" i="65"/>
  <c r="H83" i="65"/>
  <c r="C83" i="65" s="1"/>
  <c r="I82" i="65"/>
  <c r="H82" i="65"/>
  <c r="G82" i="65"/>
  <c r="F82" i="65"/>
  <c r="D82" i="65"/>
  <c r="I81" i="65"/>
  <c r="H81" i="65"/>
  <c r="G81" i="65"/>
  <c r="F81" i="65"/>
  <c r="D81" i="65"/>
  <c r="I79" i="65"/>
  <c r="H79" i="65"/>
  <c r="G79" i="65"/>
  <c r="F79" i="65"/>
  <c r="D79" i="65"/>
  <c r="I78" i="65"/>
  <c r="H78" i="65"/>
  <c r="G78" i="65"/>
  <c r="F78" i="65"/>
  <c r="D78" i="65"/>
  <c r="H77" i="65"/>
  <c r="C77" i="65" s="1"/>
  <c r="I76" i="65"/>
  <c r="H76" i="65"/>
  <c r="G76" i="65"/>
  <c r="F76" i="65"/>
  <c r="D76" i="65"/>
  <c r="I75" i="65"/>
  <c r="H75" i="65"/>
  <c r="G75" i="65"/>
  <c r="F75" i="65"/>
  <c r="D75" i="65"/>
  <c r="I70" i="65"/>
  <c r="G70" i="65"/>
  <c r="D70" i="65"/>
  <c r="I69" i="65"/>
  <c r="H69" i="65"/>
  <c r="G69" i="65"/>
  <c r="F69" i="65"/>
  <c r="D69" i="65"/>
  <c r="I64" i="65"/>
  <c r="G64" i="65"/>
  <c r="F64" i="65"/>
  <c r="D64" i="65"/>
  <c r="I63" i="65"/>
  <c r="G63" i="65"/>
  <c r="F63" i="65"/>
  <c r="D63" i="65"/>
  <c r="I62" i="65"/>
  <c r="H62" i="65"/>
  <c r="G62" i="65"/>
  <c r="F62" i="65"/>
  <c r="D62" i="65"/>
  <c r="C62" i="65"/>
  <c r="I61" i="65"/>
  <c r="H61" i="65"/>
  <c r="G61" i="65"/>
  <c r="F61" i="65"/>
  <c r="D61" i="65"/>
  <c r="I60" i="65"/>
  <c r="H60" i="65"/>
  <c r="G60" i="65"/>
  <c r="F60" i="65"/>
  <c r="D60" i="65"/>
  <c r="I59" i="65"/>
  <c r="H59" i="65"/>
  <c r="G59" i="65"/>
  <c r="F59" i="65"/>
  <c r="D59" i="65"/>
  <c r="I57" i="65"/>
  <c r="H57" i="65"/>
  <c r="G57" i="65"/>
  <c r="F57" i="65"/>
  <c r="D57" i="65"/>
  <c r="I56" i="65"/>
  <c r="H56" i="65"/>
  <c r="G56" i="65"/>
  <c r="F56" i="65"/>
  <c r="D56" i="65"/>
  <c r="G55" i="65"/>
  <c r="I54" i="65"/>
  <c r="H54" i="65"/>
  <c r="G54" i="65"/>
  <c r="F54" i="65"/>
  <c r="D54" i="65"/>
  <c r="I52" i="65"/>
  <c r="G52" i="65"/>
  <c r="F52" i="65"/>
  <c r="D52" i="65"/>
  <c r="I51" i="65"/>
  <c r="H51" i="65"/>
  <c r="G51" i="65"/>
  <c r="F51" i="65"/>
  <c r="D51" i="65"/>
  <c r="C51" i="65"/>
  <c r="I50" i="65"/>
  <c r="H50" i="65"/>
  <c r="G50" i="65"/>
  <c r="F50" i="65"/>
  <c r="D50" i="65"/>
  <c r="I49" i="65"/>
  <c r="H49" i="65"/>
  <c r="G49" i="65"/>
  <c r="F49" i="65"/>
  <c r="D49" i="65"/>
  <c r="I48" i="65"/>
  <c r="H48" i="65"/>
  <c r="H47" i="65" s="1"/>
  <c r="G48" i="65"/>
  <c r="F48" i="65"/>
  <c r="D48" i="65"/>
  <c r="I46" i="65"/>
  <c r="H46" i="65"/>
  <c r="G46" i="65"/>
  <c r="F46" i="65"/>
  <c r="D46" i="65"/>
  <c r="I45" i="65"/>
  <c r="H45" i="65"/>
  <c r="G45" i="65"/>
  <c r="F45" i="65"/>
  <c r="F44" i="65" s="1"/>
  <c r="D45" i="65"/>
  <c r="I43" i="65"/>
  <c r="H43" i="65"/>
  <c r="G43" i="65"/>
  <c r="F43" i="65"/>
  <c r="D43" i="65"/>
  <c r="I42" i="65"/>
  <c r="H42" i="65"/>
  <c r="G42" i="65"/>
  <c r="F42" i="65"/>
  <c r="D42" i="65"/>
  <c r="I37" i="65"/>
  <c r="G37" i="65"/>
  <c r="F37" i="65"/>
  <c r="D37" i="65"/>
  <c r="I36" i="65"/>
  <c r="G36" i="65"/>
  <c r="F36" i="65"/>
  <c r="D36" i="65"/>
  <c r="I35" i="65"/>
  <c r="H35" i="65"/>
  <c r="G35" i="65"/>
  <c r="F35" i="65"/>
  <c r="D35" i="65"/>
  <c r="C35" i="65"/>
  <c r="I34" i="65"/>
  <c r="H34" i="65"/>
  <c r="G34" i="65"/>
  <c r="F34" i="65"/>
  <c r="D34" i="65"/>
  <c r="I33" i="65"/>
  <c r="H33" i="65"/>
  <c r="G33" i="65"/>
  <c r="F33" i="65"/>
  <c r="D33" i="65"/>
  <c r="I32" i="65"/>
  <c r="H32" i="65"/>
  <c r="G32" i="65"/>
  <c r="F32" i="65"/>
  <c r="D32" i="65"/>
  <c r="I31" i="65"/>
  <c r="H31" i="65"/>
  <c r="G31" i="65"/>
  <c r="G30" i="65" s="1"/>
  <c r="F31" i="65"/>
  <c r="F30" i="65" s="1"/>
  <c r="D31" i="65"/>
  <c r="I29" i="65"/>
  <c r="H29" i="65"/>
  <c r="G29" i="65"/>
  <c r="F29" i="65"/>
  <c r="D29" i="65"/>
  <c r="I28" i="65"/>
  <c r="H28" i="65"/>
  <c r="G28" i="65"/>
  <c r="F28" i="65"/>
  <c r="D28" i="65"/>
  <c r="D27" i="65" s="1"/>
  <c r="I26" i="65"/>
  <c r="H26" i="65"/>
  <c r="G26" i="65"/>
  <c r="F26" i="65"/>
  <c r="D26" i="65"/>
  <c r="I25" i="65"/>
  <c r="H25" i="65"/>
  <c r="G25" i="65"/>
  <c r="F25" i="65"/>
  <c r="D25" i="65"/>
  <c r="I24" i="65"/>
  <c r="H24" i="65"/>
  <c r="G24" i="65"/>
  <c r="F24" i="65"/>
  <c r="D24" i="65"/>
  <c r="I22" i="65"/>
  <c r="G22" i="65"/>
  <c r="F22" i="65"/>
  <c r="D22" i="65"/>
  <c r="I21" i="65"/>
  <c r="H21" i="65"/>
  <c r="G21" i="65"/>
  <c r="F21" i="65"/>
  <c r="D21" i="65"/>
  <c r="C21" i="65"/>
  <c r="I20" i="65"/>
  <c r="H20" i="65"/>
  <c r="G20" i="65"/>
  <c r="F20" i="65"/>
  <c r="D20" i="65"/>
  <c r="I19" i="65"/>
  <c r="H19" i="65"/>
  <c r="G19" i="65"/>
  <c r="F19" i="65"/>
  <c r="D19" i="65"/>
  <c r="I17" i="65"/>
  <c r="H17" i="65"/>
  <c r="G17" i="65"/>
  <c r="F17" i="65"/>
  <c r="D17" i="65"/>
  <c r="I16" i="65"/>
  <c r="H16" i="65"/>
  <c r="G16" i="65"/>
  <c r="F16" i="65"/>
  <c r="D16" i="65"/>
  <c r="I14" i="65"/>
  <c r="H14" i="65"/>
  <c r="G14" i="65"/>
  <c r="F14" i="65"/>
  <c r="D14" i="65"/>
  <c r="I13" i="65"/>
  <c r="H13" i="65"/>
  <c r="G13" i="65"/>
  <c r="F13" i="65"/>
  <c r="D13" i="65"/>
  <c r="C25" i="65" l="1"/>
  <c r="C69" i="65"/>
  <c r="H15" i="65"/>
  <c r="C24" i="65"/>
  <c r="I47" i="65"/>
  <c r="G18" i="65"/>
  <c r="D44" i="65"/>
  <c r="I44" i="65"/>
  <c r="C61" i="65"/>
  <c r="H27" i="65"/>
  <c r="G15" i="65"/>
  <c r="D30" i="65"/>
  <c r="H44" i="65"/>
  <c r="H52" i="65" s="1"/>
  <c r="D47" i="65"/>
  <c r="C56" i="65"/>
  <c r="D58" i="65"/>
  <c r="I58" i="65"/>
  <c r="C43" i="65"/>
  <c r="H55" i="65"/>
  <c r="C13" i="65"/>
  <c r="F15" i="65"/>
  <c r="G27" i="65"/>
  <c r="C33" i="65"/>
  <c r="C42" i="65"/>
  <c r="C49" i="65"/>
  <c r="H58" i="65"/>
  <c r="F88" i="65"/>
  <c r="I30" i="65"/>
  <c r="D18" i="65"/>
  <c r="I18" i="65"/>
  <c r="G44" i="65"/>
  <c r="C78" i="65"/>
  <c r="C19" i="65"/>
  <c r="C29" i="65"/>
  <c r="I27" i="65"/>
  <c r="C50" i="65"/>
  <c r="G58" i="65"/>
  <c r="C60" i="65"/>
  <c r="C57" i="65"/>
  <c r="C17" i="65"/>
  <c r="C32" i="65"/>
  <c r="C48" i="65"/>
  <c r="C47" i="65" s="1"/>
  <c r="D88" i="65"/>
  <c r="C76" i="65"/>
  <c r="C81" i="65"/>
  <c r="C85" i="65"/>
  <c r="C34" i="65"/>
  <c r="C14" i="65"/>
  <c r="D15" i="65"/>
  <c r="I15" i="65"/>
  <c r="H18" i="65"/>
  <c r="H22" i="65" s="1"/>
  <c r="C26" i="65"/>
  <c r="C28" i="65"/>
  <c r="C31" i="65"/>
  <c r="C30" i="65" s="1"/>
  <c r="H30" i="65"/>
  <c r="C46" i="65"/>
  <c r="G47" i="65"/>
  <c r="D55" i="65"/>
  <c r="I55" i="65"/>
  <c r="F58" i="65"/>
  <c r="G88" i="65"/>
  <c r="C82" i="65"/>
  <c r="C86" i="65"/>
  <c r="I88" i="65"/>
  <c r="C45" i="65"/>
  <c r="C54" i="65"/>
  <c r="C59" i="65"/>
  <c r="C75" i="65"/>
  <c r="C79" i="65"/>
  <c r="C84" i="65"/>
  <c r="C16" i="65"/>
  <c r="C20" i="65"/>
  <c r="C18" i="65" s="1"/>
  <c r="F18" i="65"/>
  <c r="F27" i="65"/>
  <c r="F47" i="65"/>
  <c r="F55" i="65"/>
  <c r="C52" i="65" l="1"/>
  <c r="C44" i="65"/>
  <c r="H36" i="65"/>
  <c r="H63" i="65"/>
  <c r="H64" i="65" s="1"/>
  <c r="C55" i="65"/>
  <c r="C36" i="65"/>
  <c r="C63" i="65"/>
  <c r="H37" i="65"/>
  <c r="C27" i="65"/>
  <c r="C58" i="65"/>
  <c r="C15" i="65"/>
  <c r="C22" i="65"/>
  <c r="C64" i="65"/>
  <c r="C37" i="65" l="1"/>
  <c r="H70" i="65"/>
  <c r="C70" i="65" l="1"/>
  <c r="C88" i="65" s="1"/>
  <c r="H88" i="65"/>
</calcChain>
</file>

<file path=xl/sharedStrings.xml><?xml version="1.0" encoding="utf-8"?>
<sst xmlns="http://schemas.openxmlformats.org/spreadsheetml/2006/main" count="5857" uniqueCount="651">
  <si>
    <t xml:space="preserve">vom öffentlichen Bereich                        </t>
  </si>
  <si>
    <t xml:space="preserve">von anderen Bereichen                                     </t>
  </si>
  <si>
    <t xml:space="preserve">vom öffentlichen Bereich                   </t>
  </si>
  <si>
    <t xml:space="preserve">4.2.1      Ausgaben </t>
  </si>
  <si>
    <t xml:space="preserve">4.2.2      Einnahmen </t>
  </si>
  <si>
    <t>4.2.3      Finanzierungsübersicht</t>
  </si>
  <si>
    <t>von den Einnahmen der Gemeinden/Gv. aus der Gewerbesteuer abgesetzt.</t>
  </si>
  <si>
    <t xml:space="preserve">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t>
  </si>
  <si>
    <t>Besetzungsschlüssel für die Tabellen 1.1, 1.2.1, 1.3, 2.1, 2.2.1, 2.3, 4.1, 4.2.1, 5.1 und 5.2</t>
  </si>
  <si>
    <t>Tabellengruppen 1, 2, 4 und 5: Ausgaben und Einnahmen</t>
  </si>
  <si>
    <t>2 Einschließlich Ergänzungszuweisungen.</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</si>
  <si>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</si>
  <si>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</si>
  <si>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</si>
  <si>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</si>
  <si>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</si>
  <si>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</si>
  <si>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Überschuss (+) / Fehlbetrag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</si>
  <si>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</si>
  <si>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</si>
  <si>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</si>
  <si>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</si>
  <si>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</si>
  <si>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</si>
  <si>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</si>
  <si>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Abweichend zur jährlichen Schuldenstatistik werden in der vierteljährlichen Schuldenstatistik auch von kaufmännisch buchenden Berichtsstellen Kredite mit einer Ursprungslaufzeit bis einschließlich 1 Jahr nachgewiesen.</t>
  </si>
  <si>
    <t>Die Ausgaben und Einnahmen sind in den Tabellen nach gesamtwirtschaftlichen Zusammenhängen geordnet. Durch die Gliederung der Ausgaben und Einnahmen in "Laufende Rechnung", "Kapitalrechnung" und "Besondere Finanzierungsvorgänge" werden dabei</t>
  </si>
  <si>
    <t>Laufende Nummer der Tabelle</t>
  </si>
  <si>
    <t>1.2.1</t>
  </si>
  <si>
    <t>1.3</t>
  </si>
  <si>
    <t>2.1</t>
  </si>
  <si>
    <t>2.3</t>
  </si>
  <si>
    <t xml:space="preserve">Bund/ EU-Anteile/ Länder/ Sozialversicherung </t>
  </si>
  <si>
    <t>Gemeinden/ Gv.</t>
  </si>
  <si>
    <t xml:space="preserve">Kaufmännisch buchende Extrahaushalte </t>
  </si>
  <si>
    <t>Ausgegliederte öffentliche Hochschulen</t>
  </si>
  <si>
    <t>−</t>
  </si>
  <si>
    <t>+</t>
  </si>
  <si>
    <t>x</t>
  </si>
  <si>
    <t>15*</t>
  </si>
  <si>
    <t>34*</t>
  </si>
  <si>
    <t>16*</t>
  </si>
  <si>
    <t>37*</t>
  </si>
  <si>
    <t xml:space="preserve">Tilgungsausgaben an öffentlichen Bereich         </t>
  </si>
  <si>
    <t>* Doppelte Zeilennummern (= Summennachweis)</t>
  </si>
  <si>
    <t>1 Einschließlich EU-Anteile</t>
  </si>
  <si>
    <t>1.2.2</t>
  </si>
  <si>
    <t>38*</t>
  </si>
  <si>
    <t>91*</t>
  </si>
  <si>
    <t>39*</t>
  </si>
  <si>
    <t>94*</t>
  </si>
  <si>
    <t>Art der Ausgaben/ Einnahmen</t>
  </si>
  <si>
    <t>1.2.3</t>
  </si>
  <si>
    <t>Schuldentilgung am Kreditmarkt</t>
  </si>
  <si>
    <t>Zuführung an Rücklagen</t>
  </si>
  <si>
    <t>Schuldenaufnahme am Kreditmarkt</t>
  </si>
  <si>
    <t>Besetzungsschlüssel für die Tabellen 1.4 und 2.4</t>
  </si>
  <si>
    <t>Baumaßnahmen</t>
  </si>
  <si>
    <t>Aufgabenbereich</t>
  </si>
  <si>
    <t xml:space="preserve">Laufende Nummer
der Tabelle </t>
  </si>
  <si>
    <t>1.4</t>
  </si>
  <si>
    <t>2.4</t>
  </si>
  <si>
    <t>Besetzungsschlüssel für die Tabellen 1.5 und 2.5</t>
  </si>
  <si>
    <t>Art der Einnahme</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</si>
  <si>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</si>
  <si>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</si>
  <si>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</si>
  <si>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</si>
  <si>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</si>
  <si>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</si>
  <si>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Gemeindeanteil an der Abgeltungsteuer auf Zins- und  Veräußerungserträge           </t>
  </si>
  <si>
    <r>
      <t xml:space="preserve">Kernhaushalte </t>
    </r>
    <r>
      <rPr>
        <vertAlign val="superscript"/>
        <sz val="10"/>
        <rFont val="MetaNormalLF-Roman"/>
        <family val="2"/>
      </rPr>
      <t>1</t>
    </r>
    <r>
      <rPr>
        <sz val="10"/>
        <rFont val="MetaNormalLF-Roman"/>
        <family val="2"/>
      </rPr>
      <t xml:space="preserve"> </t>
    </r>
  </si>
  <si>
    <r>
      <t xml:space="preserve">Bruttonationaleinkommen (BNE) - Eigenmittel  der EU </t>
    </r>
    <r>
      <rPr>
        <sz val="11"/>
        <rFont val="MetaNormalLF-Roman"/>
        <family val="2"/>
      </rPr>
      <t xml:space="preserve">  </t>
    </r>
    <r>
      <rPr>
        <sz val="10"/>
        <rFont val="MetaNormalLF-Roman"/>
        <family val="2"/>
      </rPr>
      <t xml:space="preserve">           </t>
    </r>
  </si>
  <si>
    <t xml:space="preserve">Erläuterungen  </t>
  </si>
  <si>
    <t>Erscheinungsfolge: vierteljährlich</t>
  </si>
  <si>
    <t xml:space="preserve">Auch die Zahlungsströme zwischen Kern- und Extrahaushalten müssen zur Vermeidung von Doppelzählungen bei den Ausgabe- und Einnahme-summen  bereinigt werden. Die geltenden staatlichen und kommunalen Haushaltssystematiken und der Erhebungskatalog der Hochschulfinanzstatistik lassen allerdings derzeit eine exakte Bereinigung nicht zu. Hilfsweise wird deshalb die Annahme getroffen, dass ein kameraler Extrahaushalt oder eine Hochschule ausschließlich Zahlungsbeziehungen zum Kernhaushalt der gleichen Ebene unterhält. Im Erhebungskatalog der kaufmännisch buchenden Extrahaushalte  wurde zum 1. Vierteljahr 2012  eine Differenzierung der Zahlungsverkehrspositionen aufgenommen.   </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</si>
  <si>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</si>
  <si>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</si>
  <si>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</si>
  <si>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5.2  Nach Arten und Ebenen   – Kernhaushalte –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</si>
  <si>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</si>
  <si>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</si>
  <si>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</si>
  <si>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</si>
  <si>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1.2.1      Ausgaben </t>
  </si>
  <si>
    <t xml:space="preserve">1.2.2      Einnahmen </t>
  </si>
  <si>
    <t>1.2.3      Finanzierungsübersicht</t>
  </si>
  <si>
    <t xml:space="preserve">1.3      Investitionsausgaben nach Arten </t>
  </si>
  <si>
    <t xml:space="preserve">1.4      Baumaßnahmen nach Aufgabenbereichen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</si>
  <si>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</si>
  <si>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</si>
  <si>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</si>
  <si>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</si>
  <si>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</si>
  <si>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</si>
  <si>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r>
      <t>Länder</t>
    </r>
    <r>
      <rPr>
        <sz val="11"/>
        <rFont val="MetaNormalLF-Roman"/>
        <family val="2"/>
      </rPr>
      <t xml:space="preserve"> </t>
    </r>
  </si>
  <si>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</si>
  <si>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</si>
  <si>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</si>
  <si>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</si>
  <si>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</si>
  <si>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r>
      <t xml:space="preserve">Insgesamt </t>
    </r>
    <r>
      <rPr>
        <vertAlign val="superscript"/>
        <sz val="11"/>
        <rFont val="MetaNormalLF-Roman"/>
        <family val="2"/>
      </rPr>
      <t>1</t>
    </r>
  </si>
  <si>
    <t>1.1      Nach Arten und Ebenen</t>
  </si>
  <si>
    <t>1.2      Nach Arten und Ebenen</t>
  </si>
  <si>
    <t xml:space="preserve">2.1      Nach Arten und Ländern  </t>
  </si>
  <si>
    <t>2.2      Nach Arten und Ländern</t>
  </si>
  <si>
    <t>4.1      Nach Arten und Ebenen</t>
  </si>
  <si>
    <t>5.1      Nach Arten und Ebenen – Kern- und Extrahaushalte –</t>
  </si>
  <si>
    <t>5.2      Nach Arten und Ebenen – Kernhaushalte –</t>
  </si>
  <si>
    <t>4.2      Länder und Gemeinden/Gv. nach Arten und Ländern</t>
  </si>
  <si>
    <t>3        Schulden   – Kern- und Extrahaushalte –</t>
  </si>
  <si>
    <t xml:space="preserve">4     Ausgaben und Einnahmen   – Kernhaushalte – </t>
  </si>
  <si>
    <t>4.2    Länder und Gemeinden/Gv. nach Arten und Ländern</t>
  </si>
  <si>
    <t xml:space="preserve">5     Ausgaben und Einnahmen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</si>
  <si>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</si>
  <si>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0"/>
        <rFont val="MetaNormalLF-Roman"/>
        <family val="2"/>
      </rPr>
      <t xml:space="preserve">             </t>
    </r>
  </si>
  <si>
    <t>– die kommunalen Steuereinnahmen der Stadtstaaten Hamburg, Bremen und Berlin finanzstatistisch nicht den Steuern der Gemeinden/Gv.,</t>
  </si>
  <si>
    <t>– die Anteile der Umsatzsteuer, die der Bund als Ergänzungszuweisungen an finanzschwache Länder zahlt, den Steuereinnahmen des</t>
  </si>
  <si>
    <t>1.3  Investitionsausgaben nach Arten</t>
  </si>
  <si>
    <t>Art der Ausgaben</t>
  </si>
  <si>
    <t>Sozial-
versicherung</t>
  </si>
  <si>
    <t xml:space="preserve">Baumaßnahmen                            </t>
  </si>
  <si>
    <t xml:space="preserve">Erwerb von unbeweglichen Sachen         </t>
  </si>
  <si>
    <t xml:space="preserve">Erwerb von beweglichen Sachen           </t>
  </si>
  <si>
    <t xml:space="preserve">Darlehen an andere Bereiche,           </t>
  </si>
  <si>
    <t xml:space="preserve">Inanspruchnahme aus Gewährleistungen    </t>
  </si>
  <si>
    <t>Zuschüsse für Investitionen  an andere Bereiche</t>
  </si>
  <si>
    <t>Investitionsausgaben insgesamt</t>
  </si>
  <si>
    <t>1.4  Baumaßnahmen nach Aufgabenbereichen</t>
  </si>
  <si>
    <t>Aufgabenbereiche</t>
  </si>
  <si>
    <t xml:space="preserve">Hochschulen                                     </t>
  </si>
  <si>
    <t xml:space="preserve">Abwasserbeseitigung                             </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</si>
  <si>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</si>
  <si>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t xml:space="preserve">Schuldentilgung am Kreditmarkt                    </t>
  </si>
  <si>
    <t xml:space="preserve">Schuldenaufnahmen am Kreditmarkt             </t>
  </si>
  <si>
    <r>
      <t>Schuldentilgung am Kreditmarkt</t>
    </r>
    <r>
      <rPr>
        <vertAlign val="superscript"/>
        <sz val="11"/>
        <rFont val="MetaNormalLF-Roman"/>
        <family val="2"/>
      </rPr>
      <t xml:space="preserve">      </t>
    </r>
    <r>
      <rPr>
        <vertAlign val="superscript"/>
        <sz val="10"/>
        <rFont val="MetaNormalLF-Roman"/>
        <family val="2"/>
      </rPr>
      <t xml:space="preserve">          </t>
    </r>
  </si>
  <si>
    <r>
      <t>Schuldenaufnahmen am Kreditmarkt</t>
    </r>
    <r>
      <rPr>
        <sz val="10"/>
        <rFont val="MetaNormalLF-Roman"/>
        <family val="2"/>
      </rPr>
      <t xml:space="preserve">              </t>
    </r>
  </si>
  <si>
    <r>
      <t xml:space="preserve">+  </t>
    </r>
    <r>
      <rPr>
        <sz val="10"/>
        <rFont val="MetaNormalLF-Roman"/>
        <family val="2"/>
      </rPr>
      <t>=  besetzt</t>
    </r>
  </si>
  <si>
    <t>Mill.  =  Million</t>
  </si>
  <si>
    <t>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Eine Ausnahme bilden die Schuldenaufnahmen bei der Sozialversicherung, die − entsprechend der staatlichen Haushaltssystematik – als Zahlungen von "anderen Bereichen" (Kreditmarkt) behandelt und daher bei der Bereinigung nicht berücksichtigt werden.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</si>
  <si>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</si>
  <si>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Erwerb von Beteiligungen und dergleichen </t>
  </si>
  <si>
    <t xml:space="preserve">Straßen                                         </t>
  </si>
  <si>
    <t xml:space="preserve">Versorgungsunternehmen                          </t>
  </si>
  <si>
    <t xml:space="preserve">Allgemeines Grundvermögen                       </t>
  </si>
  <si>
    <t xml:space="preserve">Übrige Aufgabenbereiche                         </t>
  </si>
  <si>
    <t>Baumaßnahmen insgesamt</t>
  </si>
  <si>
    <t xml:space="preserve">Bundes und nicht denen der Länder zugerechnet werden (Bruttonachweis), </t>
  </si>
  <si>
    <t>– die Einnahmen aus der Mehrwertsteuer noch nach vorläufigen Berechnungen den einzelnen Haushaltsebenen zugewiesen sind.</t>
  </si>
  <si>
    <t>Kern- und Extrahaushalte</t>
  </si>
  <si>
    <t>Erläuterungen zu den Tabellen</t>
  </si>
  <si>
    <t>Gebietsstand und Zeichenerklärung</t>
  </si>
  <si>
    <t xml:space="preserve">        </t>
  </si>
  <si>
    <t xml:space="preserve">Länderfinanzausgleich (Sie wechseln zur Internetseite des Bundesministeriums der Finanzen) </t>
  </si>
  <si>
    <t>Rückzahlung Innerer Darlehen</t>
  </si>
  <si>
    <t>Tabellengruppe 3: Schulden</t>
  </si>
  <si>
    <t>sondern den Steuern der Länder zugerechnet werden,</t>
  </si>
  <si>
    <t>Mrd. EUR</t>
  </si>
  <si>
    <t>Absetzungen</t>
  </si>
  <si>
    <t>Zusetzungen</t>
  </si>
  <si>
    <t xml:space="preserve">an öffentlichen Bereich                         </t>
  </si>
  <si>
    <t>Qualitätsbericht</t>
  </si>
  <si>
    <t>Die Erläuterungen liegen als PDF-Dokument vor, welches durch Doppelklick auf das nachstehende Symbol geöffnet werden kann.</t>
  </si>
  <si>
    <t>herausgestellt und unter Berücksichtigung finanzstatistischer Zu- und Absetzungen (haushaltstechnische Verrechnungen u. Ä.) bis zum kassenmäßigen Abschluss fortgeführt.</t>
  </si>
  <si>
    <t>1.2.1 Ausgaben</t>
  </si>
  <si>
    <t>Aufwendungen für Abgeordnete und</t>
  </si>
  <si>
    <t>ehrenamtlich Tätige</t>
  </si>
  <si>
    <t xml:space="preserve">Bezüge und Nebenleistungen </t>
  </si>
  <si>
    <t>Versorgungsbezüge und dergleichen</t>
  </si>
  <si>
    <t>Beihilfen, Unterstützungen und dergleichen</t>
  </si>
  <si>
    <t>Sonstige personalbezogene Ausgaben</t>
  </si>
  <si>
    <t>Unterhaltung des unbeweglichen Vermögens</t>
  </si>
  <si>
    <t>1.-3. Vierteljahr 2013</t>
  </si>
  <si>
    <t xml:space="preserve">Sonstige sächliche Verwaltungsausgaben </t>
  </si>
  <si>
    <t>Militärische Beschaffungen, Anlagen usw.</t>
  </si>
  <si>
    <t>Erstattungen an andere Bereiche</t>
  </si>
  <si>
    <t>Sonstige Zuschüsse für laufende Zwecke</t>
  </si>
  <si>
    <t>an öffentlichen Bereich</t>
  </si>
  <si>
    <t>an andere Bereiche</t>
  </si>
  <si>
    <t>Sonstiger öffentlicher Bereich</t>
  </si>
  <si>
    <t>Renten, Unterstützungen und sonstige</t>
  </si>
  <si>
    <t>Geldleistungen an natürliche Personen</t>
  </si>
  <si>
    <t>Unternehmen und öffentliche Einrichtungen</t>
  </si>
  <si>
    <t>Ihr Kontakt zu uns:</t>
  </si>
  <si>
    <t>Soziale und ähnliche Einrichtungen</t>
  </si>
  <si>
    <t>Sonstige im Inland</t>
  </si>
  <si>
    <t xml:space="preserve">Ausland </t>
  </si>
  <si>
    <t>Erwerb von unbeweglichen Sachen</t>
  </si>
  <si>
    <t>Erwerb von beweglichen Sachen</t>
  </si>
  <si>
    <t>Vermögensübertragungen</t>
  </si>
  <si>
    <t>Zuweisungen und Zuschüsse für Investitionen</t>
  </si>
  <si>
    <t>Sonstige Vermögensübertragungen</t>
  </si>
  <si>
    <t>Darlehen</t>
  </si>
  <si>
    <t>Erwerb von Beteiligungen</t>
  </si>
  <si>
    <t>1.2.2 Einnahmen</t>
  </si>
  <si>
    <t>Art der Einnahmen</t>
  </si>
  <si>
    <t>Steuern und steuerähnliche Abgaben</t>
  </si>
  <si>
    <t>Steuern</t>
  </si>
  <si>
    <t>Steuerähnliche Abgaben</t>
  </si>
  <si>
    <t>Einnahmen aus wirtschaftlicher Tätigkeit</t>
  </si>
  <si>
    <t>Zinseinnahmen</t>
  </si>
  <si>
    <t>vom öffentlichen Bereich</t>
  </si>
  <si>
    <t xml:space="preserve"> von anderen Bereichen</t>
  </si>
  <si>
    <t>Gebühren, sonstige Entgelte</t>
  </si>
  <si>
    <t>sonstige Verwaltungseinnahmen</t>
  </si>
  <si>
    <t>Veräußerung von Sachvermögen</t>
  </si>
  <si>
    <t>Veräußerung von Beteiligungen</t>
  </si>
  <si>
    <t>von anderen Bereichen</t>
  </si>
  <si>
    <t>Darlehensrückflüsse</t>
  </si>
  <si>
    <t>1.2.3 Finanzierungsübersicht</t>
  </si>
  <si>
    <t>Zuführungen an Rücklagen</t>
  </si>
  <si>
    <t>Innere Darlehen</t>
  </si>
  <si>
    <t>Bruttonachweis der Ausgaben und Einnahmen umgestellt.</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</si>
  <si>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</si>
  <si>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</si>
  <si>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</si>
  <si>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</si>
  <si>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</si>
  <si>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</si>
  <si>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</si>
  <si>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</si>
  <si>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</si>
  <si>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</si>
  <si>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</si>
  <si>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</si>
  <si>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</si>
  <si>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</si>
  <si>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</si>
  <si>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</si>
  <si>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r>
      <t xml:space="preserve"> Schuldentilgung am Kreditmarkt </t>
    </r>
    <r>
      <rPr>
        <vertAlign val="superscript"/>
        <sz val="10"/>
        <rFont val="MetaNormalLF-Roman"/>
        <family val="2"/>
      </rPr>
      <t xml:space="preserve">          </t>
    </r>
  </si>
  <si>
    <r>
      <t xml:space="preserve"> Schuldenaufnahmen am Kreditmarkt </t>
    </r>
    <r>
      <rPr>
        <sz val="11"/>
        <rFont val="MetaNormalLF-Roman"/>
        <family val="2"/>
      </rPr>
      <t xml:space="preserve">   </t>
    </r>
  </si>
  <si>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</si>
  <si>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</si>
  <si>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</si>
  <si>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</si>
  <si>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</si>
  <si>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</si>
  <si>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</si>
  <si>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</si>
  <si>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</si>
  <si>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</si>
  <si>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</si>
  <si>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</si>
  <si>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</si>
  <si>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</si>
  <si>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</si>
  <si>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</si>
  <si>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</si>
  <si>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</si>
  <si>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</si>
  <si>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</si>
  <si>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</si>
  <si>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</si>
  <si>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</si>
  <si>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</si>
  <si>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</si>
  <si>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</si>
  <si>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Bereinigte Ausgaben</t>
  </si>
  <si>
    <t>Bereinigte Einnahmen</t>
  </si>
  <si>
    <t xml:space="preserve"> . </t>
  </si>
  <si>
    <t>Statistisches Bundesamt</t>
  </si>
  <si>
    <t>Finanzen und Steuern</t>
  </si>
  <si>
    <t>www.destatis.de/kontakt</t>
  </si>
  <si>
    <t>1.5      Steuereinnahmen nach Arten und Ebenen</t>
  </si>
  <si>
    <t>1.2   Nach Arten und Ebenen</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</si>
  <si>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</si>
  <si>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</si>
  <si>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</si>
  <si>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</si>
  <si>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</si>
  <si>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</si>
  <si>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</si>
  <si>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</si>
  <si>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</si>
  <si>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</si>
  <si>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</si>
  <si>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</si>
  <si>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</si>
  <si>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</si>
  <si>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</si>
  <si>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</si>
  <si>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Kassenkredite/Kredite zur Liquiditätssicherung</t>
  </si>
  <si>
    <t>Kernhaushalte</t>
  </si>
  <si>
    <t>Öffentliche Fonds, Einrichtungen und Unternehmen</t>
  </si>
  <si>
    <t>Öffentlicher Gesamthaushalt</t>
  </si>
  <si>
    <t>Schalenkonzept in den Finanz- und Personalstatistiken</t>
  </si>
  <si>
    <t>Sozialversicherung</t>
  </si>
  <si>
    <t>Gemeinden/Gv.</t>
  </si>
  <si>
    <t>Ebene</t>
  </si>
  <si>
    <t>1.1  Nach Arten und Ebenen</t>
  </si>
  <si>
    <t>Gemeinsame
Extrahaushalte</t>
  </si>
  <si>
    <t xml:space="preserve">In der Auslaufperiode werden nach dem 31.12. Abschlussvorgänge der Kernhaushalte der Länder auf das zurückliegende Jahr gebucht. </t>
  </si>
  <si>
    <t>Gemäß staatlicher Haushaltssystematik werden unter dem "öffentlichen Bereich" die Gebietskörperschaften Bund, Länder und Gemeinden/Gv., die Sozialversicherung, die Sondervermögen und die Zweckverbände subsumiert. Zahlungen an (von) Unternehmen und Einrichtungen, private(n) Haushalte(n) und an das (vom) Ausland sind finanzstatistisch als Zahlungen an (von) "andere(n) Bereiche(n)" klassifiziert (siehe Tabellengruppe 4 und Tabelle 5.2).</t>
  </si>
  <si>
    <t>2.2.1
4.2.1</t>
  </si>
  <si>
    <t>1.1
4.1
5.1
5.2</t>
  </si>
  <si>
    <t xml:space="preserve">Besetzungsschlüssel für die Tabellen 1.1, 1.2.2, 2.1, 2.2.2, 4.1, 4.2.2, 5.1 und 5.2 </t>
  </si>
  <si>
    <t>2.2.2
4.2.2</t>
  </si>
  <si>
    <t>2.2.3
4.2.3</t>
  </si>
  <si>
    <t>Besetzungsschlüssel für die Tabellen 1.1, 1.2.3, 2.1, 2.2.3, 4.1, 4.2.3, 5.1 und 5.2</t>
  </si>
  <si>
    <r>
      <t xml:space="preserve">1 Ohne Schulden </t>
    </r>
    <r>
      <rPr>
        <b/>
        <sz val="10"/>
        <rFont val="MetaNormalLF-Roman"/>
        <family val="2"/>
      </rPr>
      <t>der</t>
    </r>
    <r>
      <rPr>
        <sz val="10"/>
        <rFont val="MetaNormalLF-Roman"/>
        <family val="2"/>
      </rPr>
      <t xml:space="preserve"> Sozialversicherung.</t>
    </r>
  </si>
  <si>
    <t xml:space="preserve">2     Ausgaben und Einnahmen der Länder und Gemeinden/Gv.   – Kern- und Extrahaushalte –  </t>
  </si>
  <si>
    <t>4.2.1 Ausgaben</t>
  </si>
  <si>
    <t>4.2.2 Einnahmen</t>
  </si>
  <si>
    <t>4.2.3 Finanzierungsübersicht</t>
  </si>
  <si>
    <t xml:space="preserve"> – die periodenübergreifenden Finanztransaktionen</t>
  </si>
  <si>
    <t>1 Siehe hierzu auch "Erläuterungen zu den Tabellen, Steuereinnahmen".</t>
  </si>
  <si>
    <t xml:space="preserve">Die kreditähnlichen Rechtsgeschäfte umfassen lediglich die Hypotheken-, Grund- und Rentenschulden sowie die Restkaufgelder. Für den Bereich der Sozialversicherung sowie der Zweckverbände werden vierteljährlich keine Schuldendaten erhoben. </t>
  </si>
  <si>
    <t xml:space="preserve">Die Ergebnisse werden in Millionen Euro (Mill. EUR) dargestellt. </t>
  </si>
  <si>
    <t>-</t>
  </si>
  <si>
    <t>2.1  Nach Arten und Ländern</t>
  </si>
  <si>
    <t>Allgemeinbildende und berufliche Schulen</t>
  </si>
  <si>
    <t xml:space="preserve">Gewerbesteuer brutto    </t>
  </si>
  <si>
    <t xml:space="preserve">Gewerbesteuer brutto              </t>
  </si>
  <si>
    <t xml:space="preserve">Personalausgaben                       </t>
  </si>
  <si>
    <t>Zusammen</t>
  </si>
  <si>
    <t>Saldo der haushaltstechnischen Verrechnungen</t>
  </si>
  <si>
    <t xml:space="preserve">Finanzierungssaldo                         </t>
  </si>
  <si>
    <t>2.2    Nach Arten und Ländern</t>
  </si>
  <si>
    <t>2.2.1 Ausgaben</t>
  </si>
  <si>
    <t>Art der Ausgaben/Einnahmen/Schulden</t>
  </si>
  <si>
    <t xml:space="preserve">Zusammen  </t>
  </si>
  <si>
    <t xml:space="preserve">Unterhaltung des unbeweglichen Vermögens    </t>
  </si>
  <si>
    <t>In der Spalte "Gemeinsame Extrahaushalte" der Tabellen 2.1 - 2.4 werden die Ausgaben und Einnahmen der Extrahaushalte nachgewiesen, an denen zwei oder mehr Länder beteiligt sind.</t>
  </si>
  <si>
    <t>Erläuterungen zum Besetzungsschlüssel für den Tabellenteil 1, 2, 4 und 5: Ausgaben und Einnahmen</t>
  </si>
  <si>
    <t>4.1  Nach Arten und Ebenen</t>
  </si>
  <si>
    <t xml:space="preserve">5.1  Nach Arten und Ebenen   – Kern- und Extrahaushalte – </t>
  </si>
  <si>
    <t>3.2    Nach Arten und Ländern</t>
  </si>
  <si>
    <t xml:space="preserve">Sonstige sächliche Verwaltungsausgaben                   </t>
  </si>
  <si>
    <t xml:space="preserve">Erstattungen an andere Bereiche         </t>
  </si>
  <si>
    <t xml:space="preserve">Sonstige Zuschüsse für laufende  Zwecke </t>
  </si>
  <si>
    <t xml:space="preserve">Unternehmen und öffentliche Einrichtungen </t>
  </si>
  <si>
    <t>Ausland</t>
  </si>
  <si>
    <t xml:space="preserve">Sonstige Vermögensübertragungen </t>
  </si>
  <si>
    <t xml:space="preserve">Gemeinden/Gv.                        </t>
  </si>
  <si>
    <t>2.2.2 Einnahmen</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</si>
  <si>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</si>
  <si>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</si>
  <si>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</si>
  <si>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</si>
  <si>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</si>
  <si>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</si>
  <si>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</si>
  <si>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2.2.3 Finanzierungsübersicht</t>
  </si>
  <si>
    <t>BGBl.  =  Bundesgesetzblatt</t>
  </si>
  <si>
    <t>Gv.  =  Gemeindeverbände</t>
  </si>
  <si>
    <t>Mrd.  =  Milliarde</t>
  </si>
  <si>
    <t>Vj  =  Vierteljahr</t>
  </si>
  <si>
    <t>2.3  Investitionsausgaben nach Arten und Ländern</t>
  </si>
  <si>
    <t xml:space="preserve">Zuschüsse für Investitionen </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</si>
  <si>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</si>
  <si>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</si>
  <si>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</si>
  <si>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</si>
  <si>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Art der Schulden
___________
Körperschaftsgruppe</t>
  </si>
  <si>
    <t>Flächenländer</t>
  </si>
  <si>
    <t>noch: Flächenländer</t>
  </si>
  <si>
    <t>Stadtstaaten</t>
  </si>
  <si>
    <t>Hessen</t>
  </si>
  <si>
    <t>Saarland</t>
  </si>
  <si>
    <t>Sachsen</t>
  </si>
  <si>
    <t>Thüringen</t>
  </si>
  <si>
    <t>Berlin</t>
  </si>
  <si>
    <t>Bremen</t>
  </si>
  <si>
    <t>Hamburg</t>
  </si>
  <si>
    <t>Direkte Darlehen</t>
  </si>
  <si>
    <t xml:space="preserve"> Gemeinden/Gv. </t>
  </si>
  <si>
    <t>Besetzungsschlüssel für den Tabellenteil</t>
  </si>
  <si>
    <t>Deckung von Vorjahresfehlbeträgen</t>
  </si>
  <si>
    <t>Entnahmen aus Rücklagen</t>
  </si>
  <si>
    <t>Überschüsse aus Vorjahren</t>
  </si>
  <si>
    <t>Münzeinnahmen</t>
  </si>
  <si>
    <t>Finanzierungssaldo zuzüglich/abzüglich der besonderen Finanzierungsvorgänge.</t>
  </si>
  <si>
    <t>Zahlungsbereiche</t>
  </si>
  <si>
    <t>Finanzstatistische Bereinigung</t>
  </si>
  <si>
    <t xml:space="preserve">Besondere Finanzierungsvorgänge            </t>
  </si>
  <si>
    <t>____________</t>
  </si>
  <si>
    <t xml:space="preserve"> </t>
  </si>
  <si>
    <t>Mill. Euro</t>
  </si>
  <si>
    <t>Art der Schulden</t>
  </si>
  <si>
    <t>Schulden bei öffentlichen Haushalten</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</si>
  <si>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</si>
  <si>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</si>
  <si>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</si>
  <si>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</si>
  <si>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</si>
  <si>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</si>
  <si>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</si>
  <si>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</si>
  <si>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</si>
  <si>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</si>
  <si>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</si>
  <si>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</si>
  <si>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Bund </t>
  </si>
  <si>
    <t>Kassenkredite und Kreditmarktschulden</t>
  </si>
  <si>
    <t>darunter: Kernhaushalte</t>
  </si>
  <si>
    <t>Wertpapierschulden</t>
  </si>
  <si>
    <t>.</t>
  </si>
  <si>
    <t xml:space="preserve">Insgesamt </t>
  </si>
  <si>
    <t xml:space="preserve">Sozial-versicherung </t>
  </si>
  <si>
    <t xml:space="preserve">Länder </t>
  </si>
  <si>
    <t>Ausgaben/Einnahmen/Schulden</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</si>
  <si>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</si>
  <si>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 xml:space="preserve">  </t>
  </si>
  <si>
    <t>Körperschaft / Steuerart</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</si>
  <si>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</si>
  <si>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</si>
  <si>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</si>
  <si>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</si>
  <si>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</si>
  <si>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</si>
  <si>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</si>
  <si>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</si>
  <si>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3.1      Nach Arten und Ebenen</t>
  </si>
  <si>
    <t>3.2      Nach Arten und Ländern</t>
  </si>
  <si>
    <t>3.1    Nach Arten und Ebenen</t>
  </si>
  <si>
    <t xml:space="preserve">4       Ausgaben und Einnahmen   – Kernhaushalte – </t>
  </si>
  <si>
    <t xml:space="preserve">2       Ausgaben und Einnahmen der Länder und Gemeinden/Gv.   – Kern- und Extrahaushalte –  </t>
  </si>
  <si>
    <t xml:space="preserve">2      Ausgaben und Einnahmen der Länder und Gemeinden/Gv.   – Kern- und Extrahaushalte –  </t>
  </si>
  <si>
    <t>2.4  Baumaßnahmen nach Aufgabenbereichen und Ländern</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</si>
  <si>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</si>
  <si>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</si>
  <si>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</si>
  <si>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</si>
  <si>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</si>
  <si>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</si>
  <si>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</si>
  <si>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</si>
  <si>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</si>
  <si>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</si>
  <si>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</si>
  <si>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</si>
  <si>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</si>
  <si>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</si>
  <si>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</si>
  <si>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</si>
  <si>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</si>
  <si>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und Lotteriesteuer                                        </t>
  </si>
  <si>
    <t xml:space="preserve">Feuerschutzsteuer                                         </t>
  </si>
  <si>
    <t xml:space="preserve">Biersteuer                                                </t>
  </si>
  <si>
    <t xml:space="preserve">Sonstige Landessteuern                                    </t>
  </si>
  <si>
    <t xml:space="preserve">Gemeindesteuern der Stadtstaaten                                              </t>
  </si>
  <si>
    <t xml:space="preserve">Grundsteuern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</si>
  <si>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</si>
  <si>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</si>
  <si>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</si>
  <si>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</si>
  <si>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</si>
  <si>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</si>
  <si>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</si>
  <si>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</si>
  <si>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</si>
  <si>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</si>
  <si>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</si>
  <si>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</si>
  <si>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</si>
  <si>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</si>
  <si>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</si>
  <si>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</si>
  <si>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</si>
  <si>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</si>
  <si>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</si>
  <si>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</si>
  <si>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</si>
  <si>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</si>
  <si>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</si>
  <si>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</si>
  <si>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2.4   Baumaßnahmen nach Aufgabenbereichen und Ländern</t>
  </si>
  <si>
    <t xml:space="preserve">Ebene </t>
  </si>
  <si>
    <t>Baden-
Württemberg</t>
  </si>
  <si>
    <t>Mecklenburg-
Vorpommern</t>
  </si>
  <si>
    <t>Niedersachsen</t>
  </si>
  <si>
    <t xml:space="preserve">Zusammen    </t>
  </si>
  <si>
    <t/>
  </si>
  <si>
    <t xml:space="preserve">Gemeinden/Gv.   </t>
  </si>
  <si>
    <t>Bayern</t>
  </si>
  <si>
    <t>Gemeinden/Gv..</t>
  </si>
  <si>
    <t xml:space="preserve">Abgeltungsteuer auf Zins- und Veräußerungserträge                                         </t>
  </si>
  <si>
    <t>Landessteuern</t>
  </si>
  <si>
    <t xml:space="preserve">Gemeindeanteil an der Abgeltungsteuer auf Zins- </t>
  </si>
  <si>
    <t xml:space="preserve">und Veräußerungserträge                              </t>
  </si>
  <si>
    <t xml:space="preserve">Sonstige Gemeindesteuern                                  </t>
  </si>
  <si>
    <t xml:space="preserve">Steuereinnahmen der Gemeinden/Gv.             </t>
  </si>
  <si>
    <r>
      <t>Schleswig-Holstein</t>
    </r>
    <r>
      <rPr>
        <vertAlign val="superscript"/>
        <sz val="18"/>
        <rFont val="MetaNormalLF-Roman"/>
        <family val="2"/>
      </rPr>
      <t/>
    </r>
  </si>
  <si>
    <t>Haushaltstechnische Verrechnungen</t>
  </si>
  <si>
    <t>Besondere Finanzierungsvorgänge</t>
  </si>
  <si>
    <t xml:space="preserve">an andere Bereiche                         </t>
  </si>
  <si>
    <t xml:space="preserve">Baumaßnahmen                               </t>
  </si>
  <si>
    <r>
      <t xml:space="preserve">Dem nachfolgenden Besetzungsschlüssel ist zu entnehmen, ob Positionen der genannten Systematiken in der jeweiligen Tabellenzeile besetzt </t>
    </r>
    <r>
      <rPr>
        <sz val="11"/>
        <color indexed="8"/>
        <rFont val="MetaNormalLF-Roman"/>
        <family val="2"/>
      </rPr>
      <t>(+)</t>
    </r>
    <r>
      <rPr>
        <sz val="10"/>
        <color indexed="8"/>
        <rFont val="MetaNormalLF-Roman"/>
        <family val="2"/>
      </rPr>
      <t xml:space="preserve"> oder nicht besetzt </t>
    </r>
    <r>
      <rPr>
        <sz val="11"/>
        <color indexed="8"/>
        <rFont val="MetaNormalLF-Roman"/>
        <family val="2"/>
      </rPr>
      <t>(−)</t>
    </r>
    <r>
      <rPr>
        <sz val="10"/>
        <color indexed="8"/>
        <rFont val="MetaNormalLF-Roman"/>
        <family val="2"/>
      </rPr>
      <t xml:space="preserve"> sind. Ein "</t>
    </r>
    <r>
      <rPr>
        <sz val="11"/>
        <color indexed="8"/>
        <rFont val="MetaNormalLF-Roman"/>
        <family val="2"/>
      </rPr>
      <t>+</t>
    </r>
    <r>
      <rPr>
        <sz val="10"/>
        <color indexed="8"/>
        <rFont val="MetaNormalLF-Roman"/>
        <family val="2"/>
      </rPr>
      <t xml:space="preserve">" im Besetzungsschlüssel bedeutet nicht zwangsläufig, dass tatsächlich ein Wert in der entsprechenden Zeile im Tabellenteil enthalten ist.
Die im Besetzungsschlüssel separat dargestellten Kern- und Extrahaushalte sind in Tabellengruppe 1 und 2 sowie in Tabelle 5.1 zusammengefasst. In Tabellengruppe 4 und in Tabelle 5.2 sind nur die Kernhaushalte dargestellt. </t>
    </r>
  </si>
  <si>
    <t xml:space="preserve">Erwerb von Sachvermögen                               </t>
  </si>
  <si>
    <t xml:space="preserve">an öffentlichen Bereich                             </t>
  </si>
  <si>
    <t xml:space="preserve">vom öffentlichen Bereich                              </t>
  </si>
  <si>
    <t xml:space="preserve">von anderen Bereichen                              </t>
  </si>
  <si>
    <t xml:space="preserve">                                                                                                                                                                                      </t>
  </si>
  <si>
    <t xml:space="preserve">                                                                                                              </t>
  </si>
  <si>
    <t>Die Tabellengruppe 4 und die Tabelle 5.2 stellt die Ausgaben und Einnahmen der Kernhaushalte dar.</t>
  </si>
  <si>
    <t>Sachsen-
Anhalt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</si>
  <si>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</si>
  <si>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</si>
  <si>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 xml:space="preserve">1 Ohne kaufmännisch buchende Extrahaushalte. </t>
  </si>
  <si>
    <t>1 Ohne kaufmännisch buchende Extrahaushalte.</t>
  </si>
  <si>
    <r>
      <t xml:space="preserve">Schuldenaufnahmen am Kreditmarkt </t>
    </r>
    <r>
      <rPr>
        <vertAlign val="superscript"/>
        <sz val="11"/>
        <rFont val="MetaNormalLF-Roman"/>
        <family val="2"/>
      </rPr>
      <t>1</t>
    </r>
    <r>
      <rPr>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</si>
  <si>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</si>
  <si>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</si>
  <si>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</si>
  <si>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</si>
  <si>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Schuldentilgung am Kreditmarkt </t>
    </r>
    <r>
      <rPr>
        <vertAlign val="superscript"/>
        <sz val="10"/>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</si>
  <si>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</si>
  <si>
    <r>
      <t xml:space="preserve">Schuldenaufnahmen am Kreditmarkt </t>
    </r>
    <r>
      <rPr>
        <vertAlign val="superscript"/>
        <sz val="11"/>
        <rFont val="MetaNormalLF-Roman"/>
        <family val="2"/>
      </rPr>
      <t>1</t>
    </r>
    <r>
      <rPr>
        <sz val="11"/>
        <rFont val="MetaNormalLF-Roman"/>
        <family val="2"/>
      </rPr>
      <t xml:space="preserve">           </t>
    </r>
  </si>
  <si>
    <t>3 Früher BSP-Eigenmittel der EU.</t>
  </si>
  <si>
    <r>
      <t xml:space="preserve">Bruttonationaleinkommen (BNE) - Eigenmittel  der EU </t>
    </r>
    <r>
      <rPr>
        <vertAlign val="superscript"/>
        <sz val="11"/>
        <rFont val="MetaNormalLF-Roman"/>
        <family val="2"/>
      </rPr>
      <t xml:space="preserve">3 </t>
    </r>
    <r>
      <rPr>
        <vertAlign val="superscript"/>
        <sz val="10"/>
        <rFont val="MetaNormalLF-Roman"/>
        <family val="2"/>
      </rPr>
      <t xml:space="preserve">       </t>
    </r>
    <r>
      <rPr>
        <sz val="10"/>
        <rFont val="MetaNormalLF-Roman"/>
        <family val="2"/>
      </rPr>
      <t xml:space="preserve">        </t>
    </r>
  </si>
  <si>
    <t>Gemeinden/
Gv.</t>
  </si>
  <si>
    <r>
      <t xml:space="preserve"> 1.5  Steuern und steuerähnliche Abgaben nach Arten und Ebenen</t>
    </r>
    <r>
      <rPr>
        <vertAlign val="superscript"/>
        <sz val="12"/>
        <rFont val="MetaNormalLF-Roman"/>
        <family val="2"/>
      </rPr>
      <t xml:space="preserve"> 1 </t>
    </r>
  </si>
  <si>
    <t xml:space="preserve">Steuereinnahmen der Länder und Gemeinden/Gv. </t>
  </si>
  <si>
    <t>Sachsen-Anhalt</t>
  </si>
  <si>
    <t xml:space="preserve">Die Doppik in der öffentlichen Verwaltung bezeichnet ein Buchführungssystem, das auf den Prinzipien der kaufmännischen Buchführung nach Handelsgesetzbuch beruht, aber an die Funktionen der öffentlichen Haushaltswirtschaft angepasst ist. Der doppisch basierte Haushalt umfasst die Rechnungslegung zum Erfolgsplan (Erfolgsrechnung) und zum Finanzplan (Finanzrechnung) sowie die Vermögensrechnung (Bilanz). </t>
  </si>
  <si>
    <t>Die aus der Bundesrepublik Deutschland direkt an die EU abgeführten Einnahmen (Mehrwertsteuer-Eigenmittel der EU, Bruttonationaleinkommen-Eigenmittel der EU, Zölle, Abschöpfungen) sowie die Marktordnungsausgaben der EU an Inländer.</t>
  </si>
  <si>
    <t>Bereinigung, finanzstatistische</t>
  </si>
  <si>
    <t>Körperschaft des öffentlichen Rechts. Entsteht durch Zusammenschluss mehrerer Gemeinden zu Landkreisen und je nach Kommunalverfassung zu anderen Formen (Amt, Samtgemeinde, Verbandsgemeinde, Verwaltungsverband oder Verwaltungsgemeinschaft). Der Gemeindeverband nimmt für die verbandsangehörigen Gemeinden Aufgaben wahr, die die Leistungsfähigkeit der einzelnen Gemeinde übersteigen.</t>
  </si>
  <si>
    <t xml:space="preserve">Bei den im Rahmen des Schalenkonzepts zugesetzten Hochschulen handelt es sich ausschließlich um öffentliche Hochschulen die ausgegliedert sind oder die mit Globalhaushalten geführt werden. Sie zählen zu den Extrahaushalten.  </t>
  </si>
  <si>
    <t xml:space="preserve">Die kameralistische Buchführung (Kameralistik) ist ein primär in der öffentlichen Verwaltung angewendetes Buchführungsverfahren. Die Kameralistik ist eine Geld- und Finanzrechnung, die die Liquiditätssicht beziehungsweise das sogenannte Geldverbrauchskonzept in den Vordergrund stellt. Dabei erfasst die Kameralistik alle Einnahmen und Ausgaben des jeweiligen Haushaltsjahres, die kassenwirksam sind. </t>
  </si>
  <si>
    <t>Ausgaben, bereinigte</t>
  </si>
  <si>
    <t>Ausgaben der laufenden Rechnung</t>
  </si>
  <si>
    <t xml:space="preserve">Summe der Ausgaben, die im Rahmen des Verwaltungsvollzugs sowie des Betriebs von Einrichtungen und Anstalten meistens regelmäßig anfallen, bereinigt um Zahlungen von gleicher Ebene (Personalausgaben, laufender Sachaufwand, Zinsausgaben, Zuweisungen und Zuschüsse für laufende Zwecke).  </t>
  </si>
  <si>
    <t>Ausgaben der Kapitalrechnung</t>
  </si>
  <si>
    <t>Summe der Ausgaben, die der Finanzierung von eigenen Investitionen und denen anderer Träger dienen, bereinigt um Zahlungen von gleicher Ebene (Baumaßnahmen, Erwerb von Sachvermögen und Beteiligungen, Zuweisungen und Zuschüsse für Investitionen, Gewährleistungen, Darlehensgewährungen).</t>
  </si>
  <si>
    <t>Einnahmen, bereinigte</t>
  </si>
  <si>
    <t>Summe der Einnahmen der laufenden Rechnung und der Kapitalrechnung.</t>
  </si>
  <si>
    <t xml:space="preserve">Einnahmen der laufenden Rechnung
</t>
  </si>
  <si>
    <t xml:space="preserve">Summe der Einnahmen, die im Rahmen des Verwaltungsvollzugs sowie des Betriebs von Einrichtungen und Anstalten meistens regelmäßig anfallen, bereinigt um Zahlungen von gleicher Ebene (Steuern, Verwaltungseinnahmen, Einnahmen aus wirtschaftlicher Tätigkeit, Zinseinnahmen, Zuweisungen und Zuschüsse für laufende Zwecke).  </t>
  </si>
  <si>
    <t>Einnahmen der Kapitalrechnung</t>
  </si>
  <si>
    <t xml:space="preserve">Summe der Einnahmen aus der Veräußerung von Sachvermögen und Beteiligungen sowie zur Finanzierung von Investitionen, bereinigt um Zahlungen von gleicher Ebene (Veräußerungserlöse, Gewährleistungen, Darlehensrückflüsse, Zuweisungen und Zuschüsse für Investitionen).  </t>
  </si>
  <si>
    <t xml:space="preserve">Haushaltstechnische Verrechnungen sind interne Verrechnungen, die für die finanzstatistische Darstellung zur Vermeidung von Doppelzählungen eliminiert werden.  </t>
  </si>
  <si>
    <t xml:space="preserve">Unter Kassenkrediten (auch als Kassenverstärkungskredite bezeichnet) werden die kurzfristigen Verbindlichkeiten erfasst, welche die Berichtseinheiten zur Überbrückung vorübergehender Kassenanspannungen eingehen. Sie dienen nicht der Ausgabendeckung (keine investiven Zwecke), sondern der Aufrechterhaltung einer ordnungsgemäßen Kassenwirtschaft beziehungsweise der Liquiditätssicherung.  
</t>
  </si>
  <si>
    <t>Kreditmarktschulden</t>
  </si>
  <si>
    <t xml:space="preserve">Dazu zählen alle bei Kreditinstituten und dem sonstigen Kreditmarkt direkt aufgenommenen Darlehen und Wertpapierschulden wie Anleihen, Bundesschatzbriefe, Schatzanweisungen und Kassenobligationen, die zur Finanzierung von nicht durch eigenen Einnahmen des Haushalts gedeckten Ausgaben dienen, sowie Ausgleichsforderungen gegenüber dem Bund.   </t>
  </si>
  <si>
    <t>Kassenmäßiger Überschuss/Fehlbetrag (Mehrausgaben/Mehreinnahmen)</t>
  </si>
  <si>
    <t>Sondervermögen des Bundes und der Länder</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</si>
  <si>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</si>
  <si>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 xml:space="preserve">Die Daten der vierteljährlich nicht berichtspflichtigen gesetzlichen Unfallversicherung werden geschätzt. </t>
  </si>
  <si>
    <t>Die Schulden der Gemeinden/Gv. aus Kreditmarktmitteln enthalten - abweichend von Fachserie 14 Reihe 5 - auch die kreditähnlichen Rechtsgeschäfte, da diese im Rahmen der vierteljährlichen Erhebungen nicht gesondert erfasst werden. Die Schulden aus Kreditmarktmitteln können von der haushaltsrechtlichen Abgrenzung abweichen.</t>
  </si>
  <si>
    <t>Auslaufperiode</t>
  </si>
  <si>
    <t>Summe der Ausgaben der laufenden Rechnung und der Kapitalrechnung.</t>
  </si>
  <si>
    <t>Schulden/Schuldenstand</t>
  </si>
  <si>
    <t xml:space="preserve">In der Schuldenstatistik werden die Schulden nach Arten zum jeweiligen Stichtag dargestellt. In der vierteljährlichen Schuldenstatistik werden die Schulden in Kreditmarktschulden und Kassenkredite untergliedert.  
</t>
  </si>
  <si>
    <t xml:space="preserve">Steuerähnliche Abgaben </t>
  </si>
  <si>
    <r>
      <t xml:space="preserve"> 2.5   Steuern und steuerähnliche Abgaben nach Arten und Ländern</t>
    </r>
    <r>
      <rPr>
        <vertAlign val="superscript"/>
        <sz val="12"/>
        <rFont val="MetaNormalLF-Roman"/>
        <family val="2"/>
      </rPr>
      <t xml:space="preserve"> 1</t>
    </r>
  </si>
  <si>
    <t xml:space="preserve">Anteil an den Gemeinschaftsteuern und der Gewerbesteuerumlage                                        </t>
  </si>
  <si>
    <t xml:space="preserve">Anteil an den Gemeinschaftsteuern und der Gewerbesteuerumlage                                      </t>
  </si>
  <si>
    <t xml:space="preserve">Gemeindeanteil an der Abgeltungsteuer auf Zins- und      </t>
  </si>
  <si>
    <t xml:space="preserve">Veräußerungserträge                 </t>
  </si>
  <si>
    <t>Steuerähnliche Abgaben der Länder</t>
  </si>
  <si>
    <t xml:space="preserve">Steuern und steuerähnliche Abgaben der Länder                             </t>
  </si>
  <si>
    <t xml:space="preserve">Steuerähnliche Abgaben der Gemeinden/Gv.       </t>
  </si>
  <si>
    <t xml:space="preserve">Steuern und steuerähnliche Abgaben der Gemeinden/Gv.                                 </t>
  </si>
  <si>
    <t xml:space="preserve">Steuerähnliche Abgaben der Länder und Gemeinden/Gv. </t>
  </si>
  <si>
    <t xml:space="preserve">Steuern und steuerähnliche Abgaben der Länder und Gemeinden/Gv.                        </t>
  </si>
  <si>
    <t xml:space="preserve">Extrahaushalte </t>
  </si>
  <si>
    <t>26, 41,
44</t>
  </si>
  <si>
    <t>27, 42, 45</t>
  </si>
  <si>
    <t>Kameral buchende Extrahaushalte</t>
  </si>
  <si>
    <t xml:space="preserve">Laufende Zuweisungen und Zuschüsse, Schuldendiensthilfen     </t>
  </si>
  <si>
    <t>Zweckverbände</t>
  </si>
  <si>
    <t xml:space="preserve">Zweckverbände sind Zusammenschlüsse von Gemeinden/Gv. zur gemeinsamen Erfüllung bestimmter öffentlicher Aufgaben. Zweckverbände sind Körperschaften des öffentlichen Rechts, gesetzlich geregelt durch Zweckverbandsgesetze oder vergleichbare Bestimmungen. Für den Haushalt des Zweckverbands gelten die Vorschriften des kommunalen Haushaltsrechts.  
</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</si>
  <si>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</si>
  <si>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</si>
  <si>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</si>
  <si>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</si>
  <si>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</si>
  <si>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t>Die Kreditmarktschulden umfassen die Schulden der Kernhaushalte des Bundes, der Länder und Gemeinden/Gv. sowie der Extrahaushalte bei der Sozialversicherung. Nicht jedoch die Schulden der kaufmännisch buchenden Extrahaushalte bei der Sozialversicherung.</t>
  </si>
  <si>
    <t xml:space="preserve">2  Aufgrund der Berichtskreiserweiterung sind die Ergebnisse mit dem Vorjahresquartal nicht vergleichbar. </t>
  </si>
  <si>
    <r>
      <t xml:space="preserve">Schulden </t>
    </r>
    <r>
      <rPr>
        <b/>
        <vertAlign val="superscript"/>
        <sz val="12"/>
        <color indexed="8"/>
        <rFont val="MetaNormalLF-Roman"/>
        <family val="2"/>
      </rPr>
      <t>2</t>
    </r>
  </si>
  <si>
    <r>
      <t xml:space="preserve">Kassenkredite </t>
    </r>
    <r>
      <rPr>
        <vertAlign val="superscript"/>
        <sz val="11"/>
        <rFont val="MetaNormalLF-Roman"/>
        <family val="2"/>
      </rPr>
      <t>2</t>
    </r>
  </si>
  <si>
    <r>
      <t xml:space="preserve">Kreditmarktschulden </t>
    </r>
    <r>
      <rPr>
        <vertAlign val="superscript"/>
        <sz val="11"/>
        <rFont val="MetaNormalLF-Roman"/>
        <family val="2"/>
      </rPr>
      <t>3  4</t>
    </r>
  </si>
  <si>
    <r>
      <t xml:space="preserve">Direkte Darlehen </t>
    </r>
    <r>
      <rPr>
        <vertAlign val="superscript"/>
        <sz val="11"/>
        <rFont val="MetaNormalLF-Roman"/>
        <family val="2"/>
      </rPr>
      <t>5</t>
    </r>
  </si>
  <si>
    <r>
      <t xml:space="preserve">Schulden bei öffentlichen Haushalten </t>
    </r>
    <r>
      <rPr>
        <b/>
        <vertAlign val="superscript"/>
        <sz val="11"/>
        <rFont val="MetaNormalLF-Roman"/>
        <family val="2"/>
      </rPr>
      <t>6</t>
    </r>
  </si>
  <si>
    <t>2 Einschließlich kurzfristiger Kredite von kaufmännisch buchenden Extrahaushalten.</t>
  </si>
  <si>
    <t>3 Einschließlich kreditähnlicher Rechtsgeschäfte bei kameral buchenden Gemeinden/Gv.</t>
  </si>
  <si>
    <r>
      <t xml:space="preserve">4 Einschließlich Schulden der Kernhaushalte des Bundes, der Länder und Gemeinden/Gv. sowie der </t>
    </r>
    <r>
      <rPr>
        <b/>
        <sz val="10"/>
        <rFont val="MetaNormalLF-Roman"/>
        <family val="2"/>
      </rPr>
      <t xml:space="preserve">kameral </t>
    </r>
    <r>
      <rPr>
        <sz val="10"/>
        <rFont val="MetaNormalLF-Roman"/>
        <family val="2"/>
      </rPr>
      <t>buchenden</t>
    </r>
  </si>
  <si>
    <r>
      <t xml:space="preserve">   Extrahaushalte </t>
    </r>
    <r>
      <rPr>
        <b/>
        <sz val="10"/>
        <rFont val="MetaNormalLF-Roman"/>
        <family val="2"/>
      </rPr>
      <t>bei</t>
    </r>
    <r>
      <rPr>
        <sz val="10"/>
        <rFont val="MetaNormalLF-Roman"/>
        <family val="2"/>
      </rPr>
      <t xml:space="preserve"> der Sozialversicherung.</t>
    </r>
  </si>
  <si>
    <t>5 Einschließlich Ausgleichsforderungen beim Bund.</t>
  </si>
  <si>
    <r>
      <t xml:space="preserve">6 Einschließlich Schulden der </t>
    </r>
    <r>
      <rPr>
        <b/>
        <sz val="10"/>
        <rFont val="MetaNormalLF-Roman"/>
        <family val="2"/>
      </rPr>
      <t>kaufmännisch</t>
    </r>
    <r>
      <rPr>
        <sz val="10"/>
        <rFont val="MetaNormalLF-Roman"/>
        <family val="2"/>
      </rPr>
      <t xml:space="preserve"> buchenden Extrahaushalte </t>
    </r>
    <r>
      <rPr>
        <b/>
        <sz val="10"/>
        <rFont val="MetaNormalLF-Roman"/>
        <family val="2"/>
      </rPr>
      <t xml:space="preserve">bei </t>
    </r>
    <r>
      <rPr>
        <sz val="10"/>
        <rFont val="MetaNormalLF-Roman"/>
        <family val="2"/>
      </rPr>
      <t>der Sozialversicherung.</t>
    </r>
  </si>
  <si>
    <r>
      <t xml:space="preserve">Kassenkredite zusammen </t>
    </r>
    <r>
      <rPr>
        <vertAlign val="superscript"/>
        <sz val="11"/>
        <rFont val="MetaNormalLF-Roman"/>
        <family val="2"/>
      </rPr>
      <t>1</t>
    </r>
  </si>
  <si>
    <r>
      <t xml:space="preserve">Kreditmarktschulden zusammen </t>
    </r>
    <r>
      <rPr>
        <vertAlign val="superscript"/>
        <sz val="11"/>
        <rFont val="MetaNormalLF-Roman"/>
        <family val="2"/>
      </rPr>
      <t>2</t>
    </r>
  </si>
  <si>
    <r>
      <t xml:space="preserve">Gemeinden/Gv. </t>
    </r>
    <r>
      <rPr>
        <vertAlign val="superscript"/>
        <sz val="11"/>
        <rFont val="MetaNormalLF-Roman"/>
        <family val="2"/>
      </rPr>
      <t>3</t>
    </r>
  </si>
  <si>
    <r>
      <t xml:space="preserve">Insgesamt </t>
    </r>
    <r>
      <rPr>
        <b/>
        <vertAlign val="superscript"/>
        <sz val="11"/>
        <rFont val="MetaNormalLF-Roman"/>
        <family val="2"/>
      </rPr>
      <t>4</t>
    </r>
  </si>
  <si>
    <t>1 Einschließlich kurzfristiger Kredite von kaufmännisch buchenden Extrahaushalten.</t>
  </si>
  <si>
    <r>
      <t xml:space="preserve">2 Einschließlich der Schulden der Kernhaushalte sowie der </t>
    </r>
    <r>
      <rPr>
        <b/>
        <sz val="10"/>
        <rFont val="MetaNormalLF-Roman"/>
        <family val="2"/>
      </rPr>
      <t>kamera</t>
    </r>
    <r>
      <rPr>
        <sz val="10"/>
        <rFont val="MetaNormalLF-Roman"/>
        <family val="2"/>
      </rPr>
      <t xml:space="preserve">l buchenden Extrahaushalte </t>
    </r>
    <r>
      <rPr>
        <b/>
        <sz val="10"/>
        <rFont val="MetaNormalLF-Roman"/>
        <family val="2"/>
      </rPr>
      <t>bei</t>
    </r>
    <r>
      <rPr>
        <sz val="10"/>
        <rFont val="MetaNormalLF-Roman"/>
        <family val="2"/>
      </rPr>
      <t xml:space="preserve"> der Sozialversicherung.</t>
    </r>
  </si>
  <si>
    <r>
      <t xml:space="preserve">4 Einschließlich Schulden der </t>
    </r>
    <r>
      <rPr>
        <b/>
        <sz val="10"/>
        <rFont val="MetaNormalLF-Roman"/>
        <family val="2"/>
      </rPr>
      <t xml:space="preserve">kaufmännisch </t>
    </r>
    <r>
      <rPr>
        <sz val="10"/>
        <rFont val="MetaNormalLF-Roman"/>
        <family val="2"/>
      </rPr>
      <t>buchenden Extrahaushalte</t>
    </r>
    <r>
      <rPr>
        <b/>
        <sz val="10"/>
        <rFont val="MetaNormalLF-Roman"/>
        <family val="2"/>
      </rPr>
      <t xml:space="preserve"> bei </t>
    </r>
    <r>
      <rPr>
        <sz val="10"/>
        <rFont val="MetaNormalLF-Roman"/>
        <family val="2"/>
      </rPr>
      <t>der Sozialversicherung.</t>
    </r>
  </si>
  <si>
    <t>Verwaltungssteuerung und -service</t>
  </si>
  <si>
    <t>Gesundheitswesen</t>
  </si>
  <si>
    <t xml:space="preserve">Sportstätten und Bäder                       </t>
  </si>
  <si>
    <t>Räumliche Planungs- und Entwicklungsmaßnahmen</t>
  </si>
  <si>
    <t xml:space="preserve">Wohnbauförderung   </t>
  </si>
  <si>
    <t>Wasserwirtschaft, Hochwasser- und Küstenschutz</t>
  </si>
  <si>
    <t xml:space="preserve">Abfallwirtschaft                          </t>
  </si>
  <si>
    <t xml:space="preserve">Sonstiger Personen- und Güterverkehr                   </t>
  </si>
  <si>
    <t>Sportstätten und Bäder</t>
  </si>
  <si>
    <t>1.-3. Vierteljahr 2014</t>
  </si>
  <si>
    <t>des Öffentlichen Gesamthaushalts</t>
  </si>
  <si>
    <t>Eckwerte des Öffentlichen Gesamthaushalts im 1.-3. Vierteljahr 2014 und 2013 – Kern- und Extrahaushalte –</t>
  </si>
  <si>
    <t xml:space="preserve">In Tabellengruppe 4 werden ergänzend zu den Ausgaben, Einnahmen und Schulden des Öffentlichen Gesamthaushalts (Kern- und Extrahaushalte) die Ausgaben und Einnahmen der Kernhaushalte dargestellt. </t>
  </si>
  <si>
    <t>© Statistisches Bundesamt, Wiesbaden 2015</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</si>
  <si>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</si>
  <si>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</si>
  <si>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r>
      <t xml:space="preserve">Die vierteljährliche Schuldenstatistik liefert aktuelle Angaben über den Schuldenstand der Kernhaushalte und Extrahaushalte von Bund, Ländern und Gemeinden/Gv. Erfasst werden die Schuldenstände jeweils zum Quartalsende nach Art der Schulden (zum Beispiel Kassenkredite und Kredite). Im Unterschied zur jährlichen Schuldenstatistik wird hier die Gesamtverschuldung des Öffentlichen Gesamthaushalts ohne die Schulden der Sozialversicherung dargestellt. </t>
    </r>
    <r>
      <rPr>
        <sz val="10"/>
        <color indexed="10"/>
        <rFont val="MetaNormalLF-Roman"/>
        <family val="2"/>
      </rPr>
      <t/>
    </r>
  </si>
  <si>
    <t>Finanzierungssalden der Ebenen des Öffentlichen Gesamthaushalts 
Kern - und Extrahaushalte
in Milliarden Euro</t>
  </si>
  <si>
    <t>1.-3. Vj 2014</t>
  </si>
  <si>
    <t>1.-3. Vj 2013</t>
  </si>
  <si>
    <t xml:space="preserve">1  Revidierte Ergebnisse. Die Daten wurden –  soweit möglich – an den erweiterten Berichtskreis sowie methodisch an den Stand des 1.-3. Vierteljahres 2014 angepasst. </t>
  </si>
  <si>
    <t xml:space="preserve">1     Ausgaben und Einnahmen des Öffentlichen Gesamthaushalts   – Kern- und Extrahaushalte – </t>
  </si>
  <si>
    <t>1      Ausgaben und Einnahmen des Öffentlichen Gesamthaushalts   – Kern- und Extrahaushalte –</t>
  </si>
  <si>
    <t xml:space="preserve">1      Ausgaben und Einnahmen des Öffentlichen Gesamthaushalts   – Kern- und Extrahaushalte – </t>
  </si>
  <si>
    <t>1     Ausgaben und Einnahmen des Öffentlichen Gesamthaushalts   – Kern- und Extrahaushalte –</t>
  </si>
  <si>
    <t xml:space="preserve"> 1.-3. Vierteljahr 2014</t>
  </si>
  <si>
    <t>Stichtag: 30.09.2014</t>
  </si>
  <si>
    <t>1.-3. Vierteljahr 2013 (Revidierte Ergebnisse)</t>
  </si>
  <si>
    <t xml:space="preserve">Nicht saldenrelevante Ausgaben und Einnahmen des Öffentlichen Gesamthaushalts. Ausgaben: Schuldentilgungen am Kreditmarkt, Rückzahlungen innerer Darlehen, Zuführungen an Rücklagen, Deckung von Vorjahresfehlbeträgen.
Einnahmen: Schuldenaufnahmen am Kreditmarkt, Aufnahmen innerer Darlehen, Entnahmen aus Rücklagen, Überschüsse aus Vorjahren, Münzeinnahmen.
</t>
  </si>
  <si>
    <t>Sondervermögen sind rechtlich unselbstständige abgesonderte Teile des Bundes- oder Landesvermögens, die der Erfüllung einzelner, abgegrenzter Aufgaben der jeweiligen Gebietskörperschaft dienen und getrennt vom übrigen Vermögen zu verwalten sind.
Die Sondervermögen  werden in den vierteljährlichen Kassenergebnissen des Öffentlichen Gesamthaushalts und in der Schuldenstatistik als Extrahaushalte nachgewiesen.</t>
  </si>
  <si>
    <t>Dieser Bericht enthält Informationen zur Methodik und Qualität der vierteljährlichen Kassenergebnisse des Öffentlichen Gesamthaushalts.</t>
  </si>
  <si>
    <t>Eckwerte des Öffentlichen Gesamthaushalts im 1.-3. Vierteljahr 2014 und 2013</t>
  </si>
  <si>
    <t>3 Ergebnisse der Gemeinden/Gv. ohne die Schulden der Zweckverbände.</t>
  </si>
  <si>
    <t>1     Ausgaben und Einnahmen des Öffentlichen Gesamthaushalts im 1.-3. Vierteljahr 2014  – Kern- und Extrahaushalte –</t>
  </si>
  <si>
    <t xml:space="preserve">2     Ausgaben und Einnahmen der Länder und Gemeinden/Gv. im 1.-3. Vierteljahr 2014 – Kern- und Extrahaushalte – </t>
  </si>
  <si>
    <t xml:space="preserve">4     Ausgaben und Einnahmen im 1.-3. Vierteljahr 2014 – Kernhaushalte –  </t>
  </si>
  <si>
    <t>3     Schulden zum 30.09.2014 – Kern- und Extrahaushalte –</t>
  </si>
  <si>
    <t xml:space="preserve">5     Ausgaben und Einnahmen im 1.-3. Vierteljahr 2013 (Revidierte Ergebnisse) </t>
  </si>
  <si>
    <t xml:space="preserve">Die vierteljährlichen Kassenergebnisse des Öffentlichen Gesamthaushalts für das 1.-3. Vierteljahr 2014 sind aufgrund der Erweiterung des Berichtskreises mit den bisher veröffentlichten Ergebnissen der Vorjahre nicht vergleichbar. Die Eckwertetabelle sowie die Tabellengruppe 5 für das 1.-3. Vierteljahr 2013 wurden – soweit möglich – an den erweiterten Berichtskreis sowie methodisch an den aktuellen Stand angepasst. Bereits veröffentlichte Daten für diesen Berichtszeitraum werden damit revidiert. </t>
  </si>
  <si>
    <t>Die Ausgaben, Einnahmen und Schulden des Öffentlichen Gesamthaushalts werden in der vorliegenden Fachserie ab dem Berichtsjahr 2011 in der Abgrenzung des sogenannten Schalenkonzepts veröffentlicht.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Der Berichtskreis der vierteljährlichen Kassenergebnisse des Öffentlichen Gesamthaushalts wurde ab dem 1. Vierteljahr 2014 um Zweckverbände und rechtlich selbstständige Organisationen ohne Erwerbszweck für Wissenschaft, Forschung und Entwicklung (F&amp;E-Einheiten), die nach den Kriterien des Europäischen Systems Volkswirtschaftlicher Gesamtrechnungen (ESVG) 2010 dem Sektor Staat zuzurechnen sind, erweitert (Tabellengruppen 1 bis 3).</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</si>
  <si>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keine Daten vorliegen. Ein Beispiel hierfür sind die Schuldenaufnahme und Schuldentilgung am Kreditmarkt, aus der sich die Nettokreditaufnahme errechnet. Weitere Beispiele sind der Erwerb/die Veräußerung von Beteiligungen oder die Darlehensvergaben bzw. -rückflüsse. Die für diese Ausgabe- bzw. Einnahmepositionen vorliegenden Daten beziehen sich ausschließlich auf die kameral und doppisch buchenden Einheiten.</t>
  </si>
  <si>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t>
  </si>
  <si>
    <t>ESVG = Europäisches System Volkswirtschaftlicher Gesamtrechnungen</t>
  </si>
  <si>
    <t>FPStatG = Finanz- und Personalstatistikgesetz</t>
  </si>
  <si>
    <t>BStatG = Bundesstatistikgesetz</t>
  </si>
  <si>
    <t xml:space="preserve">Bestimmte Zahlungen der Einheiten des Öffentlichen Gesamthaushalts untereinander ("öffentlicher Bereich") und mit "anderen Bereichen", insbesondere Zinsen, laufende und investive Zuweisungen, Vermögensübertragungen und Darlehen, werden in den Tabellen nach Bereichen (=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</si>
  <si>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xml:space="preserve">Durch die Erweiterung des Berichtskreises um die Extrahaushalte stimmt die Abgrenzung des "öffentlichen Bereichs" und der "anderen Bereiche" in den Haushaltssystematiken nicht mit der Abgrenzung des "öffentlichen Bereichs" in der Abgrenzung des Schalenkonzepts (Qualitätsbericht 2.1.3) überein. Daher werden zusätzlich in den Tabellengruppen 1 und  2 sowie in Tabelle 5.1  Zahlungsverkehrspositionen der öffentlichen Einrichtungen und Unternehmen, die nach den Kriterien des ESVG 2010 zum Sektor Staat zählen (Extrahaushalte) unter dem "öffentlichen Bereich" nachgewiesen. Zahlungen an (von) öffentliche(n) Unternehmen und Einrichtungen, die nicht zum Sektor Staat gehören, sowie Zahlungen an (von) private(n) Unternehmen, private(n) Haushalte(n) und an  (vom) Ausland sind finanzstatistisch als Zahlungen an (von) "andere(n) Bereiche(n)" klassifiziert. </t>
  </si>
  <si>
    <t>Eine Ausnahme bilden die Zuschüsse für laufende Zwecke an Organisationen ohne Erwerbszweck (Gruppe 686 der staatlichen Haushaltssystematik) und die Erstattungen an "sonstige Bereiche" (Obergruppe 67 der staatlichen Haushaltssystematik), die vergleichbar mit dem Staatsverbrauch in den Volkswirtschaftlichen Gesamtrechnungen als laufender Sachaufwand nachgewiesen werden. Eine weitere Ausnahme bilden die Schuldenaufnahmen bei der Sozialversicherung (ohne kaufmännische Einheiten), die − entsprechend der staatlichen Haushaltssystematik – als Zahlungen von "anderen Bereichen", d.h. am Kreditmarkt, behandelt werden. Dementsprechend werden auch die Zinsausgaben an die Sozialversicherung als Zinsausgaben an Kreditmarkt nachgewiesen. Siehe hierzu Hinweise zur Tabellengruppe 3.</t>
  </si>
  <si>
    <t xml:space="preserve">– Für den Landeshaushalt Rheinland-Pfalz wird der Nettonachweis der Leistungen nach dem Bundesentschädigungsgesetz auf den </t>
  </si>
  <si>
    <t xml:space="preserve">Durch die Zahlungen zwischen einzelnen Erhebungseinheiten ergeben sich bei deren Zusammenfassung zu einer Ebene Doppelzählungen. Um diese zu vermeiden, werden die entsprechenden Zahlungen abgesetzt, d.h. bereinigt.  
</t>
  </si>
  <si>
    <t xml:space="preserve">Zu den Extrahaushalten zählen alle öffentlichen Fonds, Einrichtungen und Unternehmen, die nach den Kriterien des ESVG 2010 dem Sektor Staat zuzurechnen sind.  </t>
  </si>
  <si>
    <t>Der Öffentliche Gesamthaushalt umfasst die Kern- und Extrahaushalte des Bundes, der Länder, der Gemeinden/Gv. und der Sozialversicherung, Finanzanteile der Europäischen Union (EU-Anteile).</t>
  </si>
  <si>
    <t xml:space="preserve">Der Finanzierungssaldo des Öffentlichen Gesamthaushalts in Abgrenzung der Finanzstatistiken ist der Saldo der bereinigten Ausgaben und Einnahmen zuzüglich des Saldos der haushaltstechnischen Verrechnungen. Dieser weicht von dem in den Volkswirtschaftlichen Gesamtrechnungen nachgewiesenen Finanzierungssaldo des Staates aufgrund methodischer Unterschiede ab. </t>
  </si>
  <si>
    <t xml:space="preserve">Der Begriff „Haushalt“ wird hier institutionell, im Sinne von Einheit verwendet. Im Schalenkonzept umfassen die Kernhaushalte die Haushalte des Bundes, der Länder, der Gemeinden/Gv. und der Sozialversicherung. </t>
  </si>
  <si>
    <t xml:space="preserve">Körperschaften des öffentlichen Rechts, die die Gebietshoheit auf einem räumlich abgegrenzten Teil des Staatsgebiets besitzen und deren Mitglieder die auf diesem Gebiet wohnenden natürlichen Personen sind. Dazu zählen Bund, Länder und Gemeinden/Gv. </t>
  </si>
  <si>
    <t>Öffentliche Fonds, Einrichtungen und Unternehmen entstehen durch Aufgabenauslagerungen, Neugründung oder Beteiligungserwerb. Es sind Einheiten, deren Eigner mehrheitlich – unmittelbar oder mittelbar – die Kernhaushalte (Bund, Länder, Gemeinden/Gv., Sozialversicherung) sind.</t>
  </si>
  <si>
    <t xml:space="preserve">Das Modell des Schalenkonzepts besteht aus einem Kern, den die Kernhaushalte von Bund, Ländern, Gemeinden/Gv.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t>
  </si>
  <si>
    <t xml:space="preserve">Fachserie 14 Reihe 2 </t>
  </si>
  <si>
    <t>Vierteljährliche Kassenergebnisse</t>
  </si>
  <si>
    <t>1. - 3. Vierteljahr 2014</t>
  </si>
  <si>
    <t>Erschienen am 28. Januar 2015</t>
  </si>
  <si>
    <t>Telefon: +49 (0) 611/ 75 4210 </t>
  </si>
  <si>
    <t>Artikelnummer: 2140200143235</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</si>
</sst>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4" formatCode="_-* #,##0.00\ &quot;€&quot;_-;\-* #,##0.00\ &quot;€&quot;_-;_-* &quot;-&quot;??\ &quot;€&quot;_-;_-@_-"/>
    <numFmt numFmtId="164" formatCode="###\ ###\ ##0"/>
    <numFmt numFmtId="165" formatCode="#,##0.0"/>
    <numFmt numFmtId="166" formatCode="#\ ##0\ ;\-#\ ##0\ "/>
    <numFmt numFmtId="167" formatCode="#\ ###\ ##0_k;\-#\ ###\ ##0_k;@_i\ "/>
    <numFmt numFmtId="168" formatCode="#\ ##0"/>
    <numFmt numFmtId="169" formatCode="_-\ #\ ##0\ _-;\-\ #\ ##0\ _-;_-* &quot;-&quot;\ _-;_-@_-"/>
    <numFmt numFmtId="170" formatCode="_-* #\ ###\ ##0\ _-;\-* #\ ###\ ##0\ _-;_-* &quot;-&quot;\ _-;_-@_-"/>
    <numFmt numFmtId="171" formatCode="#\ ###\ ##0"/>
    <numFmt numFmtId="172" formatCode="0.0"/>
    <numFmt numFmtId="173" formatCode="_-\ #\ ##0\ _-;\-\ #\ ##0\ _-;_-* &quot;-&quot;\ _-;_-@\ _-"/>
    <numFmt numFmtId="174" formatCode="_-* #\ ###\ ###\ ###\ ##0\ _-;\-* #\ ###\ ###\ ###\ ##0\ _-;_-* &quot;-&quot;\ _-;_-@_-"/>
    <numFmt numFmtId="175" formatCode="_-* #\ ##0\ _-;\-* #\ ##0\ _-;_-* &quot;-&quot;\ _-;_-@_-"/>
    <numFmt numFmtId="176" formatCode="#\ ###\ ##0_W;\-#\ ###\ ##0_W;@_W"/>
    <numFmt numFmtId="177" formatCode="#\ ###\ ##0_k;\-#\ ###\ ##0_k;@_k\ "/>
    <numFmt numFmtId="178" formatCode="_-* #,##0\ _-;\-* #,##0\ _-;_-* &quot;-&quot;\ _-;_-@_-"/>
    <numFmt numFmtId="179" formatCode="0.000"/>
    <numFmt numFmtId="180" formatCode="0.000000"/>
    <numFmt numFmtId="181" formatCode="#\ ###\ ##0_k;\-\ #\ ###\ ##0_k;@_H"/>
    <numFmt numFmtId="182" formatCode="###\ ###\ ##0.0;\-\ \ ###\ ###\ ##0.0;\ \-"/>
    <numFmt numFmtId="183" formatCode="@\ *."/>
    <numFmt numFmtId="184" formatCode="#\ ###\ ##0\ ;\-#\ ###\ ##0\ ;&quot;- &quot;;@\ *."/>
    <numFmt numFmtId="185" formatCode="\ @\ *."/>
    <numFmt numFmtId="186" formatCode="\ \ \ @\ *."/>
    <numFmt numFmtId="187" formatCode="\ \ \ \ @\ *."/>
    <numFmt numFmtId="188" formatCode="\ \ \ \ \ \ @\ *."/>
    <numFmt numFmtId="189" formatCode="\ \ \ \ \ \ \ @\ *."/>
    <numFmt numFmtId="190" formatCode="\ \ \ \ \ \ \ \ \ @\ *."/>
    <numFmt numFmtId="191" formatCode="\ \ \ \ \ \ \ \ \ \ @\ *."/>
    <numFmt numFmtId="192" formatCode="\ \ \ @"/>
    <numFmt numFmtId="193" formatCode="\ @"/>
    <numFmt numFmtId="194" formatCode="\ \ @\ *."/>
    <numFmt numFmtId="195" formatCode="\ \ @"/>
    <numFmt numFmtId="196" formatCode="\ \ \ \ @"/>
    <numFmt numFmtId="197" formatCode="\ \ \ \ \ \ \ \ \ \ \ \ @\ *."/>
    <numFmt numFmtId="198" formatCode="\ \ \ \ \ \ \ \ \ \ \ \ \ @\ *."/>
    <numFmt numFmtId="199" formatCode="#\ ###\ ##0_W;\-#\ ###\ ##0_W;@_W\ "/>
    <numFmt numFmtId="200" formatCode="0.00000_ ;\-0.00000\ "/>
  </numFmts>
  <fonts count="12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7"/>
      <name val="MetaNormalLF-Roman"/>
      <family val="2"/>
    </font>
    <font>
      <u/>
      <sz val="7.5"/>
      <color indexed="10"/>
      <name val="Arial"/>
      <family val="2"/>
    </font>
    <font>
      <sz val="10"/>
      <color indexed="10"/>
      <name val="Arial"/>
      <family val="2"/>
    </font>
    <font>
      <b/>
      <sz val="9"/>
      <name val="MetaNormalLF-Roman"/>
      <family val="2"/>
    </font>
    <font>
      <sz val="9"/>
      <name val="MetaNormalLF-Roman"/>
      <family val="2"/>
    </font>
    <font>
      <b/>
      <sz val="8"/>
      <name val="MetaNormalLF-Roman"/>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12"/>
      <color indexed="10"/>
      <name val="Arial"/>
      <family val="2"/>
    </font>
    <font>
      <sz val="8"/>
      <name val="Arial"/>
      <family val="2"/>
    </font>
    <font>
      <sz val="18"/>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trike/>
      <sz val="10"/>
      <name val="MetaNormalLF-Roman"/>
      <family val="2"/>
    </font>
    <font>
      <b/>
      <sz val="12"/>
      <color indexed="10"/>
      <name val="MetaNormalLF-Roman"/>
      <family val="2"/>
    </font>
    <font>
      <b/>
      <sz val="14"/>
      <color indexed="8"/>
      <name val="MetaNormalLF-Roman"/>
      <family val="2"/>
    </font>
    <font>
      <sz val="14"/>
      <color indexed="8"/>
      <name val="Arial"/>
      <family val="2"/>
    </font>
    <font>
      <sz val="12"/>
      <color indexed="8"/>
      <name val="MetaNormalLF-Roman"/>
      <family val="2"/>
    </font>
    <font>
      <b/>
      <sz val="12"/>
      <color indexed="8"/>
      <name val="MetaNormalLF-Roman"/>
      <family val="2"/>
    </font>
    <font>
      <sz val="10"/>
      <color indexed="8"/>
      <name val="MetaNormalLF-Roman"/>
      <family val="2"/>
    </font>
    <font>
      <sz val="12"/>
      <color indexed="8"/>
      <name val="Arial"/>
      <family val="2"/>
    </font>
    <font>
      <sz val="12"/>
      <color indexed="10"/>
      <name val="MetaNormalLF-Roman"/>
      <family val="2"/>
    </font>
    <font>
      <b/>
      <sz val="7"/>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1"/>
      <name val="MetaNormalLF-Roman"/>
      <family val="2"/>
    </font>
    <font>
      <b/>
      <vertAlign val="superscript"/>
      <sz val="11"/>
      <name val="MetaNormalLF-Roman"/>
      <family val="2"/>
    </font>
    <font>
      <vertAlign val="superscript"/>
      <sz val="13"/>
      <color indexed="8"/>
      <name val="MetaNormalLF-Roman"/>
      <family val="2"/>
    </font>
    <font>
      <sz val="16"/>
      <color indexed="8"/>
      <name val="MetaNormalLF-Roman"/>
      <family val="2"/>
    </font>
    <font>
      <u/>
      <sz val="12"/>
      <color indexed="12"/>
      <name val="Arial"/>
      <family val="2"/>
    </font>
    <font>
      <b/>
      <sz val="18"/>
      <color indexed="8"/>
      <name val="MetaNormalLF-Roman"/>
      <family val="2"/>
    </font>
    <font>
      <vertAlign val="superscript"/>
      <sz val="18"/>
      <name val="MetaNormalLF-Roman"/>
      <family val="2"/>
    </font>
    <font>
      <b/>
      <sz val="16"/>
      <name val="MetaNormalLF-Roman"/>
      <family val="2"/>
    </font>
    <font>
      <vertAlign val="superscript"/>
      <sz val="12"/>
      <name val="MetaNormalLF-Roman"/>
      <family val="2"/>
    </font>
    <font>
      <b/>
      <u/>
      <sz val="10"/>
      <name val="MetaNormalLF-Roman"/>
      <family val="2"/>
    </font>
    <font>
      <sz val="16"/>
      <color indexed="10"/>
      <name val="MetaNormalLF-Roman"/>
      <family val="2"/>
    </font>
    <font>
      <sz val="9"/>
      <color indexed="10"/>
      <name val="MetaNormalLF-Roman"/>
      <family val="2"/>
    </font>
    <font>
      <sz val="11"/>
      <color indexed="10"/>
      <name val="MetaNormalLF-Roman"/>
      <family val="2"/>
    </font>
    <font>
      <sz val="11"/>
      <color indexed="8"/>
      <name val="MetaNormalLF-Roman"/>
      <family val="2"/>
    </font>
    <font>
      <b/>
      <sz val="10"/>
      <color indexed="10"/>
      <name val="MetaNormalLF-Roman"/>
      <family val="2"/>
    </font>
    <font>
      <sz val="16"/>
      <color indexed="10"/>
      <name val="MetaNormalLF-Roman"/>
      <family val="2"/>
    </font>
    <font>
      <u/>
      <sz val="7.5"/>
      <color indexed="8"/>
      <name val="Arial"/>
      <family val="2"/>
    </font>
    <font>
      <sz val="18"/>
      <color indexed="10"/>
      <name val="MetaNormalLF-Roman"/>
      <family val="2"/>
    </font>
    <font>
      <vertAlign val="superscript"/>
      <sz val="11"/>
      <color indexed="8"/>
      <name val="MetaNormalLF-Roman"/>
      <family val="2"/>
    </font>
    <font>
      <sz val="18"/>
      <color indexed="8"/>
      <name val="MetaNormalLF-Roman"/>
      <family val="2"/>
    </font>
    <font>
      <u/>
      <sz val="10"/>
      <color indexed="12"/>
      <name val="MetaNormalLF-Roman"/>
      <family val="2"/>
    </font>
    <font>
      <sz val="10"/>
      <name val="Arial Unicode MS"/>
      <family val="2"/>
    </font>
    <font>
      <sz val="12"/>
      <color theme="1"/>
      <name val="MetaNormalLF-Roman"/>
      <family val="2"/>
    </font>
    <font>
      <sz val="10"/>
      <color theme="1"/>
      <name val="Arial"/>
      <family val="2"/>
    </font>
    <font>
      <sz val="10"/>
      <color theme="1"/>
      <name val="MetaNormalLF-Roman"/>
      <family val="2"/>
    </font>
    <font>
      <sz val="10"/>
      <color rgb="FFFF0000"/>
      <name val="MetaNormalLF-Roman"/>
      <family val="2"/>
    </font>
    <font>
      <sz val="12"/>
      <color rgb="FFFF0000"/>
      <name val="MetaNormalLF-Roman"/>
      <family val="2"/>
    </font>
    <font>
      <sz val="10"/>
      <color rgb="FFFF0000"/>
      <name val="Arial"/>
      <family val="2"/>
    </font>
    <font>
      <sz val="11"/>
      <color rgb="FFFF0000"/>
      <name val="MetaNormalLF-Roman"/>
      <family val="2"/>
    </font>
    <font>
      <b/>
      <sz val="10"/>
      <color theme="1"/>
      <name val="MetaNormalLF-Roman"/>
      <family val="2"/>
    </font>
    <font>
      <sz val="7.5"/>
      <color rgb="FF2B2B2D"/>
      <name val="Arial"/>
      <family val="2"/>
    </font>
    <font>
      <b/>
      <sz val="10"/>
      <color rgb="FFFF0000"/>
      <name val="MetaNormalLF-Roman"/>
      <family val="2"/>
    </font>
    <font>
      <b/>
      <sz val="12"/>
      <color indexed="8"/>
      <name val="Arial"/>
      <family val="2"/>
    </font>
    <font>
      <b/>
      <sz val="12"/>
      <color theme="1"/>
      <name val="MetaNormalLF-Roman"/>
      <family val="2"/>
    </font>
    <font>
      <b/>
      <vertAlign val="superscript"/>
      <sz val="12"/>
      <color indexed="8"/>
      <name val="MetaNormalLF-Roman"/>
      <family val="2"/>
    </font>
    <font>
      <sz val="7"/>
      <color rgb="FFFF0000"/>
      <name val="MetaNormalLF-Roman"/>
      <family val="2"/>
    </font>
    <font>
      <sz val="9"/>
      <color rgb="FFFF0000"/>
      <name val="MetaNormalLF-Roman"/>
      <family val="2"/>
    </font>
    <font>
      <b/>
      <sz val="9"/>
      <color rgb="FFFF0000"/>
      <name val="MetaNormalLF-Roman"/>
      <family val="2"/>
    </font>
    <font>
      <vertAlign val="superscript"/>
      <sz val="10"/>
      <color rgb="FFFF0000"/>
      <name val="MetaNormalLF-Roman"/>
      <family val="2"/>
    </font>
    <font>
      <sz val="10"/>
      <color rgb="FF92D050"/>
      <name val="MetaNormalLF-Roman"/>
      <family val="2"/>
    </font>
    <font>
      <b/>
      <sz val="12"/>
      <color rgb="FFFF0000"/>
      <name val="MetaNormalLF-Roman"/>
      <family val="2"/>
    </font>
    <font>
      <sz val="24"/>
      <name val="Arial"/>
    </font>
    <font>
      <u/>
      <sz val="10"/>
      <color indexed="12"/>
      <name val="Arial"/>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02">
    <xf numFmtId="0" fontId="0" fillId="0" borderId="0"/>
    <xf numFmtId="183" fontId="44" fillId="0" borderId="0"/>
    <xf numFmtId="49" fontId="44" fillId="0" borderId="0"/>
    <xf numFmtId="191" fontId="44" fillId="0" borderId="0">
      <alignment horizontal="center"/>
    </xf>
    <xf numFmtId="197" fontId="44" fillId="0" borderId="0"/>
    <xf numFmtId="0" fontId="44" fillId="0" borderId="0"/>
    <xf numFmtId="198" fontId="44" fillId="0" borderId="0"/>
    <xf numFmtId="185" fontId="44" fillId="0" borderId="0"/>
    <xf numFmtId="193" fontId="75" fillId="0" borderId="0"/>
    <xf numFmtId="0" fontId="46" fillId="2" borderId="0" applyNumberFormat="0" applyBorder="0" applyAlignment="0" applyProtection="0"/>
    <xf numFmtId="0" fontId="46" fillId="3" borderId="0" applyNumberFormat="0" applyBorder="0" applyAlignment="0" applyProtection="0"/>
    <xf numFmtId="0" fontId="46" fillId="4" borderId="0" applyNumberFormat="0" applyBorder="0" applyAlignment="0" applyProtection="0"/>
    <xf numFmtId="0" fontId="46" fillId="5" borderId="0" applyNumberFormat="0" applyBorder="0" applyAlignment="0" applyProtection="0"/>
    <xf numFmtId="0" fontId="46" fillId="6" borderId="0" applyNumberFormat="0" applyBorder="0" applyAlignment="0" applyProtection="0"/>
    <xf numFmtId="0" fontId="46" fillId="7" borderId="0" applyNumberFormat="0" applyBorder="0" applyAlignment="0" applyProtection="0"/>
    <xf numFmtId="194" fontId="76" fillId="0" borderId="0"/>
    <xf numFmtId="195" fontId="75" fillId="0" borderId="0"/>
    <xf numFmtId="186" fontId="44" fillId="0" borderId="0"/>
    <xf numFmtId="192" fontId="44" fillId="0" borderId="0"/>
    <xf numFmtId="0" fontId="46" fillId="8" borderId="0" applyNumberFormat="0" applyBorder="0" applyAlignment="0" applyProtection="0"/>
    <xf numFmtId="0" fontId="46" fillId="9" borderId="0" applyNumberFormat="0" applyBorder="0" applyAlignment="0" applyProtection="0"/>
    <xf numFmtId="0" fontId="46" fillId="10" borderId="0" applyNumberFormat="0" applyBorder="0" applyAlignment="0" applyProtection="0"/>
    <xf numFmtId="0" fontId="46" fillId="5" borderId="0" applyNumberFormat="0" applyBorder="0" applyAlignment="0" applyProtection="0"/>
    <xf numFmtId="0" fontId="46" fillId="8" borderId="0" applyNumberFormat="0" applyBorder="0" applyAlignment="0" applyProtection="0"/>
    <xf numFmtId="0" fontId="46" fillId="11" borderId="0" applyNumberFormat="0" applyBorder="0" applyAlignment="0" applyProtection="0"/>
    <xf numFmtId="187" fontId="44" fillId="0" borderId="0"/>
    <xf numFmtId="196" fontId="75" fillId="0" borderId="0"/>
    <xf numFmtId="0" fontId="47" fillId="12" borderId="0" applyNumberFormat="0" applyBorder="0" applyAlignment="0" applyProtection="0"/>
    <xf numFmtId="0" fontId="47" fillId="9" borderId="0" applyNumberFormat="0" applyBorder="0" applyAlignment="0" applyProtection="0"/>
    <xf numFmtId="0" fontId="47" fillId="10" borderId="0" applyNumberFormat="0" applyBorder="0" applyAlignment="0" applyProtection="0"/>
    <xf numFmtId="0" fontId="47" fillId="13" borderId="0" applyNumberFormat="0" applyBorder="0" applyAlignment="0" applyProtection="0"/>
    <xf numFmtId="0" fontId="47" fillId="14" borderId="0" applyNumberFormat="0" applyBorder="0" applyAlignment="0" applyProtection="0"/>
    <xf numFmtId="0" fontId="47" fillId="15" borderId="0" applyNumberFormat="0" applyBorder="0" applyAlignment="0" applyProtection="0"/>
    <xf numFmtId="188" fontId="44" fillId="0" borderId="0">
      <alignment horizontal="center"/>
    </xf>
    <xf numFmtId="0" fontId="44" fillId="0" borderId="0">
      <alignment horizontal="center"/>
    </xf>
    <xf numFmtId="189" fontId="44" fillId="0" borderId="0">
      <alignment horizontal="center"/>
    </xf>
    <xf numFmtId="190" fontId="44" fillId="0" borderId="0">
      <alignment horizontal="center"/>
    </xf>
    <xf numFmtId="0" fontId="44" fillId="0" borderId="0">
      <alignment horizontal="center"/>
    </xf>
    <xf numFmtId="0" fontId="47" fillId="16" borderId="0" applyNumberFormat="0" applyBorder="0" applyAlignment="0" applyProtection="0"/>
    <xf numFmtId="0" fontId="47" fillId="17" borderId="0" applyNumberFormat="0" applyBorder="0" applyAlignment="0" applyProtection="0"/>
    <xf numFmtId="0" fontId="47" fillId="18" borderId="0" applyNumberFormat="0" applyBorder="0" applyAlignment="0" applyProtection="0"/>
    <xf numFmtId="0" fontId="47" fillId="13" borderId="0" applyNumberFormat="0" applyBorder="0" applyAlignment="0" applyProtection="0"/>
    <xf numFmtId="0" fontId="47" fillId="14" borderId="0" applyNumberFormat="0" applyBorder="0" applyAlignment="0" applyProtection="0"/>
    <xf numFmtId="0" fontId="47" fillId="19" borderId="0" applyNumberFormat="0" applyBorder="0" applyAlignment="0" applyProtection="0"/>
    <xf numFmtId="0" fontId="48" fillId="20" borderId="1" applyNumberFormat="0" applyAlignment="0" applyProtection="0"/>
    <xf numFmtId="0" fontId="49" fillId="20" borderId="2" applyNumberFormat="0" applyAlignment="0" applyProtection="0"/>
    <xf numFmtId="0" fontId="50" fillId="7" borderId="2" applyNumberFormat="0" applyAlignment="0" applyProtection="0"/>
    <xf numFmtId="0" fontId="51" fillId="0" borderId="3" applyNumberFormat="0" applyFill="0" applyAlignment="0" applyProtection="0"/>
    <xf numFmtId="0" fontId="52" fillId="0" borderId="0" applyNumberFormat="0" applyFill="0" applyBorder="0" applyAlignment="0" applyProtection="0"/>
    <xf numFmtId="0" fontId="44" fillId="0" borderId="4"/>
    <xf numFmtId="0" fontId="53" fillId="4" borderId="0" applyNumberFormat="0" applyBorder="0" applyAlignment="0" applyProtection="0"/>
    <xf numFmtId="0" fontId="6"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83" fontId="75" fillId="0" borderId="0"/>
    <xf numFmtId="0" fontId="54" fillId="21" borderId="0" applyNumberFormat="0" applyBorder="0" applyAlignment="0" applyProtection="0"/>
    <xf numFmtId="0" fontId="5" fillId="22" borderId="5" applyNumberFormat="0" applyFont="0" applyAlignment="0" applyProtection="0"/>
    <xf numFmtId="49" fontId="75" fillId="0" borderId="0"/>
    <xf numFmtId="0" fontId="55" fillId="3" borderId="0" applyNumberFormat="0" applyBorder="0" applyAlignment="0" applyProtection="0"/>
    <xf numFmtId="0" fontId="40" fillId="0" borderId="0"/>
    <xf numFmtId="0" fontId="56" fillId="0" borderId="0" applyNumberFormat="0" applyFill="0" applyBorder="0" applyAlignment="0" applyProtection="0"/>
    <xf numFmtId="0" fontId="57" fillId="0" borderId="6" applyNumberFormat="0" applyFill="0" applyAlignment="0" applyProtection="0"/>
    <xf numFmtId="0" fontId="58" fillId="0" borderId="7" applyNumberFormat="0" applyFill="0" applyAlignment="0" applyProtection="0"/>
    <xf numFmtId="0" fontId="59" fillId="0" borderId="8" applyNumberFormat="0" applyFill="0" applyAlignment="0" applyProtection="0"/>
    <xf numFmtId="0" fontId="59" fillId="0" borderId="0" applyNumberFormat="0" applyFill="0" applyBorder="0" applyAlignment="0" applyProtection="0"/>
    <xf numFmtId="0" fontId="60" fillId="0" borderId="9" applyNumberFormat="0" applyFill="0" applyAlignment="0" applyProtection="0"/>
    <xf numFmtId="0" fontId="61" fillId="0" borderId="0" applyNumberFormat="0" applyFill="0" applyBorder="0" applyAlignment="0" applyProtection="0"/>
    <xf numFmtId="0" fontId="62" fillId="23" borderId="10" applyNumberFormat="0" applyAlignment="0" applyProtection="0"/>
    <xf numFmtId="0" fontId="5" fillId="0" borderId="0"/>
    <xf numFmtId="183" fontId="7" fillId="0" borderId="0"/>
    <xf numFmtId="49" fontId="7" fillId="0" borderId="0"/>
    <xf numFmtId="191" fontId="7" fillId="0" borderId="0">
      <alignment horizontal="center"/>
    </xf>
    <xf numFmtId="197" fontId="7" fillId="0" borderId="0"/>
    <xf numFmtId="0" fontId="7" fillId="0" borderId="0"/>
    <xf numFmtId="198" fontId="7" fillId="0" borderId="0"/>
    <xf numFmtId="185" fontId="7" fillId="0" borderId="0"/>
    <xf numFmtId="186" fontId="7" fillId="0" borderId="0"/>
    <xf numFmtId="192" fontId="7" fillId="0" borderId="0"/>
    <xf numFmtId="187" fontId="7" fillId="0" borderId="0"/>
    <xf numFmtId="188" fontId="7" fillId="0" borderId="0">
      <alignment horizontal="center"/>
    </xf>
    <xf numFmtId="0" fontId="7" fillId="0" borderId="0">
      <alignment horizontal="center"/>
    </xf>
    <xf numFmtId="189" fontId="7" fillId="0" borderId="0">
      <alignment horizontal="center"/>
    </xf>
    <xf numFmtId="190" fontId="7" fillId="0" borderId="0">
      <alignment horizontal="center"/>
    </xf>
    <xf numFmtId="0" fontId="7" fillId="0" borderId="0">
      <alignment horizontal="center"/>
    </xf>
    <xf numFmtId="44" fontId="5" fillId="0" borderId="0" applyFont="0" applyFill="0" applyBorder="0" applyAlignment="0" applyProtection="0"/>
    <xf numFmtId="0" fontId="7" fillId="0" borderId="4"/>
    <xf numFmtId="0" fontId="5" fillId="0" borderId="0"/>
    <xf numFmtId="0" fontId="4" fillId="0" borderId="0"/>
    <xf numFmtId="0" fontId="3" fillId="0" borderId="0"/>
    <xf numFmtId="0" fontId="73" fillId="0" borderId="0" applyNumberFormat="0" applyFill="0" applyBorder="0" applyAlignment="0" applyProtection="0">
      <alignment vertical="top"/>
      <protection locked="0"/>
    </xf>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21" fillId="0" borderId="0" applyNumberFormat="0" applyFill="0" applyBorder="0" applyAlignment="0" applyProtection="0">
      <alignment vertical="top"/>
      <protection locked="0"/>
    </xf>
  </cellStyleXfs>
  <cellXfs count="1369">
    <xf numFmtId="0" fontId="0" fillId="0" borderId="0" xfId="0"/>
    <xf numFmtId="0" fontId="0" fillId="0" borderId="11" xfId="0" applyBorder="1"/>
    <xf numFmtId="0" fontId="9" fillId="0" borderId="0" xfId="0" applyFont="1"/>
    <xf numFmtId="0" fontId="10" fillId="0" borderId="0" xfId="0" applyFont="1"/>
    <xf numFmtId="0" fontId="9" fillId="0" borderId="0" xfId="0" applyFont="1" applyFill="1"/>
    <xf numFmtId="0" fontId="9" fillId="0" borderId="0" xfId="0" applyFont="1" applyProtection="1">
      <protection locked="0"/>
    </xf>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0" fontId="0" fillId="0" borderId="0" xfId="0" applyFill="1"/>
    <xf numFmtId="0" fontId="16" fillId="0" borderId="0" xfId="0" applyFont="1" applyFill="1"/>
    <xf numFmtId="0" fontId="9" fillId="0" borderId="0" xfId="0" applyFont="1" applyAlignment="1" applyProtection="1">
      <alignment horizontal="left" indent="1"/>
      <protection locked="0"/>
    </xf>
    <xf numFmtId="0" fontId="9" fillId="0" borderId="0" xfId="0" applyFont="1" applyAlignment="1">
      <alignment horizontal="left" indent="1"/>
    </xf>
    <xf numFmtId="0" fontId="9" fillId="0" borderId="0" xfId="0" applyFont="1" applyAlignment="1" applyProtection="1">
      <alignment horizontal="left"/>
      <protection locked="0"/>
    </xf>
    <xf numFmtId="0" fontId="18" fillId="0" borderId="0" xfId="0" applyFont="1" applyAlignment="1">
      <alignment horizontal="left"/>
    </xf>
    <xf numFmtId="0" fontId="9" fillId="0" borderId="0" xfId="0" applyFont="1" applyAlignment="1">
      <alignment horizontal="left"/>
    </xf>
    <xf numFmtId="0" fontId="19" fillId="0" borderId="0" xfId="0" applyFont="1"/>
    <xf numFmtId="0" fontId="18" fillId="0" borderId="0" xfId="0" applyFont="1" applyFill="1" applyAlignment="1">
      <alignment horizontal="center"/>
    </xf>
    <xf numFmtId="0" fontId="5" fillId="0" borderId="0" xfId="0" applyFont="1"/>
    <xf numFmtId="0" fontId="9" fillId="0" borderId="0" xfId="51" applyFont="1" applyFill="1" applyAlignment="1" applyProtection="1"/>
    <xf numFmtId="0" fontId="9" fillId="0" borderId="0" xfId="51" applyFont="1" applyAlignment="1" applyProtection="1"/>
    <xf numFmtId="0" fontId="12" fillId="0" borderId="0" xfId="0" applyFont="1" applyFill="1" applyBorder="1" applyAlignment="1">
      <alignment horizontal="center"/>
    </xf>
    <xf numFmtId="0" fontId="9" fillId="0" borderId="0" xfId="0" applyFont="1" applyFill="1" applyAlignment="1">
      <alignment horizontal="left"/>
    </xf>
    <xf numFmtId="0" fontId="12" fillId="0" borderId="0" xfId="51" applyFont="1" applyFill="1" applyBorder="1" applyAlignment="1" applyProtection="1">
      <alignment horizontal="left"/>
    </xf>
    <xf numFmtId="0" fontId="20" fillId="0" borderId="0" xfId="51" applyFont="1" applyFill="1" applyAlignment="1" applyProtection="1"/>
    <xf numFmtId="169" fontId="21" fillId="0" borderId="0" xfId="0" applyNumberFormat="1" applyFont="1" applyAlignment="1"/>
    <xf numFmtId="169" fontId="11" fillId="0" borderId="0" xfId="0" applyNumberFormat="1" applyFont="1" applyAlignment="1">
      <alignment horizontal="left"/>
    </xf>
    <xf numFmtId="169" fontId="11" fillId="0" borderId="0" xfId="0" applyNumberFormat="1" applyFont="1" applyFill="1" applyAlignment="1">
      <alignment horizontal="left"/>
    </xf>
    <xf numFmtId="169" fontId="22" fillId="0" borderId="0" xfId="0" applyNumberFormat="1" applyFont="1"/>
    <xf numFmtId="169" fontId="21" fillId="0" borderId="0" xfId="0" applyNumberFormat="1" applyFont="1"/>
    <xf numFmtId="0" fontId="21" fillId="0" borderId="0" xfId="0" applyFont="1" applyAlignment="1"/>
    <xf numFmtId="169" fontId="21" fillId="0" borderId="0" xfId="0" applyNumberFormat="1" applyFont="1" applyAlignment="1">
      <alignment horizontal="left"/>
    </xf>
    <xf numFmtId="0" fontId="24" fillId="0" borderId="0" xfId="0" applyFont="1"/>
    <xf numFmtId="0" fontId="10" fillId="0" borderId="0" xfId="0" applyFont="1" applyFill="1"/>
    <xf numFmtId="0" fontId="25" fillId="0" borderId="0" xfId="0" applyFont="1" applyFill="1"/>
    <xf numFmtId="0" fontId="25" fillId="0" borderId="0" xfId="0" applyFont="1"/>
    <xf numFmtId="169" fontId="23" fillId="0" borderId="0" xfId="0" applyNumberFormat="1" applyFont="1" applyAlignment="1">
      <alignment horizontal="center"/>
    </xf>
    <xf numFmtId="169" fontId="21" fillId="0" borderId="0" xfId="0" applyNumberFormat="1" applyFont="1" applyAlignment="1">
      <alignment horizontal="center"/>
    </xf>
    <xf numFmtId="0" fontId="21" fillId="0" borderId="0" xfId="0" applyFont="1" applyAlignment="1">
      <alignment horizontal="center"/>
    </xf>
    <xf numFmtId="0" fontId="10" fillId="0" borderId="0" xfId="0" applyFont="1" applyFill="1" applyAlignment="1">
      <alignment horizontal="left"/>
    </xf>
    <xf numFmtId="169" fontId="22" fillId="0" borderId="0" xfId="0" applyNumberFormat="1" applyFont="1" applyFill="1" applyAlignment="1">
      <alignment horizontal="center"/>
    </xf>
    <xf numFmtId="169" fontId="22" fillId="0" borderId="0" xfId="0" applyNumberFormat="1" applyFont="1" applyAlignment="1">
      <alignment horizontal="center"/>
    </xf>
    <xf numFmtId="169" fontId="22" fillId="0" borderId="0" xfId="0" applyNumberFormat="1" applyFont="1" applyFill="1"/>
    <xf numFmtId="169" fontId="22" fillId="0" borderId="0" xfId="0" applyNumberFormat="1" applyFont="1" applyBorder="1"/>
    <xf numFmtId="169" fontId="22" fillId="0" borderId="0" xfId="0" applyNumberFormat="1" applyFont="1" applyBorder="1" applyAlignment="1">
      <alignment horizontal="left"/>
    </xf>
    <xf numFmtId="169" fontId="22" fillId="0" borderId="0" xfId="0" applyNumberFormat="1" applyFont="1" applyBorder="1" applyAlignment="1">
      <alignment horizontal="center"/>
    </xf>
    <xf numFmtId="0" fontId="26" fillId="0" borderId="0" xfId="0" applyFont="1" applyFill="1" applyAlignment="1">
      <alignment horizontal="left" vertical="center"/>
    </xf>
    <xf numFmtId="169" fontId="10" fillId="0" borderId="0" xfId="0" applyNumberFormat="1" applyFont="1"/>
    <xf numFmtId="169" fontId="9" fillId="0" borderId="0" xfId="0" applyNumberFormat="1" applyFont="1"/>
    <xf numFmtId="169" fontId="27" fillId="0" borderId="0" xfId="0" applyNumberFormat="1" applyFont="1" applyFill="1" applyBorder="1" applyAlignment="1">
      <alignment horizontal="center" vertical="center"/>
    </xf>
    <xf numFmtId="169" fontId="27" fillId="0" borderId="0" xfId="0" applyNumberFormat="1" applyFont="1" applyFill="1" applyBorder="1" applyAlignment="1">
      <alignment horizontal="center" vertical="center" wrapText="1"/>
    </xf>
    <xf numFmtId="0" fontId="27" fillId="0" borderId="0" xfId="0" applyFont="1" applyFill="1" applyAlignment="1">
      <alignment horizontal="center" vertical="center"/>
    </xf>
    <xf numFmtId="169" fontId="12" fillId="0" borderId="0" xfId="0" applyNumberFormat="1" applyFont="1" applyFill="1" applyAlignment="1">
      <alignment horizontal="left" vertical="center"/>
    </xf>
    <xf numFmtId="169" fontId="27" fillId="0" borderId="0" xfId="0" applyNumberFormat="1" applyFont="1" applyFill="1" applyAlignment="1">
      <alignment horizontal="center" vertical="center"/>
    </xf>
    <xf numFmtId="169" fontId="27" fillId="0" borderId="0" xfId="0" applyNumberFormat="1" applyFont="1" applyFill="1" applyAlignment="1">
      <alignment horizontal="left" vertical="center"/>
    </xf>
    <xf numFmtId="167" fontId="27" fillId="0" borderId="0" xfId="0" applyNumberFormat="1" applyFont="1" applyFill="1" applyAlignment="1">
      <alignment horizontal="right" vertical="center"/>
    </xf>
    <xf numFmtId="169" fontId="12" fillId="0" borderId="12" xfId="0" applyNumberFormat="1" applyFont="1" applyFill="1" applyBorder="1" applyAlignment="1">
      <alignment horizontal="left" vertical="center"/>
    </xf>
    <xf numFmtId="0" fontId="12" fillId="0" borderId="12" xfId="0" applyFont="1" applyFill="1" applyBorder="1" applyAlignment="1">
      <alignment vertical="center"/>
    </xf>
    <xf numFmtId="169" fontId="9" fillId="0" borderId="0" xfId="0" applyNumberFormat="1" applyFont="1" applyFill="1"/>
    <xf numFmtId="169" fontId="10" fillId="0" borderId="0" xfId="0" applyNumberFormat="1" applyFont="1" applyFill="1"/>
    <xf numFmtId="167" fontId="12" fillId="0" borderId="12" xfId="0" applyNumberFormat="1" applyFont="1" applyFill="1" applyBorder="1" applyAlignment="1">
      <alignment vertical="center"/>
    </xf>
    <xf numFmtId="167" fontId="27" fillId="0" borderId="0" xfId="0" applyNumberFormat="1" applyFont="1" applyFill="1" applyBorder="1" applyAlignment="1">
      <alignment horizontal="right" vertical="center"/>
    </xf>
    <xf numFmtId="167" fontId="12" fillId="0" borderId="12" xfId="0" applyNumberFormat="1" applyFont="1" applyFill="1" applyBorder="1" applyAlignment="1">
      <alignment horizontal="right" vertical="center"/>
    </xf>
    <xf numFmtId="167" fontId="12" fillId="0" borderId="0" xfId="0" applyNumberFormat="1" applyFont="1" applyFill="1" applyBorder="1" applyAlignment="1">
      <alignment horizontal="right" vertical="center"/>
    </xf>
    <xf numFmtId="0" fontId="30" fillId="0" borderId="0" xfId="0" applyFont="1" applyFill="1"/>
    <xf numFmtId="169" fontId="9" fillId="0" borderId="0" xfId="0" applyNumberFormat="1" applyFont="1" applyFill="1" applyBorder="1" applyAlignment="1">
      <alignment horizontal="left"/>
    </xf>
    <xf numFmtId="0" fontId="21" fillId="0" borderId="0" xfId="0" applyFont="1"/>
    <xf numFmtId="0" fontId="31" fillId="0" borderId="0" xfId="0" applyFont="1"/>
    <xf numFmtId="0" fontId="23" fillId="0" borderId="0" xfId="0" applyFont="1" applyAlignment="1">
      <alignment horizontal="left" vertical="center"/>
    </xf>
    <xf numFmtId="0" fontId="21" fillId="0" borderId="0" xfId="0" applyFont="1" applyAlignment="1">
      <alignment horizontal="left" vertical="center"/>
    </xf>
    <xf numFmtId="0" fontId="12" fillId="0" borderId="0" xfId="0" applyFont="1" applyAlignment="1">
      <alignment horizontal="left" vertical="center"/>
    </xf>
    <xf numFmtId="15" fontId="23" fillId="0" borderId="0" xfId="0" applyNumberFormat="1" applyFont="1" applyAlignment="1">
      <alignment horizontal="left"/>
    </xf>
    <xf numFmtId="0" fontId="23" fillId="0" borderId="0" xfId="0" applyFont="1" applyAlignment="1">
      <alignment horizontal="left"/>
    </xf>
    <xf numFmtId="0" fontId="21" fillId="0" borderId="0" xfId="0" applyFont="1" applyAlignment="1">
      <alignment horizontal="left"/>
    </xf>
    <xf numFmtId="0" fontId="34" fillId="0" borderId="0" xfId="0" applyFont="1" applyAlignment="1">
      <alignment horizontal="left"/>
    </xf>
    <xf numFmtId="0" fontId="35" fillId="0" borderId="0" xfId="0" applyFont="1" applyAlignment="1"/>
    <xf numFmtId="0" fontId="36" fillId="0" borderId="0" xfId="0" applyFont="1" applyAlignment="1">
      <alignment horizontal="left"/>
    </xf>
    <xf numFmtId="0" fontId="9" fillId="0" borderId="0" xfId="0" applyFont="1" applyBorder="1" applyAlignment="1">
      <alignment horizontal="center" vertical="center" wrapText="1"/>
    </xf>
    <xf numFmtId="0" fontId="9" fillId="0" borderId="0" xfId="0" applyFont="1" applyBorder="1" applyAlignment="1">
      <alignment horizontal="center"/>
    </xf>
    <xf numFmtId="0" fontId="9" fillId="0" borderId="0" xfId="0" applyFont="1" applyBorder="1"/>
    <xf numFmtId="0" fontId="12" fillId="0" borderId="0" xfId="0" applyFont="1" applyBorder="1" applyAlignment="1"/>
    <xf numFmtId="0" fontId="12" fillId="0" borderId="0" xfId="0" applyFont="1" applyBorder="1" applyAlignment="1">
      <alignment horizontal="center"/>
    </xf>
    <xf numFmtId="170" fontId="9" fillId="0" borderId="0" xfId="0" applyNumberFormat="1" applyFont="1" applyAlignment="1">
      <alignment horizontal="right"/>
    </xf>
    <xf numFmtId="170" fontId="31" fillId="0" borderId="0" xfId="0" applyNumberFormat="1" applyFont="1"/>
    <xf numFmtId="0" fontId="9" fillId="0" borderId="0" xfId="0" applyFont="1" applyBorder="1" applyAlignment="1">
      <alignment horizontal="left" indent="2"/>
    </xf>
    <xf numFmtId="169" fontId="20" fillId="0" borderId="0" xfId="0" applyNumberFormat="1" applyFont="1" applyAlignment="1">
      <alignment horizontal="left"/>
    </xf>
    <xf numFmtId="0" fontId="21" fillId="0" borderId="0" xfId="0" applyFont="1" applyFill="1"/>
    <xf numFmtId="0" fontId="12" fillId="0" borderId="0" xfId="51" applyFont="1" applyFill="1" applyAlignment="1" applyProtection="1">
      <alignment horizontal="left"/>
    </xf>
    <xf numFmtId="0" fontId="39" fillId="0" borderId="0" xfId="0" applyFont="1"/>
    <xf numFmtId="0" fontId="21" fillId="0" borderId="0" xfId="0" applyFont="1" applyFill="1" applyAlignment="1">
      <alignment horizontal="center"/>
    </xf>
    <xf numFmtId="0" fontId="9" fillId="0" borderId="0" xfId="0" applyFont="1" applyFill="1" applyAlignment="1">
      <alignment horizontal="justify" vertical="justify" wrapText="1"/>
    </xf>
    <xf numFmtId="0" fontId="40" fillId="0" borderId="0" xfId="61"/>
    <xf numFmtId="0" fontId="9" fillId="0" borderId="0" xfId="0" applyFont="1" applyFill="1" applyAlignment="1">
      <alignment horizontal="left" vertical="justify" wrapText="1"/>
    </xf>
    <xf numFmtId="0" fontId="40" fillId="0" borderId="0" xfId="61" applyAlignment="1">
      <alignment horizontal="left"/>
    </xf>
    <xf numFmtId="0" fontId="40" fillId="0" borderId="0" xfId="61" applyAlignment="1">
      <alignment horizontal="center"/>
    </xf>
    <xf numFmtId="0" fontId="18" fillId="0" borderId="0" xfId="0" applyFont="1" applyFill="1" applyAlignment="1"/>
    <xf numFmtId="0" fontId="9"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61" applyFont="1"/>
    <xf numFmtId="0" fontId="21" fillId="0" borderId="0" xfId="0" applyFont="1" applyFill="1" applyAlignment="1">
      <alignment horizontal="left"/>
    </xf>
    <xf numFmtId="0" fontId="9" fillId="0" borderId="0" xfId="51" applyFont="1" applyFill="1" applyAlignment="1" applyProtection="1">
      <alignment horizontal="left"/>
    </xf>
    <xf numFmtId="0" fontId="42" fillId="0" borderId="0" xfId="0" applyFont="1"/>
    <xf numFmtId="0" fontId="29" fillId="0" borderId="0" xfId="0" applyFont="1" applyFill="1"/>
    <xf numFmtId="0" fontId="12" fillId="0" borderId="0" xfId="0" applyFont="1" applyFill="1" applyAlignment="1">
      <alignment horizontal="justify" vertical="justify" wrapText="1"/>
    </xf>
    <xf numFmtId="173" fontId="27" fillId="0" borderId="0" xfId="0" applyNumberFormat="1" applyFont="1" applyFill="1" applyAlignment="1">
      <alignment horizontal="right" vertical="center"/>
    </xf>
    <xf numFmtId="169" fontId="27" fillId="0" borderId="0" xfId="0" applyNumberFormat="1" applyFont="1" applyFill="1" applyBorder="1" applyAlignment="1">
      <alignment horizontal="left" vertical="center"/>
    </xf>
    <xf numFmtId="173" fontId="27" fillId="0" borderId="0" xfId="0" applyNumberFormat="1" applyFont="1" applyFill="1" applyBorder="1" applyAlignment="1">
      <alignment horizontal="right" vertical="center"/>
    </xf>
    <xf numFmtId="173" fontId="45" fillId="0" borderId="0" xfId="0" applyNumberFormat="1" applyFont="1" applyFill="1" applyAlignment="1">
      <alignment horizontal="right" vertical="center"/>
    </xf>
    <xf numFmtId="174" fontId="9" fillId="24" borderId="0" xfId="0" applyNumberFormat="1" applyFont="1" applyFill="1" applyAlignment="1" applyProtection="1">
      <alignment horizontal="right"/>
      <protection locked="0"/>
    </xf>
    <xf numFmtId="0" fontId="9" fillId="24" borderId="0" xfId="0" applyFont="1" applyFill="1" applyBorder="1"/>
    <xf numFmtId="0" fontId="9" fillId="24" borderId="0" xfId="0" applyFont="1" applyFill="1" applyBorder="1" applyAlignment="1">
      <alignment horizontal="left" indent="2"/>
    </xf>
    <xf numFmtId="0" fontId="9" fillId="24" borderId="0" xfId="0" applyFont="1" applyFill="1" applyBorder="1" applyAlignment="1">
      <alignment horizontal="left" indent="4"/>
    </xf>
    <xf numFmtId="0" fontId="63" fillId="24" borderId="0" xfId="0" applyFont="1" applyFill="1" applyBorder="1" applyAlignment="1">
      <alignment horizontal="left" indent="4"/>
    </xf>
    <xf numFmtId="173" fontId="12" fillId="0" borderId="12" xfId="0" applyNumberFormat="1" applyFont="1" applyFill="1" applyBorder="1" applyAlignment="1">
      <alignment horizontal="right" vertical="center"/>
    </xf>
    <xf numFmtId="0" fontId="16" fillId="0" borderId="0" xfId="0" applyFont="1" applyFill="1" applyAlignment="1">
      <alignment horizontal="justify" vertical="justify" wrapText="1"/>
    </xf>
    <xf numFmtId="0" fontId="6" fillId="0" borderId="0" xfId="51" applyAlignment="1" applyProtection="1"/>
    <xf numFmtId="0" fontId="12" fillId="0" borderId="0" xfId="0" applyFont="1" applyFill="1" applyAlignment="1">
      <alignment horizontal="left"/>
    </xf>
    <xf numFmtId="0" fontId="20" fillId="0" borderId="0" xfId="0" applyFont="1"/>
    <xf numFmtId="0" fontId="9" fillId="0" borderId="0" xfId="0" applyNumberFormat="1" applyFont="1" applyFill="1" applyAlignment="1">
      <alignment horizontal="justify" vertical="justify" wrapText="1"/>
    </xf>
    <xf numFmtId="169" fontId="9" fillId="0" borderId="12" xfId="0" applyNumberFormat="1" applyFont="1" applyFill="1" applyBorder="1" applyAlignment="1">
      <alignment horizontal="left" vertical="center"/>
    </xf>
    <xf numFmtId="0" fontId="9" fillId="0" borderId="0" xfId="0" applyFont="1" applyFill="1" applyAlignment="1">
      <alignment horizontal="left" vertical="center"/>
    </xf>
    <xf numFmtId="0" fontId="9" fillId="0" borderId="0" xfId="0" applyFont="1" applyFill="1" applyBorder="1" applyAlignment="1">
      <alignment horizontal="left" vertical="center"/>
    </xf>
    <xf numFmtId="169" fontId="9" fillId="0" borderId="0" xfId="0" applyNumberFormat="1" applyFont="1" applyAlignment="1">
      <alignment vertical="center"/>
    </xf>
    <xf numFmtId="169" fontId="10" fillId="0" borderId="0" xfId="0" applyNumberFormat="1" applyFont="1" applyAlignment="1">
      <alignment vertical="center"/>
    </xf>
    <xf numFmtId="0" fontId="10" fillId="0" borderId="0" xfId="0" applyFont="1" applyFill="1" applyBorder="1" applyAlignment="1">
      <alignment horizontal="left" vertical="center"/>
    </xf>
    <xf numFmtId="0" fontId="9" fillId="0" borderId="0" xfId="0" applyFont="1" applyFill="1" applyBorder="1" applyAlignment="1">
      <alignment horizontal="center" vertical="center" wrapText="1"/>
    </xf>
    <xf numFmtId="0" fontId="9" fillId="0" borderId="0" xfId="0" applyFont="1" applyFill="1" applyAlignment="1">
      <alignment horizontal="center" vertical="center"/>
    </xf>
    <xf numFmtId="0" fontId="10" fillId="0" borderId="0" xfId="0" applyFont="1" applyFill="1" applyAlignment="1">
      <alignment horizontal="left" vertical="center"/>
    </xf>
    <xf numFmtId="169" fontId="9" fillId="0" borderId="0" xfId="0" applyNumberFormat="1" applyFont="1" applyFill="1" applyBorder="1" applyAlignment="1">
      <alignment horizontal="center" vertical="center" wrapText="1"/>
    </xf>
    <xf numFmtId="0" fontId="9" fillId="0" borderId="12" xfId="0" applyFont="1" applyFill="1" applyBorder="1" applyAlignment="1">
      <alignment horizontal="center" vertical="center"/>
    </xf>
    <xf numFmtId="0" fontId="9" fillId="0" borderId="0" xfId="0" applyNumberFormat="1" applyFont="1" applyFill="1" applyBorder="1" applyAlignment="1">
      <alignment horizontal="right" vertical="center"/>
    </xf>
    <xf numFmtId="0" fontId="9" fillId="0" borderId="0" xfId="0" applyNumberFormat="1" applyFont="1" applyFill="1" applyBorder="1" applyAlignment="1">
      <alignment horizontal="left" vertical="center"/>
    </xf>
    <xf numFmtId="0" fontId="9" fillId="0" borderId="4" xfId="0" applyNumberFormat="1" applyFont="1" applyFill="1" applyBorder="1" applyAlignment="1">
      <alignment horizontal="left" vertical="center"/>
    </xf>
    <xf numFmtId="0" fontId="9" fillId="0" borderId="4" xfId="0" applyNumberFormat="1" applyFont="1" applyFill="1" applyBorder="1" applyAlignment="1">
      <alignment horizontal="right" vertical="center"/>
    </xf>
    <xf numFmtId="0" fontId="9" fillId="0" borderId="11" xfId="0" applyNumberFormat="1" applyFont="1" applyFill="1" applyBorder="1" applyAlignment="1">
      <alignment horizontal="left" vertical="center"/>
    </xf>
    <xf numFmtId="0" fontId="9" fillId="0" borderId="11" xfId="0" applyNumberFormat="1" applyFont="1" applyFill="1" applyBorder="1" applyAlignment="1">
      <alignment horizontal="right" vertical="center"/>
    </xf>
    <xf numFmtId="0" fontId="30" fillId="0" borderId="0" xfId="0" applyFont="1" applyFill="1" applyBorder="1" applyAlignment="1">
      <alignment vertical="center"/>
    </xf>
    <xf numFmtId="177" fontId="27" fillId="0" borderId="0" xfId="0" applyNumberFormat="1" applyFont="1" applyFill="1" applyAlignment="1">
      <alignment horizontal="right" vertical="center"/>
    </xf>
    <xf numFmtId="169" fontId="10" fillId="0" borderId="0" xfId="0" applyNumberFormat="1" applyFont="1" applyBorder="1" applyAlignment="1">
      <alignment vertical="center"/>
    </xf>
    <xf numFmtId="0" fontId="64" fillId="0" borderId="0" xfId="0" applyFont="1" applyFill="1" applyAlignment="1">
      <alignment horizontal="center"/>
    </xf>
    <xf numFmtId="0" fontId="6" fillId="0" borderId="0" xfId="51" applyFill="1" applyAlignment="1" applyProtection="1"/>
    <xf numFmtId="0" fontId="20"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169" fontId="27" fillId="0" borderId="0" xfId="0" applyNumberFormat="1" applyFont="1" applyFill="1" applyAlignment="1">
      <alignment horizontal="left" vertical="center" indent="1"/>
    </xf>
    <xf numFmtId="0" fontId="9" fillId="0" borderId="0" xfId="51" applyFont="1" applyFill="1" applyBorder="1" applyAlignment="1" applyProtection="1">
      <alignment horizontal="left" indent="2"/>
    </xf>
    <xf numFmtId="0" fontId="20" fillId="0" borderId="0" xfId="51" applyFont="1" applyFill="1" applyBorder="1" applyAlignment="1" applyProtection="1">
      <alignment horizontal="left" indent="2"/>
    </xf>
    <xf numFmtId="0" fontId="9" fillId="0" borderId="0" xfId="51" applyFont="1" applyFill="1" applyAlignment="1" applyProtection="1">
      <alignment horizontal="left" indent="2"/>
    </xf>
    <xf numFmtId="0" fontId="12" fillId="0" borderId="0" xfId="0" applyFont="1" applyFill="1" applyBorder="1" applyAlignment="1">
      <alignment horizontal="left" indent="2"/>
    </xf>
    <xf numFmtId="0" fontId="9" fillId="0" borderId="0" xfId="0" applyFont="1" applyAlignment="1">
      <alignment horizontal="left" indent="2"/>
    </xf>
    <xf numFmtId="0" fontId="5" fillId="0" borderId="0" xfId="0" applyFont="1" applyAlignment="1">
      <alignment horizontal="left" indent="2"/>
    </xf>
    <xf numFmtId="0" fontId="0" fillId="0" borderId="0" xfId="0" applyAlignment="1">
      <alignment horizontal="left" indent="2"/>
    </xf>
    <xf numFmtId="0" fontId="12" fillId="0" borderId="0" xfId="0" applyFont="1" applyFill="1" applyAlignment="1">
      <alignment horizontal="left" wrapText="1"/>
    </xf>
    <xf numFmtId="0" fontId="9" fillId="0" borderId="0" xfId="0" applyFont="1" applyFill="1" applyAlignment="1">
      <alignment horizontal="left" wrapText="1"/>
    </xf>
    <xf numFmtId="0" fontId="9" fillId="0" borderId="0" xfId="0" applyFont="1" applyFill="1" applyAlignment="1">
      <alignment wrapText="1"/>
    </xf>
    <xf numFmtId="0" fontId="20" fillId="0" borderId="0" xfId="0" applyFont="1" applyFill="1" applyAlignment="1">
      <alignment horizontal="justify" vertical="justify" wrapText="1"/>
    </xf>
    <xf numFmtId="0" fontId="29" fillId="0" borderId="0" xfId="0" applyFont="1" applyFill="1" applyAlignment="1">
      <alignment wrapText="1"/>
    </xf>
    <xf numFmtId="0" fontId="9" fillId="0" borderId="0" xfId="0" applyFont="1" applyFill="1" applyAlignment="1">
      <alignment horizontal="left" vertical="justify" wrapText="1" indent="1"/>
    </xf>
    <xf numFmtId="0" fontId="9" fillId="0" borderId="0" xfId="0" applyFont="1" applyFill="1" applyAlignment="1">
      <alignment horizontal="left" vertical="justify" wrapText="1" indent="2"/>
    </xf>
    <xf numFmtId="0" fontId="9" fillId="0" borderId="0" xfId="0" applyNumberFormat="1" applyFont="1" applyFill="1" applyAlignment="1">
      <alignment horizontal="left" vertical="justify" wrapText="1" indent="2"/>
    </xf>
    <xf numFmtId="169" fontId="16" fillId="0" borderId="0" xfId="0" applyNumberFormat="1" applyFont="1" applyAlignment="1">
      <alignment horizontal="left"/>
    </xf>
    <xf numFmtId="0" fontId="77" fillId="0" borderId="0" xfId="0" applyFont="1" applyFill="1" applyAlignment="1">
      <alignment horizontal="justify" vertical="justify" wrapText="1"/>
    </xf>
    <xf numFmtId="0" fontId="20" fillId="0" borderId="0" xfId="0" applyFont="1" applyFill="1" applyAlignment="1">
      <alignment horizontal="left" vertical="justify" wrapText="1" indent="2"/>
    </xf>
    <xf numFmtId="0" fontId="6" fillId="0" borderId="0" xfId="51" applyFill="1" applyAlignment="1" applyProtection="1">
      <alignment horizontal="left" indent="2"/>
    </xf>
    <xf numFmtId="0" fontId="6" fillId="0" borderId="0" xfId="51" applyAlignment="1" applyProtection="1">
      <alignment horizontal="left" indent="2"/>
    </xf>
    <xf numFmtId="0" fontId="9" fillId="0" borderId="0" xfId="0" applyFont="1" applyFill="1" applyBorder="1" applyAlignment="1">
      <alignment horizontal="center" vertical="center"/>
    </xf>
    <xf numFmtId="169" fontId="9" fillId="0" borderId="0" xfId="0" applyNumberFormat="1" applyFont="1" applyBorder="1" applyAlignment="1">
      <alignment horizontal="center" vertical="center"/>
    </xf>
    <xf numFmtId="169" fontId="10" fillId="0" borderId="0" xfId="0" applyNumberFormat="1" applyFont="1" applyBorder="1" applyAlignment="1">
      <alignment horizontal="left" vertical="center"/>
    </xf>
    <xf numFmtId="169" fontId="9" fillId="0" borderId="0" xfId="0" applyNumberFormat="1" applyFont="1" applyFill="1" applyBorder="1" applyAlignment="1">
      <alignment vertical="center" wrapText="1"/>
    </xf>
    <xf numFmtId="0" fontId="33" fillId="0" borderId="0" xfId="0" applyFont="1"/>
    <xf numFmtId="0" fontId="9" fillId="0" borderId="12" xfId="0" applyNumberFormat="1" applyFont="1" applyFill="1" applyBorder="1" applyAlignment="1">
      <alignment horizontal="left" vertical="center"/>
    </xf>
    <xf numFmtId="0" fontId="9" fillId="0" borderId="12" xfId="0" applyNumberFormat="1" applyFont="1" applyFill="1" applyBorder="1" applyAlignment="1">
      <alignment horizontal="right" vertical="center"/>
    </xf>
    <xf numFmtId="169" fontId="9" fillId="0" borderId="0" xfId="0" applyNumberFormat="1" applyFont="1" applyFill="1" applyBorder="1"/>
    <xf numFmtId="174" fontId="27" fillId="0" borderId="0" xfId="0" applyNumberFormat="1" applyFont="1" applyFill="1" applyAlignment="1">
      <alignment horizontal="right" vertical="center"/>
    </xf>
    <xf numFmtId="174" fontId="12" fillId="0" borderId="12" xfId="0" applyNumberFormat="1" applyFont="1" applyFill="1" applyBorder="1" applyAlignment="1">
      <alignment horizontal="right" vertical="center"/>
    </xf>
    <xf numFmtId="0" fontId="12" fillId="24" borderId="0" xfId="0" applyFont="1" applyFill="1" applyBorder="1"/>
    <xf numFmtId="0" fontId="9" fillId="24" borderId="0" xfId="0" applyFont="1" applyFill="1" applyBorder="1" applyAlignment="1">
      <alignment horizontal="left" vertical="center" indent="1"/>
    </xf>
    <xf numFmtId="0" fontId="21" fillId="0" borderId="0" xfId="0" applyFont="1" applyFill="1" applyAlignment="1">
      <alignment horizontal="left" vertical="center"/>
    </xf>
    <xf numFmtId="1" fontId="78" fillId="0" borderId="0" xfId="0" applyNumberFormat="1" applyFont="1" applyFill="1" applyAlignment="1">
      <alignment horizontal="left" vertical="center"/>
    </xf>
    <xf numFmtId="169" fontId="23" fillId="0" borderId="0" xfId="0" applyNumberFormat="1" applyFont="1" applyAlignment="1"/>
    <xf numFmtId="169" fontId="20" fillId="0" borderId="0" xfId="0" applyNumberFormat="1" applyFont="1" applyAlignment="1">
      <alignment horizontal="left" vertical="center"/>
    </xf>
    <xf numFmtId="169" fontId="23" fillId="0" borderId="0" xfId="0" applyNumberFormat="1" applyFont="1" applyFill="1" applyAlignment="1">
      <alignment horizontal="left" vertical="center"/>
    </xf>
    <xf numFmtId="169" fontId="20" fillId="0" borderId="0" xfId="51" applyNumberFormat="1" applyFont="1" applyAlignment="1" applyProtection="1"/>
    <xf numFmtId="169" fontId="21" fillId="0" borderId="0" xfId="0" applyNumberFormat="1" applyFont="1" applyAlignment="1">
      <alignment vertical="center"/>
    </xf>
    <xf numFmtId="169" fontId="11" fillId="0" borderId="0" xfId="0" applyNumberFormat="1" applyFont="1" applyAlignment="1">
      <alignment vertical="center"/>
    </xf>
    <xf numFmtId="169" fontId="22" fillId="0" borderId="0" xfId="0" applyNumberFormat="1" applyFont="1" applyFill="1" applyAlignment="1">
      <alignment vertical="center"/>
    </xf>
    <xf numFmtId="169" fontId="22" fillId="0" borderId="0" xfId="0" applyNumberFormat="1" applyFont="1" applyAlignment="1">
      <alignment vertical="center"/>
    </xf>
    <xf numFmtId="0" fontId="24" fillId="0" borderId="0" xfId="0" applyFont="1" applyAlignment="1">
      <alignment vertical="center"/>
    </xf>
    <xf numFmtId="0" fontId="25" fillId="0" borderId="0" xfId="0" applyFont="1" applyAlignment="1">
      <alignment vertical="center"/>
    </xf>
    <xf numFmtId="0" fontId="25" fillId="0" borderId="0" xfId="0" applyFont="1" applyFill="1" applyAlignment="1">
      <alignment vertical="center"/>
    </xf>
    <xf numFmtId="169" fontId="23" fillId="0" borderId="0" xfId="0" applyNumberFormat="1" applyFont="1" applyAlignment="1">
      <alignment horizontal="center" vertical="center"/>
    </xf>
    <xf numFmtId="169" fontId="22" fillId="0" borderId="0" xfId="0" applyNumberFormat="1" applyFont="1" applyAlignment="1">
      <alignment horizontal="center" vertical="center"/>
    </xf>
    <xf numFmtId="169" fontId="22" fillId="0" borderId="0" xfId="0" applyNumberFormat="1" applyFont="1" applyFill="1" applyBorder="1" applyAlignment="1">
      <alignment horizontal="center" vertical="center"/>
    </xf>
    <xf numFmtId="169" fontId="22" fillId="0" borderId="11" xfId="0" applyNumberFormat="1" applyFont="1" applyBorder="1" applyAlignment="1">
      <alignment vertical="center"/>
    </xf>
    <xf numFmtId="169" fontId="22" fillId="0" borderId="11" xfId="0" applyNumberFormat="1" applyFont="1" applyBorder="1" applyAlignment="1">
      <alignment horizontal="left" vertical="center"/>
    </xf>
    <xf numFmtId="169" fontId="22" fillId="0" borderId="11" xfId="0" applyNumberFormat="1" applyFont="1" applyBorder="1" applyAlignment="1">
      <alignment horizontal="center" vertical="center"/>
    </xf>
    <xf numFmtId="0" fontId="27" fillId="0" borderId="0" xfId="0" applyFont="1" applyFill="1" applyBorder="1" applyAlignment="1">
      <alignment horizontal="center" vertical="center"/>
    </xf>
    <xf numFmtId="0" fontId="27" fillId="0" borderId="0" xfId="0" applyFont="1" applyFill="1" applyAlignment="1">
      <alignment horizontal="left" vertical="center"/>
    </xf>
    <xf numFmtId="176" fontId="9" fillId="0" borderId="0" xfId="0" applyNumberFormat="1" applyFont="1" applyFill="1" applyAlignment="1">
      <alignment vertical="center"/>
    </xf>
    <xf numFmtId="0" fontId="27" fillId="0" borderId="0" xfId="0" applyFont="1" applyFill="1" applyAlignment="1">
      <alignment horizontal="left" vertical="center" wrapText="1"/>
    </xf>
    <xf numFmtId="0" fontId="12" fillId="0" borderId="12" xfId="0" applyFont="1" applyFill="1" applyBorder="1" applyAlignment="1">
      <alignment horizontal="left" vertical="center" wrapText="1"/>
    </xf>
    <xf numFmtId="176" fontId="27" fillId="0" borderId="0" xfId="0" applyNumberFormat="1" applyFont="1" applyFill="1" applyAlignment="1">
      <alignment horizontal="right" vertical="center"/>
    </xf>
    <xf numFmtId="0" fontId="45" fillId="0" borderId="0" xfId="0" applyFont="1" applyFill="1" applyAlignment="1">
      <alignment horizontal="left" vertical="center"/>
    </xf>
    <xf numFmtId="175" fontId="45" fillId="0" borderId="0" xfId="0" applyNumberFormat="1" applyFont="1" applyFill="1" applyAlignment="1">
      <alignment horizontal="right" vertical="center"/>
    </xf>
    <xf numFmtId="169" fontId="45" fillId="0" borderId="0" xfId="0" applyNumberFormat="1" applyFont="1" applyFill="1" applyAlignment="1">
      <alignment horizontal="right" vertical="center"/>
    </xf>
    <xf numFmtId="169" fontId="11" fillId="0" borderId="0" xfId="0" applyNumberFormat="1" applyFont="1" applyAlignment="1">
      <alignment horizontal="left" vertical="center"/>
    </xf>
    <xf numFmtId="169" fontId="11" fillId="0" borderId="0" xfId="0" quotePrefix="1" applyNumberFormat="1" applyFont="1" applyAlignment="1">
      <alignment horizontal="left" vertical="center"/>
    </xf>
    <xf numFmtId="169" fontId="10" fillId="0" borderId="0" xfId="0" applyNumberFormat="1" applyFont="1" applyFill="1" applyAlignment="1">
      <alignment vertical="center"/>
    </xf>
    <xf numFmtId="183" fontId="0" fillId="0" borderId="0" xfId="0" applyNumberFormat="1" applyBorder="1" applyAlignment="1">
      <alignment vertical="center" wrapText="1"/>
    </xf>
    <xf numFmtId="169" fontId="27" fillId="0" borderId="0" xfId="0" applyNumberFormat="1" applyFont="1" applyFill="1" applyAlignment="1">
      <alignment horizontal="right" vertical="center"/>
    </xf>
    <xf numFmtId="181" fontId="15" fillId="0" borderId="0" xfId="0" applyNumberFormat="1" applyFont="1" applyFill="1" applyAlignment="1">
      <alignment horizontal="right" vertical="center"/>
    </xf>
    <xf numFmtId="184" fontId="0" fillId="0" borderId="0" xfId="0" applyNumberFormat="1" applyBorder="1" applyAlignment="1">
      <alignment vertical="center" wrapText="1"/>
    </xf>
    <xf numFmtId="169" fontId="9" fillId="0" borderId="0" xfId="0" applyNumberFormat="1" applyFont="1" applyAlignment="1">
      <alignment horizontal="center" vertical="center"/>
    </xf>
    <xf numFmtId="0" fontId="12" fillId="0" borderId="12" xfId="0" applyFont="1" applyFill="1" applyBorder="1" applyAlignment="1">
      <alignment horizontal="left" vertical="center"/>
    </xf>
    <xf numFmtId="176" fontId="45" fillId="0" borderId="0" xfId="0" applyNumberFormat="1" applyFont="1" applyFill="1" applyAlignment="1">
      <alignment horizontal="right" vertical="center"/>
    </xf>
    <xf numFmtId="176" fontId="10" fillId="0" borderId="0" xfId="0" applyNumberFormat="1" applyFont="1" applyFill="1" applyAlignment="1">
      <alignment vertical="center"/>
    </xf>
    <xf numFmtId="169" fontId="10" fillId="0" borderId="0" xfId="0" applyNumberFormat="1" applyFont="1" applyAlignment="1">
      <alignment horizontal="left" vertical="center"/>
    </xf>
    <xf numFmtId="169" fontId="45" fillId="0" borderId="0" xfId="0" applyNumberFormat="1" applyFont="1" applyFill="1" applyAlignment="1">
      <alignment horizontal="left" vertical="center"/>
    </xf>
    <xf numFmtId="169" fontId="30" fillId="0" borderId="0" xfId="0" applyNumberFormat="1" applyFont="1" applyAlignment="1">
      <alignment horizontal="left" vertical="center"/>
    </xf>
    <xf numFmtId="169" fontId="30" fillId="0" borderId="0" xfId="0" applyNumberFormat="1" applyFont="1" applyFill="1" applyAlignment="1">
      <alignment vertical="center"/>
    </xf>
    <xf numFmtId="169" fontId="30" fillId="0" borderId="0" xfId="0" applyNumberFormat="1" applyFont="1" applyAlignment="1">
      <alignment vertical="center"/>
    </xf>
    <xf numFmtId="0" fontId="30" fillId="0" borderId="0" xfId="0" applyFont="1" applyFill="1" applyAlignment="1">
      <alignment vertical="center"/>
    </xf>
    <xf numFmtId="0" fontId="30" fillId="0" borderId="0" xfId="0" applyFont="1" applyAlignment="1">
      <alignment vertical="center"/>
    </xf>
    <xf numFmtId="0" fontId="9" fillId="0" borderId="0" xfId="51" applyFont="1" applyFill="1" applyBorder="1" applyAlignment="1" applyProtection="1">
      <alignment horizontal="left"/>
    </xf>
    <xf numFmtId="0" fontId="6" fillId="0" borderId="0" xfId="51" applyFill="1" applyAlignment="1" applyProtection="1">
      <alignment horizontal="left"/>
    </xf>
    <xf numFmtId="0" fontId="30" fillId="0" borderId="0" xfId="0" applyNumberFormat="1" applyFont="1" applyFill="1"/>
    <xf numFmtId="0" fontId="10" fillId="0" borderId="0" xfId="0" applyFont="1" applyFill="1" applyBorder="1" applyAlignment="1">
      <alignment horizontal="left"/>
    </xf>
    <xf numFmtId="0" fontId="15" fillId="0" borderId="0" xfId="0" applyNumberFormat="1" applyFont="1" applyFill="1"/>
    <xf numFmtId="0" fontId="15" fillId="0" borderId="0" xfId="0" applyFont="1" applyFill="1"/>
    <xf numFmtId="0" fontId="30" fillId="0" borderId="0" xfId="0" applyFont="1" applyFill="1" applyBorder="1"/>
    <xf numFmtId="0" fontId="30" fillId="0" borderId="11" xfId="0" applyFont="1" applyFill="1" applyBorder="1" applyAlignment="1">
      <alignment horizontal="left"/>
    </xf>
    <xf numFmtId="0" fontId="30" fillId="0" borderId="11" xfId="0" applyFont="1" applyFill="1" applyBorder="1"/>
    <xf numFmtId="0" fontId="27" fillId="0" borderId="0" xfId="0" applyFont="1" applyFill="1" applyAlignment="1">
      <alignment horizontal="right" vertical="center"/>
    </xf>
    <xf numFmtId="0" fontId="26" fillId="0" borderId="0" xfId="0" applyFont="1" applyFill="1" applyAlignment="1">
      <alignment horizontal="right" vertical="center"/>
    </xf>
    <xf numFmtId="0" fontId="27" fillId="0" borderId="0" xfId="0" applyFont="1" applyFill="1" applyAlignment="1">
      <alignment horizontal="left" vertical="center" indent="1"/>
    </xf>
    <xf numFmtId="0" fontId="26" fillId="0" borderId="0" xfId="0" applyNumberFormat="1" applyFont="1" applyFill="1" applyAlignment="1">
      <alignment horizontal="right" vertical="center"/>
    </xf>
    <xf numFmtId="0" fontId="9" fillId="0" borderId="0" xfId="0" applyFont="1" applyAlignment="1">
      <alignment vertical="center"/>
    </xf>
    <xf numFmtId="0" fontId="9" fillId="0" borderId="0" xfId="0" applyFont="1" applyFill="1" applyAlignment="1">
      <alignment horizontal="left" vertical="center" indent="1"/>
    </xf>
    <xf numFmtId="0" fontId="12" fillId="0" borderId="0" xfId="0" applyFont="1" applyFill="1" applyAlignment="1">
      <alignment horizontal="left" vertical="center"/>
    </xf>
    <xf numFmtId="173" fontId="12" fillId="0" borderId="0" xfId="0" applyNumberFormat="1" applyFont="1" applyFill="1" applyAlignment="1">
      <alignment horizontal="right" vertical="center"/>
    </xf>
    <xf numFmtId="172" fontId="26" fillId="0" borderId="0" xfId="0" applyNumberFormat="1" applyFont="1" applyFill="1" applyAlignment="1">
      <alignment horizontal="right" vertical="center"/>
    </xf>
    <xf numFmtId="0" fontId="30" fillId="0" borderId="0" xfId="0" applyFont="1" applyFill="1" applyAlignment="1">
      <alignment horizontal="left"/>
    </xf>
    <xf numFmtId="167" fontId="12" fillId="0" borderId="0" xfId="0" applyNumberFormat="1" applyFont="1" applyFill="1" applyAlignment="1">
      <alignment horizontal="right" vertical="center"/>
    </xf>
    <xf numFmtId="167" fontId="12" fillId="0" borderId="12" xfId="0" applyNumberFormat="1" applyFont="1" applyFill="1" applyBorder="1" applyAlignment="1">
      <alignment horizontal="left" vertical="center"/>
    </xf>
    <xf numFmtId="0" fontId="9" fillId="0" borderId="0" xfId="0" applyFont="1" applyFill="1" applyBorder="1" applyAlignment="1">
      <alignment horizontal="left"/>
    </xf>
    <xf numFmtId="0" fontId="12" fillId="0" borderId="0" xfId="0" applyFont="1" applyFill="1" applyBorder="1" applyAlignment="1">
      <alignment horizontal="left" vertical="center"/>
    </xf>
    <xf numFmtId="173" fontId="12" fillId="0" borderId="0" xfId="0" applyNumberFormat="1" applyFont="1" applyFill="1" applyBorder="1" applyAlignment="1">
      <alignment horizontal="right" vertical="center"/>
    </xf>
    <xf numFmtId="182" fontId="9" fillId="0" borderId="0" xfId="0" applyNumberFormat="1" applyFont="1" applyFill="1" applyAlignment="1"/>
    <xf numFmtId="0" fontId="9" fillId="0" borderId="0" xfId="0" applyNumberFormat="1" applyFont="1" applyFill="1"/>
    <xf numFmtId="0" fontId="30" fillId="0" borderId="0" xfId="0" applyNumberFormat="1" applyFont="1" applyFill="1" applyBorder="1"/>
    <xf numFmtId="182" fontId="9" fillId="0" borderId="0" xfId="0" applyNumberFormat="1" applyFont="1" applyFill="1"/>
    <xf numFmtId="169" fontId="9" fillId="0" borderId="0" xfId="0" applyNumberFormat="1" applyFont="1" applyFill="1" applyAlignment="1">
      <alignment vertical="center"/>
    </xf>
    <xf numFmtId="182" fontId="30" fillId="0" borderId="0" xfId="0" applyNumberFormat="1" applyFont="1" applyFill="1"/>
    <xf numFmtId="169" fontId="21" fillId="0" borderId="0" xfId="0" applyNumberFormat="1" applyFont="1" applyFill="1" applyAlignment="1">
      <alignment vertical="center"/>
    </xf>
    <xf numFmtId="0" fontId="23" fillId="0" borderId="0" xfId="0" applyFont="1" applyFill="1" applyAlignment="1">
      <alignment vertical="center"/>
    </xf>
    <xf numFmtId="169" fontId="21" fillId="0" borderId="0" xfId="0" applyNumberFormat="1" applyFont="1" applyFill="1" applyAlignment="1">
      <alignment horizontal="left" vertical="center"/>
    </xf>
    <xf numFmtId="0" fontId="23" fillId="0" borderId="0" xfId="0" applyFont="1" applyAlignment="1">
      <alignment vertical="center"/>
    </xf>
    <xf numFmtId="0" fontId="30" fillId="0" borderId="0" xfId="0" applyFont="1" applyFill="1" applyAlignment="1">
      <alignment horizontal="right" vertical="center"/>
    </xf>
    <xf numFmtId="169" fontId="12" fillId="0" borderId="0" xfId="0" applyNumberFormat="1" applyFont="1" applyFill="1" applyAlignment="1">
      <alignment vertical="center"/>
    </xf>
    <xf numFmtId="169" fontId="23" fillId="0" borderId="0" xfId="0" applyNumberFormat="1" applyFont="1" applyAlignment="1">
      <alignment vertical="center"/>
    </xf>
    <xf numFmtId="0" fontId="23" fillId="0" borderId="0" xfId="0" applyFont="1" applyFill="1" applyAlignment="1">
      <alignment horizontal="right" vertical="center"/>
    </xf>
    <xf numFmtId="0" fontId="21" fillId="0" borderId="0" xfId="0" applyFont="1" applyAlignment="1">
      <alignment vertical="center"/>
    </xf>
    <xf numFmtId="169" fontId="15" fillId="0" borderId="0" xfId="0" applyNumberFormat="1" applyFont="1" applyFill="1" applyAlignment="1">
      <alignment horizontal="left" vertical="center"/>
    </xf>
    <xf numFmtId="0" fontId="11" fillId="0" borderId="0" xfId="0" applyFont="1" applyFill="1" applyAlignment="1">
      <alignment horizontal="left" vertical="center"/>
    </xf>
    <xf numFmtId="0" fontId="15" fillId="0" borderId="0" xfId="0" applyFont="1" applyFill="1" applyAlignment="1">
      <alignment horizontal="right" vertical="center"/>
    </xf>
    <xf numFmtId="0" fontId="15" fillId="0" borderId="0" xfId="0" applyFont="1" applyFill="1" applyAlignment="1">
      <alignment vertical="center"/>
    </xf>
    <xf numFmtId="0" fontId="67" fillId="0" borderId="0" xfId="51" applyFont="1" applyAlignment="1" applyProtection="1">
      <alignment vertical="center"/>
    </xf>
    <xf numFmtId="0" fontId="83" fillId="0" borderId="0" xfId="51" applyFont="1" applyAlignment="1" applyProtection="1">
      <alignment vertical="center"/>
    </xf>
    <xf numFmtId="0" fontId="83" fillId="0" borderId="0" xfId="51" applyFont="1" applyFill="1" applyAlignment="1" applyProtection="1">
      <alignment vertical="center"/>
    </xf>
    <xf numFmtId="0" fontId="68" fillId="0" borderId="0" xfId="51" applyFont="1" applyAlignment="1" applyProtection="1">
      <alignment vertical="center"/>
    </xf>
    <xf numFmtId="0" fontId="68" fillId="0" borderId="0" xfId="51" applyFont="1" applyFill="1" applyAlignment="1" applyProtection="1">
      <alignment vertical="center"/>
    </xf>
    <xf numFmtId="0" fontId="84" fillId="0" borderId="0" xfId="51" applyFont="1" applyFill="1" applyAlignment="1" applyProtection="1">
      <alignment vertical="center"/>
    </xf>
    <xf numFmtId="0" fontId="84" fillId="0" borderId="0" xfId="51" applyFont="1" applyAlignment="1" applyProtection="1">
      <alignment vertical="center"/>
    </xf>
    <xf numFmtId="0" fontId="83" fillId="0" borderId="0" xfId="51" applyFont="1" applyFill="1" applyAlignment="1" applyProtection="1">
      <alignment horizontal="left" vertical="center"/>
    </xf>
    <xf numFmtId="169" fontId="12" fillId="0" borderId="11" xfId="0" applyNumberFormat="1" applyFont="1" applyFill="1" applyBorder="1" applyAlignment="1">
      <alignment horizontal="center" vertical="center"/>
    </xf>
    <xf numFmtId="0" fontId="5" fillId="24" borderId="0" xfId="0" applyFont="1" applyFill="1" applyBorder="1" applyAlignment="1">
      <alignment horizontal="center" vertical="center" wrapText="1"/>
    </xf>
    <xf numFmtId="169" fontId="27" fillId="24" borderId="0" xfId="0" applyNumberFormat="1" applyFont="1" applyFill="1" applyBorder="1" applyAlignment="1">
      <alignment horizontal="center" vertical="center"/>
    </xf>
    <xf numFmtId="169" fontId="27" fillId="24" borderId="0" xfId="0" applyNumberFormat="1" applyFont="1" applyFill="1" applyBorder="1" applyAlignment="1">
      <alignment horizontal="center" vertical="center" wrapText="1"/>
    </xf>
    <xf numFmtId="166" fontId="9" fillId="24" borderId="0" xfId="0" applyNumberFormat="1" applyFont="1" applyFill="1" applyBorder="1" applyAlignment="1">
      <alignment horizontal="center" vertical="center" wrapText="1"/>
    </xf>
    <xf numFmtId="0" fontId="9" fillId="0" borderId="0" xfId="0" applyFont="1" applyFill="1" applyAlignment="1">
      <alignment horizontal="right" vertical="center"/>
    </xf>
    <xf numFmtId="0" fontId="9" fillId="0" borderId="0" xfId="0" applyFont="1" applyFill="1" applyAlignment="1">
      <alignment vertical="center"/>
    </xf>
    <xf numFmtId="0" fontId="86" fillId="0" borderId="0" xfId="0" applyFont="1" applyFill="1" applyBorder="1" applyAlignment="1">
      <alignment vertical="center"/>
    </xf>
    <xf numFmtId="0" fontId="86" fillId="0" borderId="4" xfId="0" applyFont="1" applyFill="1" applyBorder="1" applyAlignment="1">
      <alignment vertical="center"/>
    </xf>
    <xf numFmtId="0" fontId="86" fillId="0" borderId="11" xfId="0" applyFont="1" applyFill="1" applyBorder="1" applyAlignment="1">
      <alignment vertical="center"/>
    </xf>
    <xf numFmtId="177" fontId="9" fillId="0" borderId="0" xfId="0" applyNumberFormat="1" applyFont="1" applyFill="1" applyAlignment="1">
      <alignment vertical="center"/>
    </xf>
    <xf numFmtId="0" fontId="9" fillId="0" borderId="4" xfId="0" applyFont="1" applyFill="1" applyBorder="1" applyAlignment="1">
      <alignment horizontal="left" vertical="center"/>
    </xf>
    <xf numFmtId="0" fontId="12" fillId="0" borderId="4" xfId="0" applyFont="1" applyFill="1" applyBorder="1" applyAlignment="1">
      <alignment horizontal="left" vertical="center"/>
    </xf>
    <xf numFmtId="177" fontId="12" fillId="0" borderId="4" xfId="0" applyNumberFormat="1" applyFont="1" applyFill="1" applyBorder="1" applyAlignment="1">
      <alignment horizontal="right" vertical="center"/>
    </xf>
    <xf numFmtId="0" fontId="9" fillId="0" borderId="4" xfId="0" applyFont="1" applyFill="1" applyBorder="1" applyAlignment="1">
      <alignment horizontal="right" vertical="center"/>
    </xf>
    <xf numFmtId="0" fontId="30" fillId="0" borderId="4" xfId="0" applyFont="1" applyFill="1" applyBorder="1" applyAlignment="1">
      <alignment vertical="center"/>
    </xf>
    <xf numFmtId="177" fontId="12" fillId="0" borderId="0" xfId="0" applyNumberFormat="1" applyFont="1" applyFill="1" applyBorder="1" applyAlignment="1">
      <alignment horizontal="right" vertical="center"/>
    </xf>
    <xf numFmtId="0" fontId="9" fillId="0" borderId="0" xfId="0" applyFont="1" applyFill="1" applyBorder="1" applyAlignment="1">
      <alignment horizontal="right" vertical="center"/>
    </xf>
    <xf numFmtId="0" fontId="9" fillId="0" borderId="11" xfId="0" applyFont="1" applyFill="1" applyBorder="1" applyAlignment="1">
      <alignment horizontal="left" vertical="center"/>
    </xf>
    <xf numFmtId="0" fontId="12" fillId="0" borderId="11" xfId="0" applyFont="1" applyFill="1" applyBorder="1" applyAlignment="1">
      <alignment horizontal="left" vertical="center"/>
    </xf>
    <xf numFmtId="177" fontId="12" fillId="0" borderId="11" xfId="0" applyNumberFormat="1" applyFont="1" applyFill="1" applyBorder="1" applyAlignment="1">
      <alignment horizontal="right" vertical="center"/>
    </xf>
    <xf numFmtId="173" fontId="27" fillId="0" borderId="11" xfId="0" applyNumberFormat="1" applyFont="1" applyFill="1" applyBorder="1" applyAlignment="1">
      <alignment horizontal="right" vertical="center"/>
    </xf>
    <xf numFmtId="0" fontId="9" fillId="0" borderId="11" xfId="0" applyFont="1" applyFill="1" applyBorder="1" applyAlignment="1">
      <alignment horizontal="right" vertical="center"/>
    </xf>
    <xf numFmtId="0" fontId="30" fillId="0" borderId="11" xfId="0" applyFont="1" applyFill="1" applyBorder="1" applyAlignment="1">
      <alignment vertical="center"/>
    </xf>
    <xf numFmtId="0" fontId="30" fillId="0" borderId="0" xfId="0" applyFont="1" applyFill="1" applyAlignment="1">
      <alignment horizontal="left" vertical="center"/>
    </xf>
    <xf numFmtId="169" fontId="27" fillId="0" borderId="0" xfId="0" applyNumberFormat="1" applyFont="1" applyFill="1" applyBorder="1" applyAlignment="1">
      <alignment horizontal="right" vertical="center"/>
    </xf>
    <xf numFmtId="169" fontId="10" fillId="0" borderId="0" xfId="0" applyNumberFormat="1" applyFont="1" applyFill="1" applyBorder="1" applyAlignment="1">
      <alignment vertical="center"/>
    </xf>
    <xf numFmtId="169" fontId="9" fillId="0" borderId="0" xfId="0" applyNumberFormat="1" applyFont="1" applyFill="1" applyBorder="1" applyAlignment="1">
      <alignment vertical="center"/>
    </xf>
    <xf numFmtId="169" fontId="21" fillId="0" borderId="0" xfId="0" applyNumberFormat="1" applyFont="1" applyFill="1" applyAlignment="1"/>
    <xf numFmtId="0" fontId="23" fillId="0" borderId="0" xfId="0" applyFont="1" applyFill="1"/>
    <xf numFmtId="0" fontId="23" fillId="0" borderId="0" xfId="0" applyFont="1" applyFill="1" applyAlignment="1">
      <alignment horizontal="left"/>
    </xf>
    <xf numFmtId="0" fontId="9" fillId="0" borderId="0" xfId="0" applyFont="1" applyFill="1" applyAlignment="1"/>
    <xf numFmtId="173" fontId="9" fillId="0" borderId="0" xfId="0" applyNumberFormat="1" applyFont="1" applyFill="1" applyAlignment="1">
      <alignment horizontal="right" vertical="center"/>
    </xf>
    <xf numFmtId="0" fontId="86" fillId="0" borderId="0" xfId="0" applyFont="1" applyFill="1"/>
    <xf numFmtId="173" fontId="20" fillId="0" borderId="0" xfId="0" applyNumberFormat="1" applyFont="1" applyFill="1" applyAlignment="1">
      <alignment horizontal="right" vertical="center"/>
    </xf>
    <xf numFmtId="0" fontId="20" fillId="0" borderId="0" xfId="0" applyFont="1" applyFill="1"/>
    <xf numFmtId="173" fontId="12" fillId="0" borderId="11" xfId="0" applyNumberFormat="1" applyFont="1" applyFill="1" applyBorder="1" applyAlignment="1">
      <alignment horizontal="right" vertical="center"/>
    </xf>
    <xf numFmtId="0" fontId="23" fillId="24" borderId="0" xfId="0" applyFont="1" applyFill="1" applyBorder="1" applyAlignment="1">
      <alignment horizontal="left" vertical="center"/>
    </xf>
    <xf numFmtId="169" fontId="21" fillId="0" borderId="0" xfId="0" applyNumberFormat="1" applyFont="1" applyFill="1" applyAlignment="1">
      <alignment horizontal="left"/>
    </xf>
    <xf numFmtId="169" fontId="23" fillId="0" borderId="0" xfId="0" applyNumberFormat="1" applyFont="1" applyFill="1" applyAlignment="1"/>
    <xf numFmtId="0" fontId="21" fillId="0" borderId="0" xfId="0" applyFont="1" applyFill="1" applyAlignment="1"/>
    <xf numFmtId="169" fontId="15" fillId="0" borderId="0" xfId="0" applyNumberFormat="1" applyFont="1" applyFill="1" applyAlignment="1">
      <alignment horizontal="left"/>
    </xf>
    <xf numFmtId="169" fontId="15" fillId="0" borderId="0" xfId="0" applyNumberFormat="1" applyFont="1" applyFill="1" applyAlignment="1"/>
    <xf numFmtId="0" fontId="24" fillId="0" borderId="0" xfId="0" applyFont="1" applyFill="1"/>
    <xf numFmtId="0" fontId="23" fillId="0" borderId="0" xfId="0" applyFont="1" applyFill="1" applyAlignment="1"/>
    <xf numFmtId="0" fontId="23" fillId="0" borderId="0" xfId="0" applyFont="1" applyFill="1" applyAlignment="1">
      <alignment horizontal="center"/>
    </xf>
    <xf numFmtId="169" fontId="22" fillId="0" borderId="0" xfId="0" applyNumberFormat="1" applyFont="1" applyFill="1" applyBorder="1" applyAlignment="1">
      <alignment vertical="center"/>
    </xf>
    <xf numFmtId="169" fontId="22" fillId="0" borderId="0" xfId="0" applyNumberFormat="1" applyFont="1" applyFill="1" applyAlignment="1">
      <alignment horizontal="center" vertical="center"/>
    </xf>
    <xf numFmtId="0" fontId="12" fillId="0" borderId="0" xfId="0" applyFont="1" applyFill="1" applyAlignment="1">
      <alignment vertical="center"/>
    </xf>
    <xf numFmtId="169" fontId="9" fillId="0" borderId="0" xfId="0" applyNumberFormat="1" applyFont="1" applyFill="1" applyAlignment="1">
      <alignment horizontal="left" vertical="center"/>
    </xf>
    <xf numFmtId="0" fontId="9" fillId="0" borderId="0" xfId="0" applyFont="1" applyFill="1" applyBorder="1" applyAlignment="1">
      <alignment horizontal="left" vertical="center" textRotation="90" wrapText="1"/>
    </xf>
    <xf numFmtId="0" fontId="9" fillId="0" borderId="0" xfId="0" applyFont="1" applyFill="1" applyBorder="1" applyAlignment="1">
      <alignment horizontal="left" vertical="center" textRotation="90"/>
    </xf>
    <xf numFmtId="173" fontId="27" fillId="0" borderId="0" xfId="0" applyNumberFormat="1" applyFont="1" applyFill="1" applyAlignment="1">
      <alignment horizontal="center" vertical="center"/>
    </xf>
    <xf numFmtId="0" fontId="9" fillId="0" borderId="0" xfId="0" applyFont="1" applyFill="1" applyAlignment="1">
      <alignment horizontal="left" indent="3"/>
    </xf>
    <xf numFmtId="0" fontId="26" fillId="0" borderId="0" xfId="0" applyFont="1" applyFill="1" applyBorder="1" applyAlignment="1">
      <alignment horizontal="right" vertical="center"/>
    </xf>
    <xf numFmtId="167" fontId="9" fillId="0" borderId="0" xfId="0" applyNumberFormat="1" applyFont="1" applyFill="1" applyAlignment="1">
      <alignment vertical="center"/>
    </xf>
    <xf numFmtId="0" fontId="9" fillId="0" borderId="0" xfId="0" applyFont="1" applyFill="1" applyAlignment="1">
      <alignment horizontal="left" vertical="center" indent="3"/>
    </xf>
    <xf numFmtId="0" fontId="30" fillId="0" borderId="0" xfId="0" applyFont="1" applyFill="1" applyAlignment="1">
      <alignment horizontal="left" indent="3"/>
    </xf>
    <xf numFmtId="174" fontId="12" fillId="0" borderId="0" xfId="0" applyNumberFormat="1" applyFont="1" applyFill="1" applyBorder="1" applyAlignment="1">
      <alignment horizontal="right" vertical="center"/>
    </xf>
    <xf numFmtId="0" fontId="9" fillId="0" borderId="0" xfId="0" applyFont="1" applyFill="1" applyAlignment="1">
      <alignment horizontal="left" vertical="center" indent="5"/>
    </xf>
    <xf numFmtId="167" fontId="27" fillId="0" borderId="0" xfId="0" applyNumberFormat="1" applyFont="1" applyFill="1" applyAlignment="1">
      <alignment horizontal="center" vertical="center"/>
    </xf>
    <xf numFmtId="0" fontId="9" fillId="0" borderId="12" xfId="0" applyFont="1" applyFill="1" applyBorder="1" applyAlignment="1">
      <alignment horizontal="left" vertical="center"/>
    </xf>
    <xf numFmtId="0" fontId="24" fillId="0" borderId="0" xfId="0" applyFont="1" applyFill="1" applyAlignment="1">
      <alignment horizontal="center"/>
    </xf>
    <xf numFmtId="0" fontId="12" fillId="0" borderId="0" xfId="0" applyFont="1" applyFill="1" applyAlignment="1"/>
    <xf numFmtId="0" fontId="9" fillId="0" borderId="0" xfId="0" applyFont="1" applyFill="1" applyAlignment="1">
      <alignment horizontal="left" indent="1"/>
    </xf>
    <xf numFmtId="0" fontId="9" fillId="0" borderId="0" xfId="0" applyNumberFormat="1" applyFont="1" applyFill="1" applyAlignment="1"/>
    <xf numFmtId="167" fontId="9" fillId="0" borderId="0" xfId="0" applyNumberFormat="1" applyFont="1" applyFill="1"/>
    <xf numFmtId="0" fontId="9" fillId="0" borderId="0" xfId="0" applyNumberFormat="1" applyFont="1" applyFill="1" applyAlignment="1">
      <alignment horizontal="left" indent="1"/>
    </xf>
    <xf numFmtId="0" fontId="9" fillId="0" borderId="0" xfId="0" applyFont="1" applyFill="1" applyAlignment="1">
      <alignment horizontal="left" indent="5"/>
    </xf>
    <xf numFmtId="0" fontId="23" fillId="0" borderId="0" xfId="0" applyFont="1" applyFill="1" applyAlignment="1">
      <alignment horizontal="center" vertical="center"/>
    </xf>
    <xf numFmtId="169" fontId="23" fillId="0" borderId="0" xfId="0" applyNumberFormat="1" applyFont="1" applyFill="1" applyAlignment="1">
      <alignment vertical="center"/>
    </xf>
    <xf numFmtId="0" fontId="21" fillId="0" borderId="0" xfId="0" applyFont="1" applyFill="1" applyAlignment="1">
      <alignment vertical="center"/>
    </xf>
    <xf numFmtId="0" fontId="10" fillId="0" borderId="0" xfId="0" applyFont="1" applyFill="1" applyAlignment="1">
      <alignment vertical="center"/>
    </xf>
    <xf numFmtId="0" fontId="24" fillId="0" borderId="0" xfId="0" applyFont="1" applyFill="1" applyAlignment="1">
      <alignment vertical="center"/>
    </xf>
    <xf numFmtId="0" fontId="24" fillId="0" borderId="0" xfId="0" applyFont="1" applyFill="1" applyAlignment="1">
      <alignment horizontal="center" vertical="center"/>
    </xf>
    <xf numFmtId="0" fontId="0" fillId="0" borderId="0" xfId="0" applyFill="1" applyAlignment="1">
      <alignment vertical="center"/>
    </xf>
    <xf numFmtId="169" fontId="22" fillId="0" borderId="0" xfId="52" applyNumberFormat="1" applyFont="1" applyFill="1" applyAlignment="1" applyProtection="1">
      <alignment vertical="center"/>
    </xf>
    <xf numFmtId="0" fontId="86" fillId="0" borderId="0" xfId="0" applyFont="1" applyFill="1" applyAlignment="1">
      <alignment vertical="center"/>
    </xf>
    <xf numFmtId="0" fontId="88" fillId="0" borderId="0" xfId="0" applyFont="1" applyFill="1" applyAlignment="1">
      <alignment vertical="center"/>
    </xf>
    <xf numFmtId="0" fontId="74" fillId="0" borderId="0" xfId="0" applyFont="1" applyFill="1" applyAlignment="1">
      <alignment vertical="center"/>
    </xf>
    <xf numFmtId="169" fontId="20" fillId="0" borderId="0" xfId="51" applyNumberFormat="1" applyFont="1" applyAlignment="1" applyProtection="1">
      <alignment vertical="center"/>
    </xf>
    <xf numFmtId="169" fontId="20" fillId="0" borderId="0" xfId="0" applyNumberFormat="1" applyFont="1" applyBorder="1" applyAlignment="1">
      <alignment horizontal="left"/>
    </xf>
    <xf numFmtId="169" fontId="23" fillId="0" borderId="0" xfId="0" applyNumberFormat="1" applyFont="1" applyAlignment="1">
      <alignment horizontal="left" vertical="center"/>
    </xf>
    <xf numFmtId="169" fontId="12" fillId="0" borderId="0" xfId="0" applyNumberFormat="1" applyFont="1" applyFill="1" applyAlignment="1">
      <alignment horizontal="center" vertical="center"/>
    </xf>
    <xf numFmtId="169" fontId="21" fillId="0" borderId="0" xfId="0" applyNumberFormat="1" applyFont="1" applyFill="1" applyAlignment="1">
      <alignment horizontal="center" vertical="center"/>
    </xf>
    <xf numFmtId="169" fontId="12" fillId="0" borderId="11" xfId="0" applyNumberFormat="1" applyFont="1" applyFill="1" applyBorder="1" applyAlignment="1">
      <alignment horizontal="left" vertical="center"/>
    </xf>
    <xf numFmtId="169" fontId="9" fillId="0" borderId="0" xfId="0" applyNumberFormat="1" applyFont="1" applyFill="1" applyAlignment="1">
      <alignment horizontal="center" vertical="center"/>
    </xf>
    <xf numFmtId="173" fontId="27" fillId="0" borderId="0" xfId="0" quotePrefix="1" applyNumberFormat="1" applyFont="1" applyFill="1" applyAlignment="1">
      <alignment horizontal="right" vertical="center"/>
    </xf>
    <xf numFmtId="169" fontId="12" fillId="0" borderId="4" xfId="0" applyNumberFormat="1" applyFont="1" applyFill="1" applyBorder="1" applyAlignment="1">
      <alignment horizontal="left" vertical="center"/>
    </xf>
    <xf numFmtId="173" fontId="12" fillId="0" borderId="4" xfId="0" applyNumberFormat="1" applyFont="1" applyFill="1" applyBorder="1" applyAlignment="1">
      <alignment horizontal="right" vertical="center"/>
    </xf>
    <xf numFmtId="169" fontId="12" fillId="0" borderId="0" xfId="0" applyNumberFormat="1" applyFont="1" applyFill="1" applyBorder="1" applyAlignment="1">
      <alignment horizontal="left" vertical="center"/>
    </xf>
    <xf numFmtId="0" fontId="9" fillId="0" borderId="0" xfId="0" applyNumberFormat="1" applyFont="1" applyAlignment="1">
      <alignment horizontal="left" vertical="center"/>
    </xf>
    <xf numFmtId="0" fontId="9" fillId="0" borderId="0" xfId="0" applyNumberFormat="1" applyFont="1" applyAlignment="1">
      <alignment horizontal="right" vertical="center"/>
    </xf>
    <xf numFmtId="173" fontId="69" fillId="0" borderId="0" xfId="0" applyNumberFormat="1" applyFont="1" applyFill="1" applyAlignment="1">
      <alignment horizontal="right" vertical="center"/>
    </xf>
    <xf numFmtId="0" fontId="9" fillId="0" borderId="0" xfId="0" applyNumberFormat="1" applyFont="1" applyFill="1" applyAlignment="1">
      <alignment horizontal="left" vertical="center"/>
    </xf>
    <xf numFmtId="0" fontId="9" fillId="0" borderId="0" xfId="0" applyNumberFormat="1" applyFont="1" applyFill="1" applyAlignment="1">
      <alignment horizontal="right" vertical="center"/>
    </xf>
    <xf numFmtId="0" fontId="12" fillId="24" borderId="0" xfId="0" applyNumberFormat="1" applyFont="1" applyFill="1" applyBorder="1" applyAlignment="1">
      <alignment horizontal="left" vertical="center"/>
    </xf>
    <xf numFmtId="0" fontId="12" fillId="24" borderId="0" xfId="0" applyNumberFormat="1" applyFont="1" applyFill="1" applyBorder="1" applyAlignment="1">
      <alignment horizontal="right" vertical="center"/>
    </xf>
    <xf numFmtId="173" fontId="12" fillId="0" borderId="0" xfId="0" quotePrefix="1" applyNumberFormat="1" applyFont="1" applyFill="1" applyBorder="1" applyAlignment="1">
      <alignment horizontal="right" vertical="center"/>
    </xf>
    <xf numFmtId="169" fontId="9" fillId="0" borderId="0" xfId="0" applyNumberFormat="1" applyFont="1" applyFill="1" applyBorder="1" applyAlignment="1">
      <alignment horizontal="left" vertical="center"/>
    </xf>
    <xf numFmtId="169" fontId="9" fillId="0" borderId="0" xfId="0" applyNumberFormat="1" applyFont="1" applyFill="1" applyAlignment="1">
      <alignment horizontal="right" vertical="center"/>
    </xf>
    <xf numFmtId="166" fontId="21" fillId="0" borderId="0" xfId="0" applyNumberFormat="1" applyFont="1" applyAlignment="1">
      <alignment horizontal="left" vertical="center"/>
    </xf>
    <xf numFmtId="0" fontId="11" fillId="0" borderId="0" xfId="0" applyFont="1" applyFill="1" applyAlignment="1">
      <alignment vertical="center"/>
    </xf>
    <xf numFmtId="0" fontId="12" fillId="0" borderId="0" xfId="0" applyFont="1" applyAlignment="1">
      <alignment horizontal="center" vertical="center"/>
    </xf>
    <xf numFmtId="0" fontId="11" fillId="0" borderId="0" xfId="0" applyFont="1" applyAlignment="1">
      <alignment vertical="center"/>
    </xf>
    <xf numFmtId="166" fontId="23" fillId="0" borderId="0" xfId="0" applyNumberFormat="1" applyFont="1" applyAlignment="1">
      <alignment horizontal="left" vertical="center"/>
    </xf>
    <xf numFmtId="0" fontId="67" fillId="0" borderId="0" xfId="53" applyFont="1" applyAlignment="1" applyProtection="1">
      <alignment vertical="center"/>
    </xf>
    <xf numFmtId="0" fontId="83" fillId="0" borderId="0" xfId="53" applyFont="1" applyAlignment="1" applyProtection="1">
      <alignment vertical="center"/>
    </xf>
    <xf numFmtId="0" fontId="68" fillId="0" borderId="0" xfId="53" applyFont="1" applyAlignment="1" applyProtection="1">
      <alignment vertical="center"/>
    </xf>
    <xf numFmtId="169" fontId="15" fillId="0" borderId="0" xfId="0" applyNumberFormat="1" applyFont="1" applyFill="1" applyAlignment="1">
      <alignment vertical="center"/>
    </xf>
    <xf numFmtId="0" fontId="84" fillId="0" borderId="0" xfId="53" applyFont="1" applyFill="1" applyAlignment="1" applyProtection="1">
      <alignment vertical="center"/>
    </xf>
    <xf numFmtId="0" fontId="38" fillId="0" borderId="0" xfId="53" applyFont="1" applyAlignment="1" applyProtection="1">
      <alignment vertical="center"/>
    </xf>
    <xf numFmtId="0" fontId="84" fillId="0" borderId="0" xfId="53" applyFont="1" applyAlignment="1" applyProtection="1">
      <alignment vertical="center"/>
    </xf>
    <xf numFmtId="0" fontId="23" fillId="0" borderId="0" xfId="0" applyFont="1" applyAlignment="1">
      <alignment horizontal="center" vertical="center"/>
    </xf>
    <xf numFmtId="166" fontId="23" fillId="0" borderId="0" xfId="0" applyNumberFormat="1" applyFont="1" applyAlignment="1">
      <alignment horizontal="center" vertical="center"/>
    </xf>
    <xf numFmtId="166" fontId="23" fillId="0" borderId="0" xfId="0" applyNumberFormat="1" applyFont="1" applyFill="1" applyAlignment="1">
      <alignment horizontal="center" vertical="center"/>
    </xf>
    <xf numFmtId="166" fontId="23" fillId="0" borderId="0" xfId="0" applyNumberFormat="1" applyFont="1" applyFill="1" applyAlignment="1">
      <alignment vertical="center"/>
    </xf>
    <xf numFmtId="166" fontId="23" fillId="0" borderId="0" xfId="0" applyNumberFormat="1" applyFont="1" applyFill="1" applyAlignment="1">
      <alignment horizontal="left" vertical="center"/>
    </xf>
    <xf numFmtId="166" fontId="21" fillId="0" borderId="0" xfId="0" applyNumberFormat="1" applyFont="1" applyAlignment="1">
      <alignment horizontal="center" vertical="center"/>
    </xf>
    <xf numFmtId="166" fontId="86" fillId="0" borderId="0" xfId="0" applyNumberFormat="1" applyFont="1" applyFill="1" applyAlignment="1">
      <alignment horizontal="center" vertical="center"/>
    </xf>
    <xf numFmtId="166" fontId="86" fillId="0" borderId="0" xfId="0" applyNumberFormat="1" applyFont="1" applyAlignment="1">
      <alignment horizontal="left" vertical="center"/>
    </xf>
    <xf numFmtId="0" fontId="86" fillId="0" borderId="0" xfId="0" applyFont="1" applyAlignment="1">
      <alignment horizontal="center" vertical="center"/>
    </xf>
    <xf numFmtId="166" fontId="86" fillId="0" borderId="0" xfId="0" applyNumberFormat="1" applyFont="1" applyAlignment="1">
      <alignment horizontal="center" vertical="center"/>
    </xf>
    <xf numFmtId="166" fontId="30" fillId="0" borderId="0" xfId="0" applyNumberFormat="1" applyFont="1" applyAlignment="1">
      <alignment vertical="center"/>
    </xf>
    <xf numFmtId="0" fontId="9" fillId="0" borderId="0" xfId="0" applyNumberFormat="1" applyFont="1" applyFill="1" applyAlignment="1">
      <alignment vertical="center"/>
    </xf>
    <xf numFmtId="164" fontId="27" fillId="0" borderId="0" xfId="0" applyNumberFormat="1" applyFont="1" applyFill="1" applyAlignment="1">
      <alignment horizontal="left" vertical="center"/>
    </xf>
    <xf numFmtId="0" fontId="27" fillId="0" borderId="0" xfId="0" applyNumberFormat="1" applyFont="1" applyFill="1" applyAlignment="1">
      <alignment horizontal="left" vertical="center"/>
    </xf>
    <xf numFmtId="0" fontId="9" fillId="0" borderId="0" xfId="0" applyNumberFormat="1" applyFont="1" applyFill="1" applyAlignment="1">
      <alignment horizontal="left" vertical="center" indent="1"/>
    </xf>
    <xf numFmtId="0" fontId="27" fillId="0" borderId="0" xfId="0" applyNumberFormat="1" applyFont="1" applyFill="1" applyAlignment="1">
      <alignment horizontal="left" vertical="center" indent="1"/>
    </xf>
    <xf numFmtId="164" fontId="9" fillId="0" borderId="0" xfId="0" applyNumberFormat="1" applyFont="1" applyFill="1" applyAlignment="1">
      <alignment horizontal="right" vertical="center"/>
    </xf>
    <xf numFmtId="0" fontId="28" fillId="0" borderId="0" xfId="0" applyNumberFormat="1" applyFont="1" applyFill="1" applyAlignment="1">
      <alignment horizontal="left" vertical="center"/>
    </xf>
    <xf numFmtId="0" fontId="9" fillId="0" borderId="0" xfId="0" applyNumberFormat="1" applyFont="1" applyFill="1" applyAlignment="1">
      <alignment horizontal="left" vertical="center" indent="3"/>
    </xf>
    <xf numFmtId="0" fontId="27" fillId="0" borderId="0" xfId="0" applyNumberFormat="1" applyFont="1" applyFill="1" applyAlignment="1">
      <alignment horizontal="right" vertical="center"/>
    </xf>
    <xf numFmtId="0" fontId="27" fillId="0" borderId="0" xfId="0" applyNumberFormat="1" applyFont="1" applyFill="1" applyAlignment="1">
      <alignment horizontal="left" vertical="center" indent="2"/>
    </xf>
    <xf numFmtId="0" fontId="30" fillId="0" borderId="0" xfId="0" applyNumberFormat="1" applyFont="1" applyFill="1" applyAlignment="1">
      <alignment horizontal="left" indent="3"/>
    </xf>
    <xf numFmtId="0" fontId="16" fillId="0" borderId="0" xfId="0" applyNumberFormat="1" applyFont="1" applyFill="1" applyAlignment="1">
      <alignment vertical="center"/>
    </xf>
    <xf numFmtId="0" fontId="30" fillId="0" borderId="0" xfId="0" applyNumberFormat="1" applyFont="1" applyFill="1" applyAlignment="1">
      <alignment vertical="center"/>
    </xf>
    <xf numFmtId="0" fontId="12" fillId="0" borderId="0" xfId="0" applyNumberFormat="1" applyFont="1" applyFill="1" applyAlignment="1">
      <alignment vertical="center"/>
    </xf>
    <xf numFmtId="0" fontId="12" fillId="0" borderId="0" xfId="0" applyNumberFormat="1" applyFont="1" applyFill="1" applyAlignment="1">
      <alignment horizontal="left" vertical="center"/>
    </xf>
    <xf numFmtId="0" fontId="27" fillId="0" borderId="0" xfId="0" applyNumberFormat="1" applyFont="1" applyFill="1" applyAlignment="1">
      <alignment horizontal="left" vertical="center" indent="3"/>
    </xf>
    <xf numFmtId="0" fontId="9" fillId="0" borderId="0" xfId="0" applyNumberFormat="1" applyFont="1" applyFill="1" applyAlignment="1">
      <alignment horizontal="left" vertical="center" indent="5"/>
    </xf>
    <xf numFmtId="0" fontId="69" fillId="0" borderId="0" xfId="0" applyNumberFormat="1" applyFont="1" applyFill="1" applyAlignment="1">
      <alignment horizontal="left" vertical="center"/>
    </xf>
    <xf numFmtId="0" fontId="9" fillId="24" borderId="4" xfId="0" applyNumberFormat="1" applyFont="1" applyFill="1" applyBorder="1" applyAlignment="1">
      <alignment horizontal="left" vertical="center"/>
    </xf>
    <xf numFmtId="0" fontId="12" fillId="0" borderId="4" xfId="0" applyNumberFormat="1" applyFont="1" applyFill="1" applyBorder="1" applyAlignment="1">
      <alignment vertical="center"/>
    </xf>
    <xf numFmtId="164" fontId="12" fillId="24" borderId="4" xfId="0" applyNumberFormat="1" applyFont="1" applyFill="1" applyBorder="1" applyAlignment="1">
      <alignment horizontal="left" vertical="center"/>
    </xf>
    <xf numFmtId="0" fontId="9" fillId="24" borderId="4" xfId="0" applyNumberFormat="1" applyFont="1" applyFill="1" applyBorder="1" applyAlignment="1">
      <alignment horizontal="right" vertical="center"/>
    </xf>
    <xf numFmtId="0" fontId="9" fillId="24" borderId="0" xfId="0" applyNumberFormat="1" applyFont="1" applyFill="1" applyBorder="1" applyAlignment="1">
      <alignment horizontal="left" vertical="center"/>
    </xf>
    <xf numFmtId="0" fontId="12" fillId="0" borderId="0" xfId="0" applyNumberFormat="1" applyFont="1" applyFill="1" applyBorder="1" applyAlignment="1">
      <alignment horizontal="left" vertical="center"/>
    </xf>
    <xf numFmtId="164" fontId="12" fillId="24" borderId="0" xfId="0" applyNumberFormat="1" applyFont="1" applyFill="1" applyBorder="1" applyAlignment="1">
      <alignment horizontal="left" vertical="center"/>
    </xf>
    <xf numFmtId="0" fontId="9" fillId="24" borderId="0" xfId="0" applyNumberFormat="1" applyFont="1" applyFill="1" applyBorder="1" applyAlignment="1">
      <alignment horizontal="right" vertical="center"/>
    </xf>
    <xf numFmtId="0" fontId="9" fillId="24" borderId="11" xfId="0" applyNumberFormat="1" applyFont="1" applyFill="1" applyBorder="1" applyAlignment="1">
      <alignment horizontal="left" vertical="center"/>
    </xf>
    <xf numFmtId="0" fontId="12" fillId="0" borderId="11" xfId="0" applyNumberFormat="1" applyFont="1" applyFill="1" applyBorder="1" applyAlignment="1">
      <alignment horizontal="left" vertical="center"/>
    </xf>
    <xf numFmtId="164" fontId="12" fillId="24" borderId="11" xfId="0" applyNumberFormat="1" applyFont="1" applyFill="1" applyBorder="1" applyAlignment="1">
      <alignment horizontal="left" vertical="center"/>
    </xf>
    <xf numFmtId="0" fontId="9" fillId="24" borderId="11" xfId="0" applyNumberFormat="1" applyFont="1" applyFill="1" applyBorder="1" applyAlignment="1">
      <alignment horizontal="right" vertical="center"/>
    </xf>
    <xf numFmtId="0" fontId="67" fillId="0" borderId="0" xfId="54" applyFont="1" applyAlignment="1" applyProtection="1">
      <alignment vertical="center"/>
    </xf>
    <xf numFmtId="0" fontId="83" fillId="0" borderId="0" xfId="54" applyFont="1" applyAlignment="1" applyProtection="1">
      <alignment vertical="center"/>
    </xf>
    <xf numFmtId="0" fontId="68" fillId="0" borderId="0" xfId="54" applyFont="1" applyAlignment="1" applyProtection="1">
      <alignment vertical="center"/>
    </xf>
    <xf numFmtId="0" fontId="84" fillId="0" borderId="0" xfId="54" applyFont="1" applyFill="1" applyAlignment="1" applyProtection="1">
      <alignment vertical="center"/>
    </xf>
    <xf numFmtId="0" fontId="38" fillId="0" borderId="0" xfId="54" applyFont="1" applyAlignment="1" applyProtection="1">
      <alignment vertical="center"/>
    </xf>
    <xf numFmtId="0" fontId="84" fillId="0" borderId="0" xfId="54" applyFont="1" applyAlignment="1" applyProtection="1">
      <alignment vertical="center"/>
    </xf>
    <xf numFmtId="0" fontId="20" fillId="0" borderId="0" xfId="0" applyNumberFormat="1" applyFont="1" applyAlignment="1">
      <alignment horizontal="left" vertical="center"/>
    </xf>
    <xf numFmtId="173" fontId="27" fillId="24" borderId="0" xfId="0" applyNumberFormat="1" applyFont="1" applyFill="1" applyAlignment="1">
      <alignment horizontal="right" vertical="center"/>
    </xf>
    <xf numFmtId="0" fontId="20" fillId="0" borderId="0" xfId="0" applyNumberFormat="1" applyFont="1" applyAlignment="1">
      <alignment horizontal="right" vertical="center"/>
    </xf>
    <xf numFmtId="169" fontId="9" fillId="24" borderId="0" xfId="0" applyNumberFormat="1" applyFont="1" applyFill="1" applyAlignment="1">
      <alignment vertical="center"/>
    </xf>
    <xf numFmtId="0" fontId="27" fillId="24" borderId="0" xfId="0" applyNumberFormat="1" applyFont="1" applyFill="1" applyAlignment="1">
      <alignment horizontal="left" vertical="center"/>
    </xf>
    <xf numFmtId="173" fontId="27" fillId="24" borderId="0" xfId="0" quotePrefix="1" applyNumberFormat="1" applyFont="1" applyFill="1" applyAlignment="1">
      <alignment horizontal="right" vertical="center"/>
    </xf>
    <xf numFmtId="0" fontId="9" fillId="24" borderId="0" xfId="0" applyNumberFormat="1" applyFont="1" applyFill="1" applyAlignment="1">
      <alignment horizontal="left" vertical="center" indent="1"/>
    </xf>
    <xf numFmtId="0" fontId="30" fillId="24" borderId="0" xfId="0" applyFont="1" applyFill="1" applyAlignment="1">
      <alignment vertical="center"/>
    </xf>
    <xf numFmtId="0" fontId="27" fillId="24" borderId="0" xfId="0" applyNumberFormat="1" applyFont="1" applyFill="1" applyAlignment="1">
      <alignment horizontal="left" vertical="center" indent="1"/>
    </xf>
    <xf numFmtId="167" fontId="27" fillId="24" borderId="0" xfId="0" applyNumberFormat="1" applyFont="1" applyFill="1" applyAlignment="1">
      <alignment horizontal="right" vertical="center"/>
    </xf>
    <xf numFmtId="173" fontId="69" fillId="24" borderId="0" xfId="0" applyNumberFormat="1" applyFont="1" applyFill="1" applyAlignment="1">
      <alignment horizontal="right" vertical="center"/>
    </xf>
    <xf numFmtId="0" fontId="20" fillId="0" borderId="0" xfId="0" applyNumberFormat="1" applyFont="1" applyFill="1" applyAlignment="1">
      <alignment vertical="center"/>
    </xf>
    <xf numFmtId="0" fontId="20" fillId="0" borderId="0" xfId="0" applyNumberFormat="1" applyFont="1" applyFill="1" applyAlignment="1">
      <alignment horizontal="right" vertical="center"/>
    </xf>
    <xf numFmtId="0" fontId="20" fillId="0" borderId="0" xfId="0" applyNumberFormat="1" applyFont="1" applyFill="1" applyAlignment="1">
      <alignment horizontal="left" vertical="center"/>
    </xf>
    <xf numFmtId="0" fontId="69" fillId="0" borderId="0" xfId="0" applyNumberFormat="1" applyFont="1" applyFill="1" applyAlignment="1">
      <alignment horizontal="left" vertical="center" indent="3"/>
    </xf>
    <xf numFmtId="164" fontId="69" fillId="0" borderId="0" xfId="0" applyNumberFormat="1" applyFont="1" applyFill="1" applyAlignment="1">
      <alignment horizontal="left" vertical="center"/>
    </xf>
    <xf numFmtId="173" fontId="28" fillId="0" borderId="0" xfId="0" applyNumberFormat="1" applyFont="1" applyFill="1" applyAlignment="1">
      <alignment horizontal="right" vertical="center"/>
    </xf>
    <xf numFmtId="0" fontId="16" fillId="0" borderId="0" xfId="0" applyNumberFormat="1" applyFont="1" applyFill="1" applyAlignment="1">
      <alignment horizontal="right" vertical="center"/>
    </xf>
    <xf numFmtId="0" fontId="89" fillId="0" borderId="0" xfId="0" applyFont="1" applyFill="1" applyAlignment="1">
      <alignment vertical="center"/>
    </xf>
    <xf numFmtId="0" fontId="28" fillId="0" borderId="0" xfId="0" applyNumberFormat="1" applyFont="1" applyFill="1" applyAlignment="1">
      <alignment horizontal="left" vertical="center" indent="3"/>
    </xf>
    <xf numFmtId="164" fontId="28" fillId="0" borderId="0" xfId="0" applyNumberFormat="1" applyFont="1" applyFill="1" applyAlignment="1">
      <alignment horizontal="left" vertical="center"/>
    </xf>
    <xf numFmtId="173" fontId="28" fillId="0" borderId="0" xfId="0" quotePrefix="1" applyNumberFormat="1" applyFont="1" applyFill="1" applyAlignment="1">
      <alignment horizontal="right" vertical="center"/>
    </xf>
    <xf numFmtId="173" fontId="69" fillId="0" borderId="0" xfId="0" quotePrefix="1" applyNumberFormat="1" applyFont="1" applyFill="1" applyAlignment="1">
      <alignment horizontal="right" vertical="center"/>
    </xf>
    <xf numFmtId="169" fontId="20" fillId="0" borderId="0" xfId="0" applyNumberFormat="1" applyFont="1" applyFill="1" applyAlignment="1">
      <alignment vertical="center"/>
    </xf>
    <xf numFmtId="0" fontId="82" fillId="0" borderId="0" xfId="0" applyFont="1" applyAlignment="1">
      <alignment vertical="center"/>
    </xf>
    <xf numFmtId="0" fontId="82" fillId="0" borderId="0" xfId="0" applyFont="1" applyAlignment="1">
      <alignment horizontal="right" vertical="center"/>
    </xf>
    <xf numFmtId="0" fontId="82" fillId="0" borderId="0" xfId="0" applyFont="1" applyFill="1" applyAlignment="1">
      <alignment vertical="center"/>
    </xf>
    <xf numFmtId="0" fontId="82" fillId="0" borderId="0" xfId="0" applyFont="1" applyFill="1" applyAlignment="1">
      <alignment horizontal="right" vertical="center"/>
    </xf>
    <xf numFmtId="0" fontId="27" fillId="0" borderId="0" xfId="0" applyNumberFormat="1" applyFont="1" applyFill="1" applyAlignment="1">
      <alignment horizontal="left" vertical="center" indent="5"/>
    </xf>
    <xf numFmtId="173" fontId="27" fillId="0" borderId="0" xfId="0" quotePrefix="1" applyNumberFormat="1" applyFont="1" applyFill="1" applyBorder="1" applyAlignment="1">
      <alignment horizontal="right" vertical="center"/>
    </xf>
    <xf numFmtId="0" fontId="20" fillId="0" borderId="4" xfId="0" applyNumberFormat="1" applyFont="1" applyFill="1" applyBorder="1" applyAlignment="1">
      <alignment horizontal="left" vertical="center"/>
    </xf>
    <xf numFmtId="0" fontId="20" fillId="0" borderId="4" xfId="0" applyNumberFormat="1" applyFont="1" applyFill="1" applyBorder="1" applyAlignment="1">
      <alignment horizontal="right" vertical="center"/>
    </xf>
    <xf numFmtId="0" fontId="20" fillId="0" borderId="0" xfId="0" applyNumberFormat="1" applyFont="1" applyFill="1" applyBorder="1" applyAlignment="1">
      <alignment horizontal="left" vertical="center"/>
    </xf>
    <xf numFmtId="164" fontId="27" fillId="0" borderId="0" xfId="0" applyNumberFormat="1" applyFont="1" applyFill="1" applyBorder="1" applyAlignment="1">
      <alignment horizontal="left" vertical="center"/>
    </xf>
    <xf numFmtId="0" fontId="20" fillId="0" borderId="0" xfId="0" applyNumberFormat="1" applyFont="1" applyFill="1" applyBorder="1" applyAlignment="1">
      <alignment horizontal="right" vertical="center"/>
    </xf>
    <xf numFmtId="0" fontId="20" fillId="0" borderId="11" xfId="0" applyNumberFormat="1" applyFont="1" applyFill="1" applyBorder="1" applyAlignment="1">
      <alignment horizontal="left" vertical="center"/>
    </xf>
    <xf numFmtId="0" fontId="20" fillId="0" borderId="11" xfId="0" applyNumberFormat="1" applyFont="1" applyFill="1" applyBorder="1" applyAlignment="1">
      <alignment horizontal="right" vertical="center"/>
    </xf>
    <xf numFmtId="169" fontId="16" fillId="0" borderId="0" xfId="0" applyNumberFormat="1" applyFont="1" applyFill="1" applyBorder="1" applyAlignment="1">
      <alignment vertical="center"/>
    </xf>
    <xf numFmtId="0" fontId="16" fillId="0" borderId="0" xfId="0" applyNumberFormat="1" applyFont="1" applyFill="1" applyBorder="1" applyAlignment="1">
      <alignment horizontal="left" vertical="center"/>
    </xf>
    <xf numFmtId="0" fontId="89" fillId="0" borderId="0" xfId="0" applyFont="1" applyFill="1" applyBorder="1" applyAlignment="1">
      <alignment horizontal="right" vertical="center"/>
    </xf>
    <xf numFmtId="0" fontId="16" fillId="0" borderId="0" xfId="0" applyNumberFormat="1" applyFont="1" applyFill="1" applyBorder="1" applyAlignment="1">
      <alignment horizontal="right" vertical="center"/>
    </xf>
    <xf numFmtId="0" fontId="89" fillId="0" borderId="0" xfId="0" applyFont="1" applyFill="1" applyBorder="1" applyAlignment="1">
      <alignment vertical="center"/>
    </xf>
    <xf numFmtId="0" fontId="30" fillId="0" borderId="0" xfId="0" applyFont="1" applyFill="1" applyBorder="1" applyAlignment="1">
      <alignment horizontal="right" vertical="center"/>
    </xf>
    <xf numFmtId="164" fontId="12" fillId="0" borderId="0" xfId="0" applyNumberFormat="1" applyFont="1" applyFill="1" applyBorder="1" applyAlignment="1">
      <alignment horizontal="left" vertical="center"/>
    </xf>
    <xf numFmtId="169" fontId="9" fillId="0" borderId="0" xfId="0" applyNumberFormat="1" applyFont="1" applyFill="1" applyBorder="1" applyAlignment="1">
      <alignment horizontal="center" vertical="center"/>
    </xf>
    <xf numFmtId="169" fontId="16" fillId="0" borderId="0" xfId="0" applyNumberFormat="1" applyFont="1" applyFill="1" applyBorder="1" applyAlignment="1">
      <alignment horizontal="left" vertical="center"/>
    </xf>
    <xf numFmtId="0" fontId="67" fillId="0" borderId="0" xfId="55" applyFont="1" applyAlignment="1" applyProtection="1">
      <alignment vertical="center"/>
    </xf>
    <xf numFmtId="0" fontId="83" fillId="0" borderId="0" xfId="55" applyFont="1" applyAlignment="1" applyProtection="1">
      <alignment vertical="center"/>
    </xf>
    <xf numFmtId="0" fontId="38" fillId="0" borderId="0" xfId="55" applyFont="1" applyAlignment="1" applyProtection="1">
      <alignment vertical="center"/>
    </xf>
    <xf numFmtId="0" fontId="84" fillId="0" borderId="0" xfId="55" applyFont="1" applyAlignment="1" applyProtection="1">
      <alignment vertical="center"/>
    </xf>
    <xf numFmtId="0" fontId="12" fillId="0" borderId="4" xfId="0" applyNumberFormat="1" applyFont="1" applyFill="1" applyBorder="1" applyAlignment="1">
      <alignment horizontal="left" vertical="center"/>
    </xf>
    <xf numFmtId="169" fontId="21" fillId="0" borderId="0" xfId="0" applyNumberFormat="1" applyFont="1" applyFill="1" applyBorder="1" applyAlignment="1">
      <alignment horizontal="left" vertical="center"/>
    </xf>
    <xf numFmtId="169" fontId="21" fillId="0" borderId="0" xfId="0" applyNumberFormat="1" applyFont="1" applyFill="1" applyBorder="1" applyAlignment="1">
      <alignment vertical="center"/>
    </xf>
    <xf numFmtId="0" fontId="23" fillId="0" borderId="0" xfId="0" applyFont="1" applyFill="1" applyBorder="1" applyAlignment="1">
      <alignment vertical="center"/>
    </xf>
    <xf numFmtId="169" fontId="11" fillId="0" borderId="0" xfId="0" applyNumberFormat="1" applyFont="1" applyFill="1" applyAlignment="1">
      <alignment horizontal="left" vertical="center"/>
    </xf>
    <xf numFmtId="0" fontId="21" fillId="0" borderId="0" xfId="0" applyFont="1" applyFill="1" applyAlignment="1">
      <alignment horizontal="right" vertical="center"/>
    </xf>
    <xf numFmtId="169" fontId="23" fillId="0" borderId="0" xfId="0" applyNumberFormat="1" applyFont="1" applyFill="1" applyBorder="1" applyAlignment="1">
      <alignment horizontal="left" vertical="center"/>
    </xf>
    <xf numFmtId="0" fontId="21" fillId="0" borderId="0" xfId="0" applyFont="1" applyFill="1" applyBorder="1" applyAlignment="1">
      <alignment horizontal="left" vertical="center"/>
    </xf>
    <xf numFmtId="0" fontId="30" fillId="0" borderId="11" xfId="0" applyFont="1" applyFill="1" applyBorder="1" applyAlignment="1">
      <alignment horizontal="left" vertical="center"/>
    </xf>
    <xf numFmtId="0" fontId="6" fillId="0" borderId="11" xfId="51" applyFill="1" applyBorder="1" applyAlignment="1" applyProtection="1">
      <alignment vertical="center"/>
    </xf>
    <xf numFmtId="0" fontId="6" fillId="0" borderId="0" xfId="51" applyFill="1" applyBorder="1" applyAlignment="1" applyProtection="1">
      <alignment vertical="center"/>
    </xf>
    <xf numFmtId="0" fontId="30" fillId="0" borderId="11" xfId="0" applyFont="1" applyFill="1" applyBorder="1" applyAlignment="1">
      <alignment horizontal="right" vertical="center"/>
    </xf>
    <xf numFmtId="0" fontId="30" fillId="0" borderId="0" xfId="0" applyFont="1" applyBorder="1" applyAlignment="1">
      <alignment vertical="center"/>
    </xf>
    <xf numFmtId="0" fontId="30" fillId="0" borderId="0" xfId="0" applyFont="1" applyFill="1" applyAlignment="1">
      <alignment horizontal="center" vertical="center"/>
    </xf>
    <xf numFmtId="0" fontId="30" fillId="0" borderId="0" xfId="0" applyFont="1" applyFill="1" applyBorder="1" applyAlignment="1">
      <alignment horizontal="center" vertical="center"/>
    </xf>
    <xf numFmtId="0" fontId="9" fillId="24" borderId="4" xfId="0" applyFont="1" applyFill="1" applyBorder="1" applyAlignment="1">
      <alignment horizontal="left" vertical="center"/>
    </xf>
    <xf numFmtId="0" fontId="12" fillId="0" borderId="4" xfId="0" applyFont="1" applyFill="1" applyBorder="1" applyAlignment="1">
      <alignment horizontal="left" vertical="center" wrapText="1"/>
    </xf>
    <xf numFmtId="0" fontId="12" fillId="24" borderId="4" xfId="0" applyFont="1" applyFill="1" applyBorder="1" applyAlignment="1">
      <alignment horizontal="left" vertical="center"/>
    </xf>
    <xf numFmtId="0" fontId="9" fillId="24" borderId="4" xfId="0" applyFont="1" applyFill="1" applyBorder="1" applyAlignment="1">
      <alignment horizontal="right" vertical="center"/>
    </xf>
    <xf numFmtId="0" fontId="86" fillId="24" borderId="0" xfId="0" applyFont="1" applyFill="1" applyBorder="1" applyAlignment="1">
      <alignment horizontal="center" vertical="center"/>
    </xf>
    <xf numFmtId="181" fontId="86" fillId="0" borderId="0" xfId="0" applyNumberFormat="1" applyFont="1" applyFill="1" applyBorder="1" applyAlignment="1">
      <alignment horizontal="right" vertical="center"/>
    </xf>
    <xf numFmtId="0" fontId="9" fillId="24" borderId="0" xfId="0" applyFont="1" applyFill="1" applyBorder="1" applyAlignment="1">
      <alignment horizontal="left" vertical="center"/>
    </xf>
    <xf numFmtId="0" fontId="12" fillId="24" borderId="0" xfId="0" applyFont="1" applyFill="1" applyBorder="1" applyAlignment="1">
      <alignment horizontal="left" vertical="center"/>
    </xf>
    <xf numFmtId="0" fontId="9" fillId="24" borderId="0" xfId="0" applyFont="1" applyFill="1" applyBorder="1" applyAlignment="1">
      <alignment horizontal="right" vertical="center"/>
    </xf>
    <xf numFmtId="0" fontId="9" fillId="24" borderId="11" xfId="0" applyFont="1" applyFill="1" applyBorder="1" applyAlignment="1">
      <alignment horizontal="left" vertical="center"/>
    </xf>
    <xf numFmtId="0" fontId="12" fillId="24" borderId="11" xfId="0" applyFont="1" applyFill="1" applyBorder="1" applyAlignment="1">
      <alignment horizontal="left" vertical="center"/>
    </xf>
    <xf numFmtId="0" fontId="9" fillId="24" borderId="11" xfId="0" applyFont="1" applyFill="1" applyBorder="1" applyAlignment="1">
      <alignment horizontal="right" vertical="center"/>
    </xf>
    <xf numFmtId="0" fontId="27" fillId="0" borderId="0" xfId="0" applyFont="1" applyFill="1" applyBorder="1" applyAlignment="1">
      <alignment horizontal="left" vertical="center"/>
    </xf>
    <xf numFmtId="181" fontId="9" fillId="0" borderId="0" xfId="0" applyNumberFormat="1" applyFont="1" applyFill="1" applyBorder="1" applyAlignment="1">
      <alignment horizontal="right" vertical="center"/>
    </xf>
    <xf numFmtId="181" fontId="30" fillId="0" borderId="0" xfId="0" applyNumberFormat="1" applyFont="1" applyFill="1" applyBorder="1" applyAlignment="1">
      <alignment horizontal="right" vertical="center"/>
    </xf>
    <xf numFmtId="181" fontId="30" fillId="0" borderId="0" xfId="0" applyNumberFormat="1" applyFont="1" applyFill="1" applyAlignment="1">
      <alignment horizontal="right" vertical="center"/>
    </xf>
    <xf numFmtId="177" fontId="26" fillId="0" borderId="0" xfId="0" applyNumberFormat="1" applyFont="1" applyFill="1" applyAlignment="1">
      <alignment horizontal="right" vertical="center"/>
    </xf>
    <xf numFmtId="181" fontId="86" fillId="24" borderId="0" xfId="0" applyNumberFormat="1" applyFont="1" applyFill="1" applyBorder="1" applyAlignment="1">
      <alignment horizontal="right" vertical="center"/>
    </xf>
    <xf numFmtId="169" fontId="86" fillId="24" borderId="0" xfId="0" applyNumberFormat="1" applyFont="1" applyFill="1" applyBorder="1" applyAlignment="1">
      <alignment horizontal="right" vertical="center"/>
    </xf>
    <xf numFmtId="177" fontId="26" fillId="0" borderId="0" xfId="0" applyNumberFormat="1" applyFont="1" applyFill="1" applyBorder="1" applyAlignment="1">
      <alignment horizontal="right" vertical="center"/>
    </xf>
    <xf numFmtId="177" fontId="30" fillId="0" borderId="0" xfId="0" applyNumberFormat="1" applyFont="1" applyFill="1" applyAlignment="1">
      <alignment vertical="center"/>
    </xf>
    <xf numFmtId="49" fontId="31" fillId="0" borderId="0" xfId="0" applyNumberFormat="1" applyFont="1"/>
    <xf numFmtId="49" fontId="31" fillId="0" borderId="0" xfId="0" applyNumberFormat="1" applyFont="1" applyAlignment="1"/>
    <xf numFmtId="0" fontId="21" fillId="0" borderId="0" xfId="0" applyFont="1" applyFill="1"/>
    <xf numFmtId="0" fontId="9" fillId="0" borderId="0" xfId="0" applyFont="1" applyFill="1" applyBorder="1"/>
    <xf numFmtId="0" fontId="23" fillId="0" borderId="0" xfId="0" applyFont="1" applyFill="1"/>
    <xf numFmtId="0" fontId="34" fillId="0" borderId="0" xfId="0" applyFont="1" applyFill="1" applyBorder="1" applyAlignment="1">
      <alignment horizontal="left"/>
    </xf>
    <xf numFmtId="0" fontId="35" fillId="0" borderId="0" xfId="0" applyFont="1" applyFill="1" applyAlignment="1"/>
    <xf numFmtId="0" fontId="34" fillId="0" borderId="0" xfId="0" applyFont="1" applyFill="1" applyAlignment="1">
      <alignment horizontal="left"/>
    </xf>
    <xf numFmtId="0" fontId="23" fillId="0" borderId="0" xfId="0" applyFont="1" applyFill="1" applyBorder="1" applyAlignment="1" applyProtection="1">
      <alignment horizontal="left"/>
      <protection locked="0"/>
    </xf>
    <xf numFmtId="0" fontId="23" fillId="0" borderId="0" xfId="0" applyFont="1" applyFill="1" applyBorder="1"/>
    <xf numFmtId="0" fontId="72" fillId="0" borderId="0" xfId="0" applyFont="1" applyFill="1"/>
    <xf numFmtId="0" fontId="31" fillId="0" borderId="0" xfId="0" applyFont="1" applyFill="1" applyBorder="1"/>
    <xf numFmtId="0" fontId="72" fillId="0" borderId="0" xfId="0" applyFont="1" applyFill="1" applyBorder="1"/>
    <xf numFmtId="0" fontId="35" fillId="0" borderId="0" xfId="0" applyFont="1" applyFill="1" applyBorder="1"/>
    <xf numFmtId="180" fontId="34" fillId="0" borderId="0" xfId="0" applyNumberFormat="1" applyFont="1" applyFill="1" applyBorder="1"/>
    <xf numFmtId="0" fontId="34" fillId="0" borderId="0" xfId="0" applyFont="1" applyFill="1" applyBorder="1"/>
    <xf numFmtId="0" fontId="31" fillId="0" borderId="0" xfId="0" applyFont="1" applyFill="1"/>
    <xf numFmtId="0" fontId="12" fillId="0" borderId="0" xfId="0" applyFont="1" applyFill="1" applyBorder="1" applyAlignment="1">
      <alignment horizontal="center" vertical="center" wrapText="1"/>
    </xf>
    <xf numFmtId="0" fontId="12" fillId="0" borderId="0" xfId="0" applyFont="1" applyFill="1" applyBorder="1" applyAlignment="1">
      <alignment horizontal="centerContinuous" vertical="center"/>
    </xf>
    <xf numFmtId="0" fontId="12" fillId="0" borderId="0" xfId="0" applyFont="1" applyFill="1" applyBorder="1" applyAlignment="1">
      <alignment horizontal="centerContinuous" vertical="center" wrapText="1"/>
    </xf>
    <xf numFmtId="0" fontId="12" fillId="0" borderId="0" xfId="0" applyFont="1" applyFill="1" applyBorder="1" applyAlignment="1"/>
    <xf numFmtId="170" fontId="12" fillId="0" borderId="0" xfId="0" applyNumberFormat="1" applyFont="1" applyFill="1" applyBorder="1" applyAlignment="1"/>
    <xf numFmtId="0" fontId="12" fillId="0" borderId="4" xfId="0" applyFont="1" applyFill="1" applyBorder="1" applyAlignment="1">
      <alignment vertical="center"/>
    </xf>
    <xf numFmtId="174" fontId="12" fillId="0" borderId="4" xfId="0" applyNumberFormat="1" applyFont="1" applyFill="1" applyBorder="1" applyAlignment="1" applyProtection="1">
      <alignment horizontal="right" vertical="center"/>
      <protection locked="0"/>
    </xf>
    <xf numFmtId="0" fontId="9" fillId="0" borderId="0" xfId="0" applyFont="1" applyFill="1" applyBorder="1" applyAlignment="1">
      <alignment vertical="center"/>
    </xf>
    <xf numFmtId="0" fontId="35" fillId="0" borderId="0" xfId="0" applyFont="1" applyFill="1" applyBorder="1" applyAlignment="1">
      <alignment vertical="center"/>
    </xf>
    <xf numFmtId="0" fontId="31" fillId="0" borderId="0" xfId="0" applyFont="1" applyFill="1" applyBorder="1" applyAlignment="1">
      <alignment horizontal="left" vertical="center"/>
    </xf>
    <xf numFmtId="0" fontId="12" fillId="0" borderId="0" xfId="0" applyFont="1" applyFill="1" applyBorder="1" applyAlignment="1">
      <alignment vertical="center"/>
    </xf>
    <xf numFmtId="174" fontId="12" fillId="0" borderId="0" xfId="0" applyNumberFormat="1" applyFont="1" applyFill="1" applyBorder="1" applyAlignment="1" applyProtection="1">
      <alignment horizontal="right" vertical="center"/>
      <protection locked="0"/>
    </xf>
    <xf numFmtId="0" fontId="9" fillId="0" borderId="0" xfId="0" applyFont="1" applyFill="1" applyBorder="1" applyAlignment="1">
      <alignment horizontal="right" vertical="center"/>
    </xf>
    <xf numFmtId="0" fontId="38" fillId="0" borderId="0" xfId="0" applyFont="1" applyFill="1" applyBorder="1" applyAlignment="1">
      <alignment horizontal="left" vertical="center" indent="2"/>
    </xf>
    <xf numFmtId="0" fontId="38" fillId="0" borderId="11" xfId="0" applyFont="1" applyFill="1" applyBorder="1" applyAlignment="1">
      <alignment horizontal="left" vertical="center" indent="2"/>
    </xf>
    <xf numFmtId="174" fontId="12" fillId="0" borderId="11" xfId="0" applyNumberFormat="1" applyFont="1" applyFill="1" applyBorder="1" applyAlignment="1" applyProtection="1">
      <alignment horizontal="right" vertical="center"/>
      <protection locked="0"/>
    </xf>
    <xf numFmtId="0" fontId="31" fillId="0" borderId="0" xfId="0" applyFont="1" applyFill="1" applyAlignment="1">
      <alignment horizontal="left"/>
    </xf>
    <xf numFmtId="174" fontId="9" fillId="0" borderId="0" xfId="0" applyNumberFormat="1" applyFont="1" applyFill="1" applyAlignment="1" applyProtection="1">
      <alignment horizontal="right"/>
      <protection locked="0"/>
    </xf>
    <xf numFmtId="0" fontId="9" fillId="0" borderId="0" xfId="0" applyFont="1" applyFill="1" applyAlignment="1">
      <alignment horizontal="right"/>
    </xf>
    <xf numFmtId="0" fontId="9" fillId="0" borderId="0" xfId="0" applyFont="1" applyFill="1" applyBorder="1" applyAlignment="1">
      <alignment horizontal="left" indent="4"/>
    </xf>
    <xf numFmtId="174" fontId="9" fillId="0" borderId="0" xfId="0" applyNumberFormat="1" applyFont="1" applyFill="1" applyBorder="1" applyAlignment="1" applyProtection="1">
      <alignment horizontal="right" vertical="center"/>
      <protection locked="0"/>
    </xf>
    <xf numFmtId="170" fontId="9" fillId="0" borderId="0" xfId="0" applyNumberFormat="1" applyFont="1" applyFill="1" applyAlignment="1" applyProtection="1">
      <alignment horizontal="right"/>
      <protection locked="0"/>
    </xf>
    <xf numFmtId="180" fontId="12" fillId="0" borderId="0" xfId="0" applyNumberFormat="1" applyFont="1" applyFill="1" applyBorder="1"/>
    <xf numFmtId="0" fontId="9" fillId="0" borderId="0" xfId="0" applyFont="1" applyFill="1" applyBorder="1" applyAlignment="1">
      <alignment horizontal="left" indent="6"/>
    </xf>
    <xf numFmtId="178" fontId="9" fillId="0" borderId="0" xfId="0" applyNumberFormat="1" applyFont="1" applyFill="1" applyAlignment="1">
      <alignment horizontal="left"/>
    </xf>
    <xf numFmtId="178" fontId="9" fillId="0" borderId="0" xfId="0" applyNumberFormat="1" applyFont="1" applyFill="1" applyAlignment="1">
      <alignment horizontal="right"/>
    </xf>
    <xf numFmtId="0" fontId="9" fillId="0" borderId="0" xfId="0" applyFont="1" applyFill="1" applyBorder="1" applyAlignment="1">
      <alignment horizontal="left" indent="8"/>
    </xf>
    <xf numFmtId="0" fontId="9" fillId="0" borderId="0" xfId="0" applyFont="1" applyFill="1" applyBorder="1" applyAlignment="1">
      <alignment horizontal="left" indent="2"/>
    </xf>
    <xf numFmtId="0" fontId="9" fillId="0" borderId="0" xfId="0" applyFont="1" applyFill="1" applyBorder="1" applyAlignment="1">
      <alignment horizontal="left" indent="10"/>
    </xf>
    <xf numFmtId="0" fontId="35" fillId="0" borderId="0" xfId="0" applyFont="1" applyFill="1" applyBorder="1" applyAlignment="1">
      <alignment horizontal="left"/>
    </xf>
    <xf numFmtId="0" fontId="63" fillId="0" borderId="0" xfId="0" applyFont="1" applyFill="1" applyBorder="1" applyAlignment="1">
      <alignment horizontal="left" indent="10"/>
    </xf>
    <xf numFmtId="0" fontId="9" fillId="0" borderId="0" xfId="0" applyFont="1" applyFill="1" applyBorder="1" applyAlignment="1">
      <alignment horizontal="right"/>
    </xf>
    <xf numFmtId="174" fontId="12" fillId="0" borderId="12" xfId="0" applyNumberFormat="1" applyFont="1" applyFill="1" applyBorder="1" applyAlignment="1" applyProtection="1">
      <alignment horizontal="right" vertical="center"/>
      <protection locked="0"/>
    </xf>
    <xf numFmtId="170" fontId="9" fillId="0" borderId="0" xfId="0" applyNumberFormat="1" applyFont="1" applyFill="1" applyAlignment="1" applyProtection="1">
      <alignment horizontal="right" vertical="center"/>
      <protection locked="0"/>
    </xf>
    <xf numFmtId="180" fontId="12" fillId="0" borderId="0" xfId="0" applyNumberFormat="1" applyFont="1" applyFill="1" applyBorder="1" applyAlignment="1">
      <alignment vertical="center"/>
    </xf>
    <xf numFmtId="170" fontId="35" fillId="0" borderId="0" xfId="0" applyNumberFormat="1" applyFont="1" applyFill="1" applyAlignment="1" applyProtection="1">
      <alignment horizontal="right"/>
      <protection locked="0"/>
    </xf>
    <xf numFmtId="0" fontId="35" fillId="0" borderId="0" xfId="0" applyFont="1" applyFill="1" applyBorder="1" applyAlignment="1">
      <alignment horizontal="right"/>
    </xf>
    <xf numFmtId="179" fontId="9" fillId="0" borderId="0" xfId="0" applyNumberFormat="1" applyFont="1" applyFill="1" applyBorder="1"/>
    <xf numFmtId="0" fontId="31" fillId="0" borderId="0" xfId="0" applyFont="1" applyFill="1" applyBorder="1" applyAlignment="1">
      <alignment horizontal="right"/>
    </xf>
    <xf numFmtId="49" fontId="31" fillId="0" borderId="0" xfId="0" applyNumberFormat="1" applyFont="1" applyFill="1" applyBorder="1" applyAlignment="1"/>
    <xf numFmtId="49" fontId="9" fillId="0" borderId="0" xfId="0" applyNumberFormat="1" applyFont="1" applyFill="1" applyBorder="1" applyAlignment="1"/>
    <xf numFmtId="0" fontId="9" fillId="0" borderId="0" xfId="0" applyFont="1" applyFill="1"/>
    <xf numFmtId="0" fontId="9" fillId="0" borderId="0" xfId="0" applyFont="1" applyFill="1" applyAlignment="1">
      <alignment horizontal="center"/>
    </xf>
    <xf numFmtId="179" fontId="9" fillId="0" borderId="0" xfId="0" applyNumberFormat="1" applyFont="1" applyFill="1"/>
    <xf numFmtId="2" fontId="9" fillId="0" borderId="0" xfId="0" applyNumberFormat="1" applyFont="1" applyFill="1"/>
    <xf numFmtId="49" fontId="17" fillId="0" borderId="0" xfId="0" applyNumberFormat="1" applyFont="1" applyAlignment="1" applyProtection="1">
      <alignment horizontal="left"/>
      <protection locked="0"/>
    </xf>
    <xf numFmtId="49" fontId="9" fillId="0" borderId="0" xfId="0" applyNumberFormat="1" applyFont="1" applyFill="1" applyAlignment="1">
      <alignment horizontal="left"/>
    </xf>
    <xf numFmtId="49" fontId="31" fillId="0" borderId="0" xfId="0" applyNumberFormat="1" applyFont="1" applyFill="1"/>
    <xf numFmtId="49" fontId="31" fillId="0" borderId="0" xfId="0" applyNumberFormat="1" applyFont="1" applyFill="1" applyProtection="1"/>
    <xf numFmtId="49" fontId="9" fillId="0" borderId="0" xfId="0" applyNumberFormat="1" applyFont="1" applyFill="1" applyBorder="1" applyAlignment="1">
      <alignment horizontal="left"/>
    </xf>
    <xf numFmtId="49" fontId="31" fillId="0" borderId="0" xfId="0" applyNumberFormat="1" applyFont="1" applyFill="1" applyBorder="1" applyAlignment="1">
      <alignment horizontal="right"/>
    </xf>
    <xf numFmtId="49" fontId="9" fillId="0" borderId="0" xfId="0" applyNumberFormat="1" applyFont="1" applyFill="1" applyAlignment="1"/>
    <xf numFmtId="0" fontId="37" fillId="0" borderId="0" xfId="0" applyFont="1" applyFill="1" applyBorder="1"/>
    <xf numFmtId="0" fontId="12" fillId="0" borderId="0" xfId="0" applyFont="1" applyFill="1" applyBorder="1"/>
    <xf numFmtId="0" fontId="40" fillId="0" borderId="0" xfId="61" applyFill="1"/>
    <xf numFmtId="0" fontId="29" fillId="0" borderId="0" xfId="0" applyFont="1" applyFill="1" applyAlignment="1">
      <alignment horizontal="left" vertical="justify" wrapText="1"/>
    </xf>
    <xf numFmtId="0" fontId="29" fillId="0" borderId="0" xfId="0" quotePrefix="1" applyFont="1" applyFill="1" applyAlignment="1">
      <alignment horizontal="left" vertical="justify" wrapText="1"/>
    </xf>
    <xf numFmtId="0" fontId="18" fillId="0" borderId="0" xfId="0" applyFont="1"/>
    <xf numFmtId="0" fontId="0" fillId="0" borderId="0" xfId="0" applyAlignment="1">
      <alignment wrapText="1"/>
    </xf>
    <xf numFmtId="1" fontId="9" fillId="0" borderId="0" xfId="0" quotePrefix="1" applyNumberFormat="1" applyFont="1" applyAlignment="1">
      <alignment horizontal="center"/>
    </xf>
    <xf numFmtId="1" fontId="9" fillId="0" borderId="0" xfId="0" applyNumberFormat="1" applyFont="1"/>
    <xf numFmtId="1" fontId="9" fillId="0" borderId="0" xfId="0" applyNumberFormat="1" applyFont="1" applyAlignment="1">
      <alignment horizontal="center"/>
    </xf>
    <xf numFmtId="1" fontId="9" fillId="0" borderId="0" xfId="0" applyNumberFormat="1" applyFont="1" applyBorder="1" applyAlignment="1">
      <alignment horizontal="center"/>
    </xf>
    <xf numFmtId="1" fontId="21" fillId="0" borderId="0" xfId="0" applyNumberFormat="1" applyFont="1" applyAlignment="1">
      <alignment horizontal="center"/>
    </xf>
    <xf numFmtId="0" fontId="90" fillId="0" borderId="0" xfId="0" applyNumberFormat="1" applyFont="1" applyBorder="1" applyAlignment="1">
      <alignment horizontal="left"/>
    </xf>
    <xf numFmtId="49" fontId="9" fillId="0" borderId="13" xfId="0" applyNumberFormat="1" applyFont="1" applyBorder="1" applyAlignment="1">
      <alignment horizontal="center" vertical="center"/>
    </xf>
    <xf numFmtId="49" fontId="9" fillId="0" borderId="13" xfId="0" applyNumberFormat="1" applyFont="1" applyFill="1" applyBorder="1" applyAlignment="1">
      <alignment horizontal="center" vertical="center"/>
    </xf>
    <xf numFmtId="0" fontId="9" fillId="0" borderId="13" xfId="0" applyNumberFormat="1" applyFont="1" applyBorder="1" applyAlignment="1">
      <alignment horizontal="center" vertical="center" wrapText="1"/>
    </xf>
    <xf numFmtId="0" fontId="20" fillId="0" borderId="13" xfId="0" applyNumberFormat="1" applyFont="1" applyBorder="1" applyAlignment="1">
      <alignment horizontal="center" vertical="center" wrapText="1"/>
    </xf>
    <xf numFmtId="0" fontId="9" fillId="0" borderId="14" xfId="0" applyFont="1" applyFill="1" applyBorder="1" applyAlignment="1">
      <alignment vertical="center"/>
    </xf>
    <xf numFmtId="1" fontId="9" fillId="0" borderId="15" xfId="0" applyNumberFormat="1" applyFont="1" applyBorder="1" applyAlignment="1">
      <alignment horizontal="center"/>
    </xf>
    <xf numFmtId="0" fontId="9" fillId="0" borderId="15" xfId="0" applyNumberFormat="1" applyFont="1" applyFill="1" applyBorder="1"/>
    <xf numFmtId="1" fontId="9" fillId="0" borderId="14" xfId="0" applyNumberFormat="1" applyFont="1" applyFill="1" applyBorder="1" applyAlignment="1">
      <alignment horizontal="center" vertical="center"/>
    </xf>
    <xf numFmtId="1" fontId="29" fillId="0" borderId="14" xfId="0" applyNumberFormat="1" applyFont="1" applyFill="1" applyBorder="1" applyAlignment="1">
      <alignment horizontal="center" vertical="center"/>
    </xf>
    <xf numFmtId="1" fontId="16" fillId="0" borderId="0" xfId="0" applyNumberFormat="1" applyFont="1" applyFill="1"/>
    <xf numFmtId="1" fontId="9" fillId="0" borderId="0" xfId="0" applyNumberFormat="1" applyFont="1" applyFill="1"/>
    <xf numFmtId="1" fontId="9" fillId="0" borderId="14" xfId="0" applyNumberFormat="1" applyFont="1" applyBorder="1" applyAlignment="1">
      <alignment horizontal="center" vertical="center"/>
    </xf>
    <xf numFmtId="0" fontId="9" fillId="0" borderId="14" xfId="0" applyFont="1" applyFill="1" applyBorder="1" applyAlignment="1">
      <alignment horizontal="left" vertical="center" indent="1"/>
    </xf>
    <xf numFmtId="0" fontId="9" fillId="0" borderId="14" xfId="0" applyNumberFormat="1" applyFont="1" applyFill="1" applyBorder="1" applyAlignment="1">
      <alignment horizontal="center" vertical="center"/>
    </xf>
    <xf numFmtId="0" fontId="29" fillId="0" borderId="14" xfId="0" applyNumberFormat="1" applyFont="1" applyFill="1" applyBorder="1" applyAlignment="1">
      <alignment horizontal="center" vertical="center"/>
    </xf>
    <xf numFmtId="0" fontId="29" fillId="0" borderId="14" xfId="0" applyNumberFormat="1" applyFont="1" applyFill="1" applyBorder="1" applyAlignment="1">
      <alignment horizontal="left"/>
    </xf>
    <xf numFmtId="0" fontId="9" fillId="0" borderId="16" xfId="0" applyFont="1" applyFill="1" applyBorder="1" applyAlignment="1">
      <alignment horizontal="left" vertical="center" indent="1"/>
    </xf>
    <xf numFmtId="0" fontId="9" fillId="0" borderId="14" xfId="0" applyNumberFormat="1" applyFont="1" applyFill="1" applyBorder="1" applyAlignment="1">
      <alignment horizontal="center" vertical="center" wrapText="1"/>
    </xf>
    <xf numFmtId="1" fontId="16" fillId="0" borderId="0" xfId="0" applyNumberFormat="1" applyFont="1"/>
    <xf numFmtId="0" fontId="91" fillId="0" borderId="14" xfId="0" applyNumberFormat="1" applyFont="1" applyFill="1" applyBorder="1" applyAlignment="1">
      <alignment horizontal="left"/>
    </xf>
    <xf numFmtId="0" fontId="20" fillId="0" borderId="14" xfId="0" applyNumberFormat="1" applyFont="1" applyFill="1" applyBorder="1" applyAlignment="1">
      <alignment horizontal="center" vertical="center"/>
    </xf>
    <xf numFmtId="0" fontId="29" fillId="0" borderId="14" xfId="0" applyNumberFormat="1" applyFont="1" applyFill="1" applyBorder="1" applyAlignment="1">
      <alignment vertical="center"/>
    </xf>
    <xf numFmtId="0" fontId="9" fillId="0" borderId="16" xfId="0" applyNumberFormat="1" applyFont="1" applyFill="1" applyBorder="1" applyAlignment="1">
      <alignment horizontal="center" vertical="center" wrapText="1"/>
    </xf>
    <xf numFmtId="0" fontId="29" fillId="0" borderId="16" xfId="0" applyNumberFormat="1" applyFont="1" applyBorder="1"/>
    <xf numFmtId="0" fontId="29" fillId="0" borderId="14" xfId="0" applyNumberFormat="1" applyFont="1" applyBorder="1"/>
    <xf numFmtId="0" fontId="29" fillId="0" borderId="14" xfId="0" applyNumberFormat="1" applyFont="1" applyBorder="1" applyAlignment="1">
      <alignment horizontal="left"/>
    </xf>
    <xf numFmtId="1" fontId="9" fillId="0" borderId="17" xfId="0" applyNumberFormat="1" applyFont="1" applyBorder="1" applyAlignment="1">
      <alignment horizontal="center" vertical="center"/>
    </xf>
    <xf numFmtId="1" fontId="29" fillId="0" borderId="14" xfId="0" applyNumberFormat="1" applyFont="1" applyBorder="1" applyAlignment="1">
      <alignment horizontal="center"/>
    </xf>
    <xf numFmtId="0" fontId="29" fillId="24" borderId="16" xfId="0" applyNumberFormat="1" applyFont="1" applyFill="1" applyBorder="1"/>
    <xf numFmtId="0" fontId="29" fillId="24" borderId="14" xfId="0" applyNumberFormat="1" applyFont="1" applyFill="1" applyBorder="1"/>
    <xf numFmtId="0" fontId="29" fillId="24" borderId="16" xfId="0" applyNumberFormat="1" applyFont="1" applyFill="1" applyBorder="1" applyAlignment="1">
      <alignment horizontal="left"/>
    </xf>
    <xf numFmtId="0" fontId="29" fillId="24" borderId="14" xfId="0" applyNumberFormat="1" applyFont="1" applyFill="1" applyBorder="1" applyAlignment="1">
      <alignment horizontal="left"/>
    </xf>
    <xf numFmtId="1" fontId="9" fillId="0" borderId="0" xfId="0" applyNumberFormat="1" applyFont="1" applyAlignment="1">
      <alignment vertical="center"/>
    </xf>
    <xf numFmtId="1" fontId="9" fillId="0" borderId="17" xfId="0" applyNumberFormat="1" applyFont="1" applyFill="1" applyBorder="1" applyAlignment="1">
      <alignment horizontal="center" vertical="center"/>
    </xf>
    <xf numFmtId="0" fontId="91" fillId="0" borderId="14" xfId="0" applyNumberFormat="1" applyFont="1" applyFill="1" applyBorder="1" applyAlignment="1">
      <alignment horizontal="left" wrapText="1"/>
    </xf>
    <xf numFmtId="0" fontId="29" fillId="0" borderId="14" xfId="0" applyNumberFormat="1" applyFont="1" applyFill="1" applyBorder="1" applyAlignment="1">
      <alignment horizontal="left" wrapText="1"/>
    </xf>
    <xf numFmtId="0" fontId="91" fillId="0" borderId="14" xfId="0" applyNumberFormat="1" applyFont="1" applyFill="1" applyBorder="1" applyAlignment="1">
      <alignment horizontal="left" vertical="top"/>
    </xf>
    <xf numFmtId="0" fontId="9" fillId="0" borderId="14" xfId="0" applyFont="1" applyFill="1" applyBorder="1" applyAlignment="1">
      <alignment horizontal="left" indent="3"/>
    </xf>
    <xf numFmtId="1" fontId="9" fillId="0" borderId="14" xfId="0" applyNumberFormat="1" applyFont="1" applyFill="1" applyBorder="1" applyAlignment="1">
      <alignment horizontal="center"/>
    </xf>
    <xf numFmtId="0" fontId="9" fillId="0" borderId="14" xfId="0" applyFont="1" applyFill="1" applyBorder="1" applyAlignment="1">
      <alignment horizontal="left" vertical="center" indent="3"/>
    </xf>
    <xf numFmtId="1" fontId="29" fillId="0" borderId="14" xfId="0" applyNumberFormat="1" applyFont="1" applyFill="1" applyBorder="1"/>
    <xf numFmtId="1" fontId="29" fillId="0" borderId="14" xfId="0" applyNumberFormat="1" applyFont="1" applyFill="1" applyBorder="1" applyAlignment="1">
      <alignment wrapText="1"/>
    </xf>
    <xf numFmtId="1" fontId="29" fillId="0" borderId="14" xfId="0" applyNumberFormat="1" applyFont="1" applyFill="1" applyBorder="1" applyAlignment="1">
      <alignment horizontal="center" vertical="center" wrapText="1"/>
    </xf>
    <xf numFmtId="1" fontId="9" fillId="0" borderId="0" xfId="0" applyNumberFormat="1" applyFont="1" applyFill="1" applyAlignment="1">
      <alignment horizontal="center" vertical="center"/>
    </xf>
    <xf numFmtId="1" fontId="29" fillId="0" borderId="14" xfId="0" applyNumberFormat="1" applyFont="1" applyFill="1" applyBorder="1" applyAlignment="1"/>
    <xf numFmtId="0" fontId="12" fillId="0" borderId="14" xfId="0" applyFont="1" applyFill="1" applyBorder="1" applyAlignment="1">
      <alignment vertical="center"/>
    </xf>
    <xf numFmtId="1" fontId="29" fillId="0" borderId="14" xfId="0" applyNumberFormat="1" applyFont="1" applyFill="1" applyBorder="1" applyAlignment="1">
      <alignment vertical="center"/>
    </xf>
    <xf numFmtId="1" fontId="29" fillId="0" borderId="14" xfId="0" applyNumberFormat="1" applyFont="1" applyFill="1" applyBorder="1" applyAlignment="1">
      <alignment horizontal="left" vertical="center" wrapText="1"/>
    </xf>
    <xf numFmtId="0" fontId="29" fillId="0" borderId="14" xfId="0" applyNumberFormat="1" applyFont="1" applyFill="1" applyBorder="1"/>
    <xf numFmtId="0" fontId="9" fillId="0" borderId="14" xfId="0" applyFont="1" applyFill="1" applyBorder="1" applyAlignment="1">
      <alignment horizontal="left" vertical="center" indent="5"/>
    </xf>
    <xf numFmtId="1" fontId="9" fillId="0" borderId="17" xfId="0" applyNumberFormat="1" applyFont="1" applyFill="1" applyBorder="1" applyAlignment="1">
      <alignment horizontal="center"/>
    </xf>
    <xf numFmtId="1" fontId="29" fillId="0" borderId="14" xfId="0" applyNumberFormat="1" applyFont="1" applyFill="1" applyBorder="1" applyAlignment="1">
      <alignment horizontal="center"/>
    </xf>
    <xf numFmtId="0" fontId="12" fillId="0" borderId="13" xfId="0" applyFont="1" applyFill="1" applyBorder="1" applyAlignment="1">
      <alignment vertical="center"/>
    </xf>
    <xf numFmtId="1" fontId="9" fillId="0" borderId="13" xfId="0" applyNumberFormat="1" applyFont="1" applyFill="1" applyBorder="1" applyAlignment="1">
      <alignment horizontal="center" vertical="center"/>
    </xf>
    <xf numFmtId="0" fontId="29" fillId="0" borderId="13" xfId="0" applyNumberFormat="1" applyFont="1" applyFill="1" applyBorder="1" applyAlignment="1">
      <alignment horizontal="center" vertical="center"/>
    </xf>
    <xf numFmtId="1" fontId="9" fillId="0" borderId="0" xfId="0" applyNumberFormat="1" applyFont="1" applyFill="1" applyBorder="1"/>
    <xf numFmtId="0" fontId="9" fillId="0" borderId="0" xfId="0" applyNumberFormat="1" applyFont="1" applyFill="1" applyBorder="1"/>
    <xf numFmtId="1" fontId="9" fillId="0" borderId="0" xfId="0" applyNumberFormat="1" applyFont="1" applyBorder="1"/>
    <xf numFmtId="0" fontId="9" fillId="0" borderId="0" xfId="0" applyNumberFormat="1" applyFont="1" applyBorder="1"/>
    <xf numFmtId="0" fontId="9" fillId="0" borderId="0" xfId="0" applyNumberFormat="1" applyFont="1"/>
    <xf numFmtId="0" fontId="9" fillId="0" borderId="17" xfId="0" applyNumberFormat="1" applyFont="1" applyBorder="1"/>
    <xf numFmtId="1" fontId="21" fillId="0" borderId="0" xfId="0" applyNumberFormat="1" applyFont="1" applyBorder="1" applyAlignment="1">
      <alignment horizontal="center"/>
    </xf>
    <xf numFmtId="1" fontId="35" fillId="0" borderId="0" xfId="0" applyNumberFormat="1" applyFont="1"/>
    <xf numFmtId="0" fontId="35" fillId="0" borderId="0" xfId="0" applyNumberFormat="1" applyFont="1"/>
    <xf numFmtId="1" fontId="9" fillId="0" borderId="15" xfId="0" applyNumberFormat="1" applyFont="1" applyBorder="1"/>
    <xf numFmtId="0" fontId="9" fillId="0" borderId="15" xfId="0" applyNumberFormat="1" applyFont="1" applyBorder="1"/>
    <xf numFmtId="0" fontId="9" fillId="0" borderId="16" xfId="0" applyFont="1" applyFill="1" applyBorder="1" applyAlignment="1"/>
    <xf numFmtId="1" fontId="9" fillId="0" borderId="14" xfId="0" applyNumberFormat="1" applyFont="1" applyBorder="1" applyAlignment="1">
      <alignment horizontal="center"/>
    </xf>
    <xf numFmtId="0" fontId="9" fillId="0" borderId="16" xfId="0" applyFont="1" applyFill="1" applyBorder="1"/>
    <xf numFmtId="0" fontId="29" fillId="0" borderId="16" xfId="0" applyFont="1" applyBorder="1" applyAlignment="1">
      <alignment horizontal="left"/>
    </xf>
    <xf numFmtId="0" fontId="29" fillId="0" borderId="14" xfId="0" applyFont="1" applyFill="1" applyBorder="1" applyAlignment="1">
      <alignment horizontal="left"/>
    </xf>
    <xf numFmtId="0" fontId="9" fillId="0" borderId="16" xfId="0" applyFont="1" applyFill="1" applyBorder="1" applyAlignment="1">
      <alignment horizontal="left" indent="1"/>
    </xf>
    <xf numFmtId="1" fontId="9" fillId="0" borderId="0" xfId="0" quotePrefix="1" applyNumberFormat="1" applyFont="1" applyBorder="1" applyAlignment="1">
      <alignment horizontal="left"/>
    </xf>
    <xf numFmtId="1" fontId="9" fillId="0" borderId="0" xfId="0" applyNumberFormat="1" applyFont="1" applyBorder="1" applyAlignment="1">
      <alignment horizontal="left"/>
    </xf>
    <xf numFmtId="0" fontId="9" fillId="0" borderId="16" xfId="0" applyFont="1" applyFill="1" applyBorder="1" applyAlignment="1">
      <alignment vertical="center"/>
    </xf>
    <xf numFmtId="1" fontId="9" fillId="0" borderId="0" xfId="0" applyNumberFormat="1" applyFont="1" applyBorder="1" applyAlignment="1">
      <alignment horizontal="left" wrapText="1"/>
    </xf>
    <xf numFmtId="0" fontId="29" fillId="0" borderId="17" xfId="0" applyNumberFormat="1" applyFont="1" applyFill="1" applyBorder="1" applyAlignment="1">
      <alignment vertical="center"/>
    </xf>
    <xf numFmtId="0" fontId="29" fillId="0" borderId="14" xfId="0" applyFont="1" applyBorder="1" applyAlignment="1">
      <alignment horizontal="left"/>
    </xf>
    <xf numFmtId="0" fontId="29" fillId="0" borderId="17" xfId="0" applyNumberFormat="1" applyFont="1" applyBorder="1"/>
    <xf numFmtId="0" fontId="29" fillId="0" borderId="17" xfId="0" applyNumberFormat="1" applyFont="1" applyFill="1" applyBorder="1" applyAlignment="1">
      <alignment horizontal="center" vertical="center"/>
    </xf>
    <xf numFmtId="0" fontId="9" fillId="0" borderId="16" xfId="0" applyNumberFormat="1" applyFont="1" applyFill="1" applyBorder="1" applyAlignment="1"/>
    <xf numFmtId="0" fontId="29" fillId="0" borderId="16" xfId="0" applyNumberFormat="1" applyFont="1" applyFill="1" applyBorder="1" applyAlignment="1">
      <alignment horizontal="center" vertical="center" wrapText="1"/>
    </xf>
    <xf numFmtId="0" fontId="9" fillId="0" borderId="0" xfId="0" applyNumberFormat="1" applyFont="1" applyFill="1" applyBorder="1" applyAlignment="1">
      <alignment horizontal="left" vertical="center" wrapText="1"/>
    </xf>
    <xf numFmtId="1" fontId="29" fillId="0" borderId="14" xfId="0" applyNumberFormat="1" applyFont="1" applyBorder="1"/>
    <xf numFmtId="0" fontId="29" fillId="0" borderId="14" xfId="0" applyFont="1" applyBorder="1" applyAlignment="1">
      <alignment horizontal="center"/>
    </xf>
    <xf numFmtId="0" fontId="29" fillId="0" borderId="14" xfId="0" applyNumberFormat="1" applyFont="1" applyFill="1" applyBorder="1" applyAlignment="1">
      <alignment horizontal="center" wrapText="1"/>
    </xf>
    <xf numFmtId="0" fontId="29" fillId="0" borderId="14" xfId="0" applyNumberFormat="1" applyFont="1" applyFill="1" applyBorder="1" applyAlignment="1">
      <alignment horizontal="center"/>
    </xf>
    <xf numFmtId="0" fontId="9" fillId="0" borderId="16" xfId="0" applyFont="1" applyFill="1" applyBorder="1" applyAlignment="1">
      <alignment horizontal="left" vertical="center" indent="3"/>
    </xf>
    <xf numFmtId="0" fontId="9" fillId="0" borderId="16" xfId="0" applyFont="1" applyFill="1" applyBorder="1" applyAlignment="1">
      <alignment horizontal="left" indent="3"/>
    </xf>
    <xf numFmtId="0" fontId="29" fillId="0" borderId="14" xfId="0" applyNumberFormat="1" applyFont="1" applyBorder="1" applyAlignment="1">
      <alignment horizontal="center"/>
    </xf>
    <xf numFmtId="0" fontId="92" fillId="0" borderId="16" xfId="0" applyNumberFormat="1" applyFont="1" applyFill="1" applyBorder="1" applyAlignment="1">
      <alignment horizontal="center" vertical="center" wrapText="1"/>
    </xf>
    <xf numFmtId="0" fontId="29" fillId="0" borderId="14" xfId="0" applyFont="1" applyFill="1" applyBorder="1" applyAlignment="1">
      <alignment horizontal="center"/>
    </xf>
    <xf numFmtId="0" fontId="29" fillId="24" borderId="14" xfId="0" applyNumberFormat="1" applyFont="1" applyFill="1" applyBorder="1" applyAlignment="1">
      <alignment horizontal="center"/>
    </xf>
    <xf numFmtId="0" fontId="29" fillId="0" borderId="14" xfId="0" applyNumberFormat="1" applyFont="1" applyFill="1" applyBorder="1" applyAlignment="1">
      <alignment horizontal="center" vertical="center" wrapText="1"/>
    </xf>
    <xf numFmtId="0" fontId="9" fillId="0" borderId="16" xfId="0" applyNumberFormat="1" applyFont="1" applyFill="1" applyBorder="1" applyAlignment="1">
      <alignment horizontal="left" vertical="center" wrapText="1"/>
    </xf>
    <xf numFmtId="0" fontId="9" fillId="0" borderId="16" xfId="0" applyNumberFormat="1" applyFont="1" applyFill="1" applyBorder="1" applyAlignment="1">
      <alignment horizontal="left" indent="1"/>
    </xf>
    <xf numFmtId="0" fontId="91" fillId="0" borderId="14" xfId="0" applyNumberFormat="1" applyFont="1" applyFill="1" applyBorder="1" applyAlignment="1">
      <alignment horizontal="center" wrapText="1"/>
    </xf>
    <xf numFmtId="0" fontId="91" fillId="0" borderId="14" xfId="0" applyNumberFormat="1" applyFont="1" applyFill="1" applyBorder="1" applyAlignment="1">
      <alignment horizontal="center" vertical="top"/>
    </xf>
    <xf numFmtId="0" fontId="12" fillId="0" borderId="16" xfId="0" applyFont="1" applyFill="1" applyBorder="1" applyAlignment="1">
      <alignment vertical="center"/>
    </xf>
    <xf numFmtId="1" fontId="29" fillId="0" borderId="14" xfId="0" applyNumberFormat="1" applyFont="1" applyFill="1" applyBorder="1" applyAlignment="1">
      <alignment horizontal="center" wrapText="1"/>
    </xf>
    <xf numFmtId="0" fontId="9" fillId="0" borderId="16" xfId="0" applyFont="1" applyFill="1" applyBorder="1" applyAlignment="1">
      <alignment horizontal="left" indent="5"/>
    </xf>
    <xf numFmtId="0" fontId="9" fillId="0" borderId="16" xfId="0" applyFont="1" applyFill="1" applyBorder="1" applyAlignment="1">
      <alignment horizontal="left" vertical="center" indent="5"/>
    </xf>
    <xf numFmtId="0" fontId="29" fillId="0" borderId="14" xfId="0" applyFont="1" applyFill="1" applyBorder="1" applyAlignment="1">
      <alignment horizontal="center" vertical="center"/>
    </xf>
    <xf numFmtId="1" fontId="29" fillId="0" borderId="17" xfId="0" applyNumberFormat="1" applyFont="1" applyFill="1" applyBorder="1" applyAlignment="1">
      <alignment horizontal="center" vertical="center" wrapText="1"/>
    </xf>
    <xf numFmtId="1" fontId="29" fillId="0" borderId="17" xfId="0" applyNumberFormat="1" applyFont="1" applyBorder="1" applyAlignment="1">
      <alignment horizontal="center"/>
    </xf>
    <xf numFmtId="0" fontId="29" fillId="0" borderId="17" xfId="0" applyNumberFormat="1" applyFont="1" applyFill="1" applyBorder="1" applyAlignment="1">
      <alignment horizontal="center"/>
    </xf>
    <xf numFmtId="169" fontId="27" fillId="0" borderId="16" xfId="0" applyNumberFormat="1" applyFont="1" applyFill="1" applyBorder="1" applyAlignment="1">
      <alignment horizontal="left" vertical="center"/>
    </xf>
    <xf numFmtId="0" fontId="12" fillId="0" borderId="16" xfId="0" applyFont="1" applyFill="1" applyBorder="1" applyAlignment="1"/>
    <xf numFmtId="169" fontId="12" fillId="0" borderId="16" xfId="0" applyNumberFormat="1" applyFont="1" applyFill="1" applyBorder="1" applyAlignment="1">
      <alignment horizontal="left" vertical="center"/>
    </xf>
    <xf numFmtId="0" fontId="12" fillId="0" borderId="18" xfId="0" applyFont="1" applyFill="1" applyBorder="1" applyAlignment="1">
      <alignment vertical="center"/>
    </xf>
    <xf numFmtId="1" fontId="9" fillId="0" borderId="13" xfId="0" applyNumberFormat="1" applyFont="1" applyBorder="1" applyAlignment="1">
      <alignment horizontal="center" vertical="center"/>
    </xf>
    <xf numFmtId="0" fontId="9" fillId="0" borderId="0" xfId="0" applyNumberFormat="1" applyFont="1" applyBorder="1" applyAlignment="1">
      <alignment horizontal="center"/>
    </xf>
    <xf numFmtId="0" fontId="9" fillId="0" borderId="17" xfId="0" applyNumberFormat="1" applyFont="1" applyFill="1" applyBorder="1"/>
    <xf numFmtId="0" fontId="9" fillId="0" borderId="0" xfId="0" applyNumberFormat="1" applyFont="1" applyFill="1" applyBorder="1" applyAlignment="1">
      <alignment horizontal="center"/>
    </xf>
    <xf numFmtId="0" fontId="9" fillId="0" borderId="0" xfId="0" applyNumberFormat="1" applyFont="1" applyFill="1" applyBorder="1" applyAlignment="1">
      <alignment horizontal="center" vertical="center"/>
    </xf>
    <xf numFmtId="0" fontId="9" fillId="0" borderId="0" xfId="0" applyNumberFormat="1" applyFont="1" applyBorder="1" applyAlignment="1">
      <alignment horizontal="left"/>
    </xf>
    <xf numFmtId="49" fontId="9" fillId="0" borderId="15" xfId="0" applyNumberFormat="1" applyFont="1" applyBorder="1" applyAlignment="1">
      <alignment horizontal="center" vertical="center"/>
    </xf>
    <xf numFmtId="0" fontId="9" fillId="0" borderId="15" xfId="0" applyNumberFormat="1" applyFont="1" applyBorder="1" applyAlignment="1">
      <alignment horizontal="center" vertical="center" wrapText="1"/>
    </xf>
    <xf numFmtId="0" fontId="20" fillId="0" borderId="15" xfId="0" applyNumberFormat="1" applyFont="1" applyBorder="1" applyAlignment="1">
      <alignment horizontal="center" vertical="center" wrapText="1"/>
    </xf>
    <xf numFmtId="1" fontId="5" fillId="0" borderId="19" xfId="0" applyNumberFormat="1" applyFont="1" applyBorder="1" applyAlignment="1">
      <alignment horizontal="center" vertical="center" wrapText="1"/>
    </xf>
    <xf numFmtId="49" fontId="9" fillId="0" borderId="15" xfId="0" applyNumberFormat="1" applyFont="1" applyBorder="1" applyAlignment="1">
      <alignment horizontal="center"/>
    </xf>
    <xf numFmtId="0" fontId="5" fillId="0" borderId="20" xfId="0" applyNumberFormat="1" applyFont="1" applyBorder="1" applyAlignment="1">
      <alignment horizontal="center" vertical="center" wrapText="1"/>
    </xf>
    <xf numFmtId="0" fontId="20" fillId="0" borderId="15" xfId="0" applyNumberFormat="1" applyFont="1" applyFill="1" applyBorder="1"/>
    <xf numFmtId="1" fontId="9" fillId="0" borderId="16" xfId="0" applyNumberFormat="1" applyFont="1" applyBorder="1" applyAlignment="1">
      <alignment vertical="center"/>
    </xf>
    <xf numFmtId="1" fontId="9" fillId="0" borderId="16" xfId="0" applyNumberFormat="1" applyFont="1" applyBorder="1" applyAlignment="1">
      <alignment horizontal="center" vertical="center"/>
    </xf>
    <xf numFmtId="1" fontId="29" fillId="0" borderId="14" xfId="0" applyNumberFormat="1" applyFont="1" applyBorder="1" applyAlignment="1">
      <alignment horizontal="center" vertical="center"/>
    </xf>
    <xf numFmtId="1" fontId="9" fillId="0" borderId="16" xfId="0" applyNumberFormat="1" applyFont="1" applyBorder="1"/>
    <xf numFmtId="1" fontId="9" fillId="0" borderId="16" xfId="0" applyNumberFormat="1" applyFont="1" applyBorder="1" applyAlignment="1">
      <alignment horizontal="left" indent="1"/>
    </xf>
    <xf numFmtId="0" fontId="29" fillId="0" borderId="17" xfId="0" applyNumberFormat="1" applyFont="1" applyBorder="1" applyAlignment="1">
      <alignment horizontal="center"/>
    </xf>
    <xf numFmtId="1" fontId="9" fillId="0" borderId="16" xfId="0" applyNumberFormat="1" applyFont="1" applyBorder="1" applyAlignment="1">
      <alignment horizontal="left" vertical="center" indent="1"/>
    </xf>
    <xf numFmtId="0" fontId="29" fillId="0" borderId="14" xfId="0" applyNumberFormat="1" applyFont="1" applyBorder="1" applyAlignment="1">
      <alignment horizontal="center" vertical="center"/>
    </xf>
    <xf numFmtId="1" fontId="9" fillId="0" borderId="22" xfId="0" applyNumberFormat="1" applyFont="1" applyBorder="1" applyAlignment="1">
      <alignment horizontal="center"/>
    </xf>
    <xf numFmtId="0" fontId="29" fillId="0" borderId="22" xfId="0" applyNumberFormat="1" applyFont="1" applyFill="1" applyBorder="1" applyAlignment="1">
      <alignment horizontal="center" vertical="center"/>
    </xf>
    <xf numFmtId="0" fontId="9" fillId="24" borderId="0" xfId="0" applyNumberFormat="1" applyFont="1" applyFill="1" applyBorder="1" applyAlignment="1">
      <alignment horizontal="center"/>
    </xf>
    <xf numFmtId="0" fontId="16" fillId="0" borderId="0" xfId="0" applyNumberFormat="1" applyFont="1" applyFill="1" applyBorder="1" applyAlignment="1">
      <alignment horizontal="center" wrapText="1"/>
    </xf>
    <xf numFmtId="0" fontId="9" fillId="0" borderId="0" xfId="0" applyNumberFormat="1" applyFont="1" applyFill="1" applyBorder="1" applyAlignment="1">
      <alignment horizontal="center" wrapText="1"/>
    </xf>
    <xf numFmtId="0" fontId="16" fillId="0" borderId="0" xfId="0" applyNumberFormat="1" applyFont="1" applyFill="1" applyBorder="1" applyAlignment="1">
      <alignment horizontal="center" vertical="top"/>
    </xf>
    <xf numFmtId="0" fontId="9" fillId="0" borderId="0" xfId="0" applyFont="1" applyFill="1" applyBorder="1" applyAlignment="1">
      <alignment horizontal="center"/>
    </xf>
    <xf numFmtId="1" fontId="9" fillId="0" borderId="0" xfId="0" applyNumberFormat="1" applyFont="1" applyFill="1" applyBorder="1" applyAlignment="1">
      <alignment horizontal="center"/>
    </xf>
    <xf numFmtId="1" fontId="9" fillId="0" borderId="0" xfId="0" applyNumberFormat="1" applyFont="1" applyFill="1" applyBorder="1" applyAlignment="1">
      <alignment horizontal="center" wrapText="1"/>
    </xf>
    <xf numFmtId="1" fontId="9" fillId="0" borderId="0" xfId="0" applyNumberFormat="1" applyFont="1" applyFill="1" applyBorder="1" applyAlignment="1">
      <alignment horizontal="center" vertical="center" wrapText="1"/>
    </xf>
    <xf numFmtId="1" fontId="9" fillId="0" borderId="0" xfId="0" applyNumberFormat="1" applyFont="1" applyFill="1" applyBorder="1" applyAlignment="1">
      <alignment horizontal="center" vertical="center"/>
    </xf>
    <xf numFmtId="0" fontId="9" fillId="0" borderId="0" xfId="0" applyNumberFormat="1" applyFont="1" applyBorder="1" applyAlignment="1">
      <alignment horizontal="center" vertical="center"/>
    </xf>
    <xf numFmtId="1" fontId="9" fillId="0" borderId="0" xfId="0" applyNumberFormat="1" applyFont="1" applyFill="1" applyAlignment="1">
      <alignment horizontal="center"/>
    </xf>
    <xf numFmtId="1" fontId="21" fillId="0" borderId="0" xfId="0" applyNumberFormat="1" applyFont="1" applyFill="1" applyAlignment="1">
      <alignment horizontal="center"/>
    </xf>
    <xf numFmtId="49" fontId="9" fillId="0" borderId="15" xfId="0" applyNumberFormat="1" applyFont="1" applyBorder="1" applyAlignment="1">
      <alignment horizontal="center" vertical="center" wrapText="1"/>
    </xf>
    <xf numFmtId="0" fontId="27" fillId="0" borderId="16" xfId="0" applyFont="1" applyFill="1" applyBorder="1" applyAlignment="1">
      <alignment horizontal="left" vertical="center"/>
    </xf>
    <xf numFmtId="0" fontId="79" fillId="0" borderId="14" xfId="0" applyFont="1" applyFill="1" applyBorder="1" applyAlignment="1">
      <alignment horizontal="center" vertical="center"/>
    </xf>
    <xf numFmtId="0" fontId="92" fillId="0" borderId="14" xfId="0" applyNumberFormat="1" applyFont="1" applyFill="1" applyBorder="1" applyAlignment="1">
      <alignment horizontal="center" vertical="center"/>
    </xf>
    <xf numFmtId="0" fontId="79" fillId="0" borderId="16" xfId="0" applyFont="1" applyFill="1" applyBorder="1" applyAlignment="1">
      <alignment horizontal="center" vertical="center"/>
    </xf>
    <xf numFmtId="1" fontId="29" fillId="0" borderId="16" xfId="0" applyNumberFormat="1" applyFont="1" applyBorder="1" applyAlignment="1">
      <alignment horizontal="center"/>
    </xf>
    <xf numFmtId="0" fontId="27" fillId="0" borderId="21" xfId="0" applyFont="1" applyFill="1" applyBorder="1" applyAlignment="1">
      <alignment horizontal="left" vertical="center"/>
    </xf>
    <xf numFmtId="0" fontId="29" fillId="0" borderId="22" xfId="0" applyNumberFormat="1" applyFont="1" applyFill="1" applyBorder="1" applyAlignment="1">
      <alignment horizontal="center" vertical="center" wrapText="1"/>
    </xf>
    <xf numFmtId="0" fontId="29" fillId="0" borderId="21" xfId="0" applyNumberFormat="1" applyFont="1" applyFill="1" applyBorder="1" applyAlignment="1">
      <alignment horizontal="center" vertical="center" wrapText="1"/>
    </xf>
    <xf numFmtId="0" fontId="29" fillId="0" borderId="23" xfId="0" applyNumberFormat="1" applyFont="1" applyFill="1" applyBorder="1" applyAlignment="1">
      <alignment horizontal="center" vertical="center"/>
    </xf>
    <xf numFmtId="49" fontId="9" fillId="0" borderId="13" xfId="0" applyNumberFormat="1" applyFont="1" applyBorder="1" applyAlignment="1">
      <alignment horizontal="center" vertical="center" wrapText="1"/>
    </xf>
    <xf numFmtId="0" fontId="94" fillId="0" borderId="0" xfId="0" applyFont="1" applyFill="1" applyAlignment="1">
      <alignment horizontal="right" vertical="center"/>
    </xf>
    <xf numFmtId="0" fontId="89" fillId="0" borderId="0" xfId="0" applyFont="1" applyFill="1"/>
    <xf numFmtId="172" fontId="94" fillId="0" borderId="0" xfId="0" applyNumberFormat="1" applyFont="1" applyFill="1" applyAlignment="1">
      <alignment horizontal="right" vertical="center"/>
    </xf>
    <xf numFmtId="0" fontId="16" fillId="0" borderId="0" xfId="0" applyFont="1"/>
    <xf numFmtId="1" fontId="27" fillId="0" borderId="0" xfId="0" applyNumberFormat="1" applyFont="1" applyFill="1" applyAlignment="1">
      <alignment horizontal="right" vertical="center"/>
    </xf>
    <xf numFmtId="199" fontId="9" fillId="0" borderId="0" xfId="0" applyNumberFormat="1" applyFont="1" applyFill="1"/>
    <xf numFmtId="0" fontId="16" fillId="0" borderId="0" xfId="0" applyFont="1" applyFill="1" applyAlignment="1">
      <alignment wrapText="1"/>
    </xf>
    <xf numFmtId="182" fontId="6" fillId="0" borderId="0" xfId="51" applyNumberFormat="1" applyFill="1" applyAlignment="1" applyProtection="1"/>
    <xf numFmtId="0" fontId="16" fillId="0" borderId="0" xfId="51" applyFont="1" applyFill="1" applyAlignment="1" applyProtection="1"/>
    <xf numFmtId="0" fontId="95" fillId="0" borderId="0" xfId="51" applyFont="1" applyFill="1" applyAlignment="1" applyProtection="1"/>
    <xf numFmtId="0" fontId="20" fillId="0" borderId="0" xfId="0" applyFont="1" applyFill="1" applyAlignment="1">
      <alignment wrapText="1"/>
    </xf>
    <xf numFmtId="164" fontId="12" fillId="0" borderId="4" xfId="0" applyNumberFormat="1" applyFont="1" applyFill="1" applyBorder="1" applyAlignment="1">
      <alignment horizontal="left" vertical="center"/>
    </xf>
    <xf numFmtId="164" fontId="12" fillId="0" borderId="11" xfId="0" applyNumberFormat="1" applyFont="1" applyFill="1" applyBorder="1" applyAlignment="1">
      <alignment horizontal="left" vertical="center"/>
    </xf>
    <xf numFmtId="0" fontId="69" fillId="0" borderId="0" xfId="0" applyFont="1" applyFill="1" applyAlignment="1">
      <alignment horizontal="left" vertical="center"/>
    </xf>
    <xf numFmtId="0" fontId="69" fillId="0" borderId="0" xfId="0" applyFont="1" applyFill="1" applyAlignment="1">
      <alignment horizontal="left" vertical="center" wrapText="1"/>
    </xf>
    <xf numFmtId="0" fontId="9" fillId="0" borderId="12" xfId="0" applyFont="1" applyFill="1" applyBorder="1" applyAlignment="1">
      <alignment horizontal="center" vertical="center" wrapText="1"/>
    </xf>
    <xf numFmtId="169" fontId="16" fillId="0" borderId="0" xfId="0" applyNumberFormat="1" applyFont="1" applyFill="1"/>
    <xf numFmtId="173" fontId="96" fillId="0" borderId="0" xfId="0" applyNumberFormat="1" applyFont="1" applyFill="1" applyAlignment="1">
      <alignment horizontal="right" vertical="center"/>
    </xf>
    <xf numFmtId="169" fontId="67" fillId="0" borderId="0" xfId="0" applyNumberFormat="1" applyFont="1" applyAlignment="1">
      <alignment vertical="center"/>
    </xf>
    <xf numFmtId="169" fontId="68" fillId="0" borderId="0" xfId="0" applyNumberFormat="1" applyFont="1" applyFill="1" applyAlignment="1">
      <alignment vertical="center"/>
    </xf>
    <xf numFmtId="169" fontId="68" fillId="0" borderId="0" xfId="0" applyNumberFormat="1" applyFont="1" applyAlignment="1">
      <alignment vertical="center"/>
    </xf>
    <xf numFmtId="169" fontId="23" fillId="0" borderId="0" xfId="0" quotePrefix="1" applyNumberFormat="1" applyFont="1" applyAlignment="1"/>
    <xf numFmtId="1" fontId="97" fillId="0" borderId="0" xfId="0" applyNumberFormat="1" applyFont="1" applyFill="1" applyAlignment="1">
      <alignment horizontal="left" vertical="center"/>
    </xf>
    <xf numFmtId="173" fontId="38" fillId="0" borderId="12" xfId="0" applyNumberFormat="1" applyFont="1" applyFill="1" applyBorder="1" applyAlignment="1">
      <alignment horizontal="right" vertical="center"/>
    </xf>
    <xf numFmtId="0" fontId="38" fillId="0" borderId="12" xfId="0" applyFont="1" applyFill="1" applyBorder="1" applyAlignment="1">
      <alignment vertical="center"/>
    </xf>
    <xf numFmtId="167" fontId="38" fillId="0" borderId="12" xfId="0" applyNumberFormat="1" applyFont="1" applyFill="1" applyBorder="1" applyAlignment="1">
      <alignment vertical="center"/>
    </xf>
    <xf numFmtId="167" fontId="38" fillId="0" borderId="12" xfId="0" applyNumberFormat="1" applyFont="1" applyFill="1" applyBorder="1" applyAlignment="1">
      <alignment horizontal="right" vertical="center"/>
    </xf>
    <xf numFmtId="167" fontId="38" fillId="0" borderId="0" xfId="0" applyNumberFormat="1" applyFont="1" applyFill="1" applyBorder="1" applyAlignment="1">
      <alignment horizontal="right" vertical="center"/>
    </xf>
    <xf numFmtId="167" fontId="20" fillId="0" borderId="0" xfId="0" applyNumberFormat="1" applyFont="1"/>
    <xf numFmtId="169" fontId="98" fillId="0" borderId="0" xfId="0" applyNumberFormat="1" applyFont="1" applyFill="1"/>
    <xf numFmtId="0" fontId="82" fillId="0" borderId="0" xfId="0" applyFont="1"/>
    <xf numFmtId="167" fontId="9" fillId="0" borderId="0" xfId="0" applyNumberFormat="1" applyFont="1" applyFill="1" applyAlignment="1">
      <alignment horizontal="right" vertical="center"/>
    </xf>
    <xf numFmtId="167" fontId="16" fillId="0" borderId="0" xfId="0" applyNumberFormat="1" applyFont="1" applyFill="1" applyBorder="1" applyAlignment="1">
      <alignment horizontal="right" vertical="center"/>
    </xf>
    <xf numFmtId="167" fontId="9" fillId="0" borderId="0" xfId="0" applyNumberFormat="1" applyFont="1" applyFill="1" applyBorder="1" applyAlignment="1">
      <alignment horizontal="right" vertical="center"/>
    </xf>
    <xf numFmtId="173" fontId="9" fillId="0" borderId="0" xfId="0" applyNumberFormat="1" applyFont="1" applyFill="1" applyBorder="1" applyAlignment="1">
      <alignment horizontal="right" vertical="center"/>
    </xf>
    <xf numFmtId="0" fontId="26" fillId="0" borderId="0" xfId="0" applyFont="1"/>
    <xf numFmtId="167" fontId="9" fillId="0" borderId="0" xfId="0" applyNumberFormat="1" applyFont="1" applyFill="1" applyAlignment="1">
      <alignment horizontal="left" vertical="center"/>
    </xf>
    <xf numFmtId="173" fontId="9" fillId="0" borderId="0" xfId="0" quotePrefix="1" applyNumberFormat="1" applyFont="1" applyFill="1" applyAlignment="1">
      <alignment horizontal="right" vertical="center"/>
    </xf>
    <xf numFmtId="164" fontId="9" fillId="0" borderId="0" xfId="0" applyNumberFormat="1" applyFont="1" applyFill="1" applyAlignment="1">
      <alignment horizontal="left" vertical="center"/>
    </xf>
    <xf numFmtId="173" fontId="9" fillId="24" borderId="0" xfId="0" applyNumberFormat="1" applyFont="1" applyFill="1" applyAlignment="1">
      <alignment horizontal="right" vertical="center"/>
    </xf>
    <xf numFmtId="167" fontId="9" fillId="24" borderId="0" xfId="0" applyNumberFormat="1" applyFont="1" applyFill="1" applyAlignment="1">
      <alignment horizontal="right" vertical="center"/>
    </xf>
    <xf numFmtId="173" fontId="16" fillId="0" borderId="0" xfId="0" applyNumberFormat="1" applyFont="1" applyFill="1" applyAlignment="1">
      <alignment horizontal="right" vertical="center"/>
    </xf>
    <xf numFmtId="173" fontId="9" fillId="0" borderId="0" xfId="0" quotePrefix="1" applyNumberFormat="1" applyFont="1" applyFill="1" applyBorder="1" applyAlignment="1">
      <alignment horizontal="right" vertical="center"/>
    </xf>
    <xf numFmtId="173" fontId="9" fillId="24" borderId="0" xfId="0" quotePrefix="1" applyNumberFormat="1" applyFont="1" applyFill="1" applyAlignment="1">
      <alignment horizontal="right" vertical="center"/>
    </xf>
    <xf numFmtId="173" fontId="20" fillId="24" borderId="0" xfId="0" applyNumberFormat="1" applyFont="1" applyFill="1" applyAlignment="1">
      <alignment horizontal="right" vertical="center"/>
    </xf>
    <xf numFmtId="173" fontId="16" fillId="0" borderId="0" xfId="0" quotePrefix="1" applyNumberFormat="1" applyFont="1" applyFill="1" applyAlignment="1">
      <alignment horizontal="right" vertical="center"/>
    </xf>
    <xf numFmtId="173" fontId="20" fillId="0" borderId="0" xfId="0" quotePrefix="1" applyNumberFormat="1" applyFont="1" applyFill="1" applyAlignment="1">
      <alignment horizontal="right" vertical="center"/>
    </xf>
    <xf numFmtId="200" fontId="27" fillId="0" borderId="0" xfId="0" applyNumberFormat="1" applyFont="1" applyFill="1" applyAlignment="1">
      <alignment horizontal="left" vertical="center"/>
    </xf>
    <xf numFmtId="0" fontId="103" fillId="0" borderId="0" xfId="0" applyFont="1" applyFill="1" applyAlignment="1">
      <alignment horizontal="justify" vertical="justify" wrapText="1"/>
    </xf>
    <xf numFmtId="174" fontId="9" fillId="24" borderId="0" xfId="0" applyNumberFormat="1" applyFont="1" applyFill="1" applyBorder="1" applyAlignment="1" applyProtection="1">
      <alignment horizontal="right"/>
      <protection locked="0"/>
    </xf>
    <xf numFmtId="0" fontId="9" fillId="0" borderId="12" xfId="0" applyFont="1" applyFill="1" applyBorder="1" applyAlignment="1" applyProtection="1">
      <alignment horizontal="center" vertical="center"/>
    </xf>
    <xf numFmtId="169" fontId="12" fillId="0" borderId="12" xfId="0" applyNumberFormat="1" applyFont="1" applyFill="1" applyBorder="1" applyAlignment="1" applyProtection="1">
      <alignment horizontal="left" vertical="center"/>
    </xf>
    <xf numFmtId="0" fontId="9" fillId="0" borderId="0" xfId="0" applyFont="1" applyFill="1" applyAlignment="1">
      <alignment horizontal="left"/>
    </xf>
    <xf numFmtId="0" fontId="12" fillId="0" borderId="0" xfId="51" applyFont="1" applyFill="1" applyAlignment="1" applyProtection="1"/>
    <xf numFmtId="0" fontId="5" fillId="0" borderId="0" xfId="0" applyFont="1" applyFill="1"/>
    <xf numFmtId="0" fontId="32" fillId="0" borderId="0" xfId="51" applyFont="1" applyFill="1" applyAlignment="1" applyProtection="1"/>
    <xf numFmtId="0" fontId="104" fillId="0" borderId="0" xfId="0" applyFont="1" applyFill="1"/>
    <xf numFmtId="169" fontId="104" fillId="0" borderId="0" xfId="0" applyNumberFormat="1" applyFont="1" applyFill="1" applyAlignment="1">
      <alignment vertical="center"/>
    </xf>
    <xf numFmtId="0" fontId="9" fillId="0" borderId="0" xfId="0" applyNumberFormat="1" applyFont="1" applyBorder="1" applyAlignment="1">
      <alignment horizontal="right" vertical="center"/>
    </xf>
    <xf numFmtId="0" fontId="107" fillId="0" borderId="0" xfId="0" applyFont="1" applyFill="1"/>
    <xf numFmtId="0" fontId="9" fillId="0" borderId="0" xfId="0" applyFont="1" applyFill="1" applyAlignment="1">
      <alignment horizontal="left" vertical="center"/>
    </xf>
    <xf numFmtId="167" fontId="12" fillId="0" borderId="0" xfId="0" applyNumberFormat="1" applyFont="1" applyFill="1" applyBorder="1" applyAlignment="1">
      <alignment horizontal="left" vertical="center"/>
    </xf>
    <xf numFmtId="0" fontId="26" fillId="0" borderId="0" xfId="0" applyNumberFormat="1" applyFont="1" applyFill="1"/>
    <xf numFmtId="0" fontId="26" fillId="0" borderId="0" xfId="0" applyFont="1" applyFill="1"/>
    <xf numFmtId="164" fontId="9" fillId="0" borderId="0" xfId="0" applyNumberFormat="1" applyFont="1" applyFill="1" applyBorder="1" applyAlignment="1">
      <alignment horizontal="left" vertical="center"/>
    </xf>
    <xf numFmtId="166" fontId="21" fillId="0" borderId="0" xfId="0" applyNumberFormat="1" applyFont="1" applyFill="1" applyAlignment="1">
      <alignment horizontal="left" vertical="center"/>
    </xf>
    <xf numFmtId="0" fontId="26" fillId="0" borderId="0" xfId="0" applyFont="1" applyFill="1" applyAlignment="1">
      <alignment vertical="center"/>
    </xf>
    <xf numFmtId="0" fontId="83" fillId="0" borderId="0" xfId="91" applyFont="1" applyFill="1" applyAlignment="1" applyProtection="1">
      <alignment vertical="center"/>
    </xf>
    <xf numFmtId="0" fontId="84" fillId="0" borderId="0" xfId="91" applyFont="1" applyFill="1" applyAlignment="1" applyProtection="1">
      <alignment vertical="center"/>
    </xf>
    <xf numFmtId="166" fontId="9" fillId="0" borderId="0" xfId="0" applyNumberFormat="1" applyFont="1" applyFill="1" applyAlignment="1">
      <alignment horizontal="center" vertical="center"/>
    </xf>
    <xf numFmtId="0" fontId="20" fillId="0" borderId="0" xfId="0" applyNumberFormat="1" applyFont="1" applyFill="1" applyAlignment="1">
      <alignment horizontal="left" vertical="center" indent="3"/>
    </xf>
    <xf numFmtId="164" fontId="20" fillId="0" borderId="0" xfId="0" applyNumberFormat="1" applyFont="1" applyFill="1" applyAlignment="1">
      <alignment horizontal="left" vertical="center"/>
    </xf>
    <xf numFmtId="0" fontId="16" fillId="0" borderId="0" xfId="0" applyNumberFormat="1" applyFont="1" applyFill="1" applyAlignment="1">
      <alignment horizontal="left" vertical="center" indent="3"/>
    </xf>
    <xf numFmtId="164" fontId="16" fillId="0" borderId="0" xfId="0" applyNumberFormat="1" applyFont="1" applyFill="1" applyAlignment="1">
      <alignment horizontal="left" vertical="center"/>
    </xf>
    <xf numFmtId="164" fontId="9" fillId="0" borderId="4" xfId="0" applyNumberFormat="1" applyFont="1" applyFill="1" applyBorder="1" applyAlignment="1">
      <alignment horizontal="left" vertical="center"/>
    </xf>
    <xf numFmtId="164" fontId="9" fillId="0" borderId="11" xfId="0" applyNumberFormat="1" applyFont="1" applyFill="1" applyBorder="1" applyAlignment="1">
      <alignment horizontal="left" vertical="center"/>
    </xf>
    <xf numFmtId="1" fontId="9" fillId="0" borderId="0" xfId="0" applyNumberFormat="1" applyFont="1" applyFill="1" applyAlignment="1">
      <alignment horizontal="right" vertical="center" wrapText="1"/>
    </xf>
    <xf numFmtId="0" fontId="18" fillId="0" borderId="0" xfId="88" applyFont="1" applyFill="1" applyAlignment="1">
      <alignment horizontal="center"/>
    </xf>
    <xf numFmtId="0" fontId="9" fillId="0" borderId="0" xfId="88" applyFont="1"/>
    <xf numFmtId="0" fontId="9" fillId="0" borderId="0" xfId="88" applyFont="1" applyAlignment="1">
      <alignment horizontal="center"/>
    </xf>
    <xf numFmtId="0" fontId="93" fillId="0" borderId="0" xfId="88" applyFont="1"/>
    <xf numFmtId="0" fontId="100" fillId="0" borderId="0" xfId="88" applyFont="1"/>
    <xf numFmtId="169" fontId="22" fillId="0" borderId="0" xfId="0" applyNumberFormat="1" applyFont="1" applyFill="1" applyBorder="1" applyAlignment="1">
      <alignment horizontal="center"/>
    </xf>
    <xf numFmtId="0" fontId="9" fillId="0" borderId="14" xfId="0" applyFont="1" applyFill="1" applyBorder="1" applyAlignment="1">
      <alignment horizontal="center" vertical="center" wrapText="1"/>
    </xf>
    <xf numFmtId="0" fontId="9" fillId="0" borderId="13" xfId="0" applyFont="1" applyFill="1" applyBorder="1" applyAlignment="1">
      <alignment horizontal="center" vertical="center" wrapText="1"/>
    </xf>
    <xf numFmtId="1" fontId="21" fillId="0" borderId="0" xfId="0" applyNumberFormat="1" applyFont="1" applyAlignment="1">
      <alignment horizontal="center"/>
    </xf>
    <xf numFmtId="0" fontId="67" fillId="0" borderId="0" xfId="51" applyFont="1" applyAlignment="1" applyProtection="1"/>
    <xf numFmtId="0" fontId="83" fillId="0" borderId="0" xfId="51" applyFont="1" applyAlignment="1" applyProtection="1"/>
    <xf numFmtId="0" fontId="68" fillId="0" borderId="0" xfId="51" applyFont="1" applyAlignment="1" applyProtection="1"/>
    <xf numFmtId="0" fontId="84" fillId="0" borderId="0" xfId="51" applyFont="1" applyAlignment="1" applyProtection="1"/>
    <xf numFmtId="169" fontId="21" fillId="0" borderId="0" xfId="88" applyNumberFormat="1" applyFont="1" applyFill="1" applyAlignment="1"/>
    <xf numFmtId="0" fontId="23" fillId="0" borderId="0" xfId="88" applyFont="1" applyFill="1"/>
    <xf numFmtId="169" fontId="11" fillId="0" borderId="0" xfId="88" applyNumberFormat="1" applyFont="1" applyAlignment="1"/>
    <xf numFmtId="0" fontId="26" fillId="0" borderId="0" xfId="88" applyFont="1" applyFill="1"/>
    <xf numFmtId="0" fontId="23" fillId="24" borderId="0" xfId="88" applyFont="1" applyFill="1" applyBorder="1" applyAlignment="1">
      <alignment horizontal="left" vertical="center"/>
    </xf>
    <xf numFmtId="169" fontId="23" fillId="0" borderId="0" xfId="88" applyNumberFormat="1" applyFont="1" applyAlignment="1">
      <alignment vertical="center"/>
    </xf>
    <xf numFmtId="169" fontId="23" fillId="0" borderId="0" xfId="88" applyNumberFormat="1" applyFont="1" applyAlignment="1"/>
    <xf numFmtId="0" fontId="23" fillId="0" borderId="0" xfId="88" applyFont="1" applyFill="1" applyAlignment="1">
      <alignment horizontal="left"/>
    </xf>
    <xf numFmtId="169" fontId="21" fillId="0" borderId="0" xfId="88" applyNumberFormat="1" applyFont="1" applyAlignment="1"/>
    <xf numFmtId="0" fontId="15" fillId="0" borderId="0" xfId="88" applyFont="1" applyFill="1"/>
    <xf numFmtId="0" fontId="23" fillId="0" borderId="0" xfId="88" applyFont="1" applyFill="1" applyAlignment="1">
      <alignment horizontal="right"/>
    </xf>
    <xf numFmtId="0" fontId="86" fillId="0" borderId="0" xfId="88" applyFont="1" applyFill="1" applyAlignment="1">
      <alignment horizontal="right"/>
    </xf>
    <xf numFmtId="0" fontId="23" fillId="0" borderId="11" xfId="88" applyFont="1" applyFill="1" applyBorder="1" applyAlignment="1">
      <alignment horizontal="left"/>
    </xf>
    <xf numFmtId="0" fontId="26" fillId="0" borderId="11" xfId="88" applyFont="1" applyFill="1" applyBorder="1"/>
    <xf numFmtId="0" fontId="26" fillId="0" borderId="0" xfId="88" applyFont="1" applyFill="1" applyBorder="1"/>
    <xf numFmtId="0" fontId="9" fillId="0" borderId="0" xfId="88" applyFont="1" applyFill="1" applyAlignment="1"/>
    <xf numFmtId="0" fontId="26" fillId="0" borderId="0" xfId="88" applyFont="1" applyFill="1" applyAlignment="1"/>
    <xf numFmtId="0" fontId="9" fillId="0" borderId="0" xfId="88" applyFont="1" applyFill="1" applyAlignment="1">
      <alignment horizontal="left"/>
    </xf>
    <xf numFmtId="0" fontId="9" fillId="0" borderId="0" xfId="88" applyFont="1" applyFill="1" applyAlignment="1">
      <alignment horizontal="left" vertical="center"/>
    </xf>
    <xf numFmtId="0" fontId="9" fillId="0" borderId="0" xfId="88" applyFont="1" applyFill="1"/>
    <xf numFmtId="0" fontId="9" fillId="0" borderId="0" xfId="88" applyFont="1" applyFill="1" applyAlignment="1">
      <alignment horizontal="right" vertical="center"/>
    </xf>
    <xf numFmtId="173" fontId="9" fillId="0" borderId="0" xfId="88" applyNumberFormat="1" applyFont="1" applyFill="1" applyAlignment="1">
      <alignment horizontal="right" vertical="center"/>
    </xf>
    <xf numFmtId="0" fontId="9" fillId="0" borderId="0" xfId="88" applyFont="1" applyFill="1" applyAlignment="1">
      <alignment horizontal="right"/>
    </xf>
    <xf numFmtId="173" fontId="9" fillId="0" borderId="0" xfId="88" applyNumberFormat="1" applyFont="1" applyFill="1"/>
    <xf numFmtId="173" fontId="26" fillId="0" borderId="0" xfId="88" applyNumberFormat="1" applyFont="1" applyFill="1"/>
    <xf numFmtId="0" fontId="9" fillId="0" borderId="0" xfId="88" applyFont="1" applyFill="1" applyAlignment="1">
      <alignment horizontal="left" vertical="center" indent="1"/>
    </xf>
    <xf numFmtId="0" fontId="86" fillId="0" borderId="0" xfId="88" applyFont="1" applyFill="1"/>
    <xf numFmtId="0" fontId="26" fillId="0" borderId="0" xfId="88" applyFont="1" applyFill="1" applyAlignment="1">
      <alignment horizontal="left"/>
    </xf>
    <xf numFmtId="1" fontId="9" fillId="0" borderId="0" xfId="88" applyNumberFormat="1" applyFont="1" applyFill="1" applyBorder="1" applyAlignment="1">
      <alignment horizontal="left" vertical="center"/>
    </xf>
    <xf numFmtId="0" fontId="12" fillId="0" borderId="0" xfId="88" applyFont="1" applyFill="1" applyAlignment="1">
      <alignment horizontal="left" vertical="center"/>
    </xf>
    <xf numFmtId="173" fontId="12" fillId="0" borderId="0" xfId="88" applyNumberFormat="1" applyFont="1" applyFill="1" applyAlignment="1">
      <alignment horizontal="right" vertical="center"/>
    </xf>
    <xf numFmtId="0" fontId="9" fillId="0" borderId="0" xfId="88" applyFont="1" applyFill="1" applyBorder="1" applyAlignment="1">
      <alignment horizontal="left" vertical="center"/>
    </xf>
    <xf numFmtId="173" fontId="9" fillId="24" borderId="0" xfId="88" applyNumberFormat="1" applyFont="1" applyFill="1" applyAlignment="1">
      <alignment horizontal="right" vertical="center"/>
    </xf>
    <xf numFmtId="173" fontId="9" fillId="24" borderId="0" xfId="88" applyNumberFormat="1" applyFont="1" applyFill="1" applyBorder="1" applyAlignment="1">
      <alignment horizontal="right" vertical="center"/>
    </xf>
    <xf numFmtId="0" fontId="12" fillId="0" borderId="0" xfId="88" applyFont="1" applyFill="1" applyBorder="1" applyAlignment="1">
      <alignment horizontal="left" vertical="center"/>
    </xf>
    <xf numFmtId="173" fontId="12" fillId="24" borderId="0" xfId="88" applyNumberFormat="1" applyFont="1" applyFill="1" applyBorder="1" applyAlignment="1">
      <alignment horizontal="right" vertical="center"/>
    </xf>
    <xf numFmtId="0" fontId="20" fillId="0" borderId="0" xfId="88" applyFont="1" applyFill="1" applyAlignment="1">
      <alignment horizontal="left" vertical="center" indent="1"/>
    </xf>
    <xf numFmtId="173" fontId="20" fillId="0" borderId="0" xfId="88" applyNumberFormat="1" applyFont="1" applyFill="1" applyAlignment="1">
      <alignment horizontal="right" vertical="center"/>
    </xf>
    <xf numFmtId="0" fontId="82" fillId="0" borderId="0" xfId="88" applyFont="1" applyFill="1"/>
    <xf numFmtId="1" fontId="9" fillId="0" borderId="4" xfId="88" applyNumberFormat="1" applyFont="1" applyFill="1" applyBorder="1" applyAlignment="1">
      <alignment horizontal="left" vertical="center"/>
    </xf>
    <xf numFmtId="0" fontId="12" fillId="0" borderId="4" xfId="88" applyFont="1" applyFill="1" applyBorder="1" applyAlignment="1">
      <alignment horizontal="left" vertical="center"/>
    </xf>
    <xf numFmtId="173" fontId="12" fillId="0" borderId="4" xfId="88" applyNumberFormat="1" applyFont="1" applyFill="1" applyBorder="1" applyAlignment="1">
      <alignment horizontal="right" vertical="center"/>
    </xf>
    <xf numFmtId="1" fontId="9" fillId="0" borderId="4" xfId="88" applyNumberFormat="1" applyFont="1" applyFill="1" applyBorder="1" applyAlignment="1">
      <alignment horizontal="right" vertical="center"/>
    </xf>
    <xf numFmtId="173" fontId="12" fillId="0" borderId="0" xfId="88" applyNumberFormat="1" applyFont="1" applyFill="1" applyBorder="1" applyAlignment="1">
      <alignment horizontal="right" vertical="center"/>
    </xf>
    <xf numFmtId="1" fontId="9" fillId="0" borderId="0" xfId="88" applyNumberFormat="1" applyFont="1" applyFill="1" applyBorder="1" applyAlignment="1">
      <alignment horizontal="right" vertical="center"/>
    </xf>
    <xf numFmtId="0" fontId="9" fillId="0" borderId="11" xfId="88" applyFont="1" applyFill="1" applyBorder="1" applyAlignment="1">
      <alignment horizontal="left"/>
    </xf>
    <xf numFmtId="0" fontId="12" fillId="0" borderId="11" xfId="88" applyFont="1" applyFill="1" applyBorder="1" applyAlignment="1">
      <alignment horizontal="left" vertical="center"/>
    </xf>
    <xf numFmtId="173" fontId="12" fillId="24" borderId="11" xfId="88" applyNumberFormat="1" applyFont="1" applyFill="1" applyBorder="1" applyAlignment="1">
      <alignment horizontal="right" vertical="center"/>
    </xf>
    <xf numFmtId="1" fontId="9" fillId="0" borderId="11" xfId="88" applyNumberFormat="1" applyFont="1" applyFill="1" applyBorder="1" applyAlignment="1">
      <alignment horizontal="right" vertical="center"/>
    </xf>
    <xf numFmtId="0" fontId="9" fillId="0" borderId="0" xfId="88" applyFont="1" applyFill="1" applyBorder="1" applyAlignment="1">
      <alignment horizontal="left"/>
    </xf>
    <xf numFmtId="0" fontId="9" fillId="0" borderId="0" xfId="88" applyFont="1" applyFill="1" applyBorder="1" applyAlignment="1">
      <alignment horizontal="right" vertical="center"/>
    </xf>
    <xf numFmtId="182" fontId="9" fillId="0" borderId="0" xfId="88" applyNumberFormat="1" applyFont="1" applyFill="1" applyAlignment="1"/>
    <xf numFmtId="169" fontId="9" fillId="0" borderId="0" xfId="88" applyNumberFormat="1" applyFont="1" applyFill="1" applyAlignment="1">
      <alignment horizontal="left" vertical="center"/>
    </xf>
    <xf numFmtId="0" fontId="104" fillId="0" borderId="0" xfId="88" applyFont="1" applyFill="1" applyAlignment="1">
      <alignment horizontal="left"/>
    </xf>
    <xf numFmtId="1" fontId="9" fillId="0" borderId="0" xfId="88" quotePrefix="1" applyNumberFormat="1" applyFont="1" applyAlignment="1">
      <alignment horizontal="center"/>
    </xf>
    <xf numFmtId="1" fontId="9" fillId="0" borderId="0" xfId="88" applyNumberFormat="1" applyFont="1" applyAlignment="1">
      <alignment horizontal="center"/>
    </xf>
    <xf numFmtId="1" fontId="9" fillId="0" borderId="0" xfId="88" applyNumberFormat="1" applyFont="1"/>
    <xf numFmtId="1" fontId="90" fillId="0" borderId="0" xfId="88" applyNumberFormat="1" applyFont="1"/>
    <xf numFmtId="49" fontId="9" fillId="0" borderId="13" xfId="88" applyNumberFormat="1" applyFont="1" applyBorder="1" applyAlignment="1">
      <alignment horizontal="center" vertical="center" wrapText="1"/>
    </xf>
    <xf numFmtId="0" fontId="9" fillId="0" borderId="13" xfId="88" applyNumberFormat="1" applyFont="1" applyBorder="1" applyAlignment="1">
      <alignment horizontal="center" vertical="center" wrapText="1"/>
    </xf>
    <xf numFmtId="1" fontId="9" fillId="0" borderId="15" xfId="88" applyNumberFormat="1" applyFont="1" applyBorder="1"/>
    <xf numFmtId="1" fontId="9" fillId="0" borderId="15" xfId="88" applyNumberFormat="1" applyFont="1" applyBorder="1" applyAlignment="1">
      <alignment horizontal="center"/>
    </xf>
    <xf numFmtId="1" fontId="9" fillId="0" borderId="19" xfId="88" applyNumberFormat="1" applyFont="1" applyBorder="1" applyAlignment="1">
      <alignment horizontal="center"/>
    </xf>
    <xf numFmtId="0" fontId="9" fillId="0" borderId="19" xfId="88" applyNumberFormat="1" applyFont="1" applyBorder="1"/>
    <xf numFmtId="0" fontId="9" fillId="0" borderId="15" xfId="88" applyNumberFormat="1" applyFont="1" applyBorder="1"/>
    <xf numFmtId="0" fontId="9" fillId="0" borderId="14" xfId="88" applyFont="1" applyFill="1" applyBorder="1" applyAlignment="1">
      <alignment horizontal="left" vertical="center"/>
    </xf>
    <xf numFmtId="1" fontId="9" fillId="0" borderId="14" xfId="88" applyNumberFormat="1" applyFont="1" applyBorder="1" applyAlignment="1">
      <alignment horizontal="center"/>
    </xf>
    <xf numFmtId="1" fontId="9" fillId="0" borderId="16" xfId="88" applyNumberFormat="1" applyFont="1" applyBorder="1" applyAlignment="1">
      <alignment horizontal="center"/>
    </xf>
    <xf numFmtId="0" fontId="9" fillId="0" borderId="16" xfId="88" applyNumberFormat="1" applyFont="1" applyFill="1" applyBorder="1" applyAlignment="1">
      <alignment horizontal="left"/>
    </xf>
    <xf numFmtId="0" fontId="9" fillId="0" borderId="14" xfId="88" applyNumberFormat="1" applyFont="1" applyFill="1" applyBorder="1" applyAlignment="1">
      <alignment horizontal="left"/>
    </xf>
    <xf numFmtId="0" fontId="29" fillId="0" borderId="16" xfId="88" applyNumberFormat="1" applyFont="1" applyBorder="1" applyAlignment="1">
      <alignment horizontal="center"/>
    </xf>
    <xf numFmtId="1" fontId="29" fillId="0" borderId="14" xfId="88" applyNumberFormat="1" applyFont="1" applyBorder="1" applyAlignment="1">
      <alignment horizontal="center"/>
    </xf>
    <xf numFmtId="0" fontId="9" fillId="0" borderId="14" xfId="88" applyFont="1" applyFill="1" applyBorder="1" applyAlignment="1">
      <alignment horizontal="left" vertical="center" indent="1"/>
    </xf>
    <xf numFmtId="0" fontId="29" fillId="0" borderId="14" xfId="88" applyNumberFormat="1" applyFont="1" applyBorder="1" applyAlignment="1">
      <alignment horizontal="center"/>
    </xf>
    <xf numFmtId="0" fontId="12" fillId="0" borderId="14" xfId="88" applyFont="1" applyFill="1" applyBorder="1" applyAlignment="1">
      <alignment horizontal="left" vertical="center"/>
    </xf>
    <xf numFmtId="0" fontId="9" fillId="0" borderId="14" xfId="88" applyNumberFormat="1" applyFont="1" applyFill="1" applyBorder="1" applyAlignment="1">
      <alignment horizontal="left" vertical="center" wrapText="1" indent="1"/>
    </xf>
    <xf numFmtId="1" fontId="9" fillId="0" borderId="14" xfId="88" applyNumberFormat="1" applyFont="1" applyBorder="1" applyAlignment="1">
      <alignment horizontal="center" vertical="center"/>
    </xf>
    <xf numFmtId="1" fontId="29" fillId="0" borderId="14" xfId="88" applyNumberFormat="1" applyFont="1" applyBorder="1" applyAlignment="1">
      <alignment horizontal="center" vertical="center"/>
    </xf>
    <xf numFmtId="0" fontId="29" fillId="0" borderId="14" xfId="88" applyNumberFormat="1" applyFont="1" applyBorder="1" applyAlignment="1">
      <alignment horizontal="center" vertical="center"/>
    </xf>
    <xf numFmtId="0" fontId="9" fillId="0" borderId="14" xfId="88" applyFont="1" applyFill="1" applyBorder="1"/>
    <xf numFmtId="0" fontId="9" fillId="0" borderId="16" xfId="88" applyFont="1" applyFill="1" applyBorder="1" applyAlignment="1">
      <alignment horizontal="left" vertical="center" indent="1"/>
    </xf>
    <xf numFmtId="0" fontId="9" fillId="0" borderId="16" xfId="88" applyFont="1" applyFill="1" applyBorder="1" applyAlignment="1">
      <alignment horizontal="left" vertical="center"/>
    </xf>
    <xf numFmtId="0" fontId="29" fillId="0" borderId="14" xfId="88" applyNumberFormat="1" applyFont="1" applyBorder="1"/>
    <xf numFmtId="0" fontId="12" fillId="0" borderId="18" xfId="88" applyFont="1" applyFill="1" applyBorder="1" applyAlignment="1">
      <alignment horizontal="left" vertical="center"/>
    </xf>
    <xf numFmtId="1" fontId="9" fillId="0" borderId="13" xfId="88" applyNumberFormat="1" applyFont="1" applyBorder="1" applyAlignment="1">
      <alignment horizontal="center" vertical="center"/>
    </xf>
    <xf numFmtId="0" fontId="29" fillId="0" borderId="13" xfId="88" applyNumberFormat="1" applyFont="1" applyBorder="1" applyAlignment="1">
      <alignment horizontal="center" vertical="center"/>
    </xf>
    <xf numFmtId="1" fontId="9" fillId="0" borderId="0" xfId="88" applyNumberFormat="1" applyFont="1" applyBorder="1"/>
    <xf numFmtId="0" fontId="9" fillId="0" borderId="0" xfId="88" applyFont="1" applyFill="1" applyBorder="1" applyAlignment="1">
      <alignment horizontal="left" vertical="center" indent="5"/>
    </xf>
    <xf numFmtId="0" fontId="9" fillId="0" borderId="0" xfId="88" applyNumberFormat="1" applyFont="1" applyBorder="1"/>
    <xf numFmtId="0" fontId="9" fillId="0" borderId="0" xfId="88" applyNumberFormat="1" applyFont="1" applyFill="1"/>
    <xf numFmtId="0" fontId="9" fillId="0" borderId="0" xfId="88" applyNumberFormat="1" applyFont="1" applyFill="1" applyBorder="1"/>
    <xf numFmtId="0" fontId="9" fillId="0" borderId="0" xfId="88" applyFont="1" applyFill="1" applyBorder="1" applyAlignment="1">
      <alignment vertical="center"/>
    </xf>
    <xf numFmtId="0" fontId="9" fillId="0" borderId="0" xfId="88" applyNumberFormat="1" applyFont="1" applyFill="1" applyBorder="1" applyAlignment="1">
      <alignment horizontal="left"/>
    </xf>
    <xf numFmtId="0" fontId="9" fillId="0" borderId="0" xfId="88" applyFont="1" applyFill="1" applyBorder="1" applyAlignment="1">
      <alignment horizontal="left" vertical="center" indent="1"/>
    </xf>
    <xf numFmtId="0" fontId="9" fillId="0" borderId="0" xfId="88" applyFont="1" applyFill="1" applyBorder="1" applyAlignment="1">
      <alignment horizontal="left" vertical="center" indent="3"/>
    </xf>
    <xf numFmtId="0" fontId="12" fillId="0" borderId="0" xfId="88" applyFont="1" applyFill="1" applyBorder="1" applyAlignment="1">
      <alignment vertical="center"/>
    </xf>
    <xf numFmtId="0" fontId="9" fillId="0" borderId="0" xfId="88" applyNumberFormat="1" applyFont="1"/>
    <xf numFmtId="0" fontId="9" fillId="0" borderId="13" xfId="0" applyNumberFormat="1" applyFont="1" applyFill="1" applyBorder="1" applyAlignment="1">
      <alignment horizontal="center" vertical="center" wrapText="1"/>
    </xf>
    <xf numFmtId="1" fontId="9" fillId="0" borderId="20" xfId="88" applyNumberFormat="1" applyFont="1" applyBorder="1"/>
    <xf numFmtId="1" fontId="9" fillId="0" borderId="17" xfId="88" applyNumberFormat="1" applyFont="1" applyBorder="1"/>
    <xf numFmtId="1" fontId="9" fillId="0" borderId="24" xfId="88" applyNumberFormat="1" applyFont="1" applyBorder="1"/>
    <xf numFmtId="0" fontId="9" fillId="0" borderId="15" xfId="88" applyNumberFormat="1" applyFont="1" applyFill="1" applyBorder="1" applyAlignment="1">
      <alignment horizontal="left"/>
    </xf>
    <xf numFmtId="0" fontId="9" fillId="0" borderId="13" xfId="88" applyNumberFormat="1" applyFont="1" applyFill="1" applyBorder="1"/>
    <xf numFmtId="1" fontId="9" fillId="0" borderId="15" xfId="88" quotePrefix="1" applyNumberFormat="1" applyFont="1" applyFill="1" applyBorder="1" applyAlignment="1">
      <alignment horizontal="left"/>
    </xf>
    <xf numFmtId="1" fontId="9" fillId="0" borderId="20" xfId="88" applyNumberFormat="1" applyFont="1" applyBorder="1" applyAlignment="1">
      <alignment horizontal="center"/>
    </xf>
    <xf numFmtId="0" fontId="9" fillId="0" borderId="17"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15" xfId="88" applyFont="1" applyFill="1" applyBorder="1" applyAlignment="1">
      <alignment horizontal="left" vertical="center" indent="3"/>
    </xf>
    <xf numFmtId="0" fontId="9" fillId="0" borderId="14" xfId="0" applyFont="1" applyFill="1" applyBorder="1" applyAlignment="1">
      <alignment horizontal="left" vertical="center"/>
    </xf>
    <xf numFmtId="0" fontId="12" fillId="0" borderId="14" xfId="0" applyFont="1" applyFill="1" applyBorder="1" applyAlignment="1">
      <alignment horizontal="left" vertical="center"/>
    </xf>
    <xf numFmtId="0" fontId="12" fillId="0" borderId="13" xfId="0" applyFont="1" applyFill="1" applyBorder="1" applyAlignment="1">
      <alignment horizontal="left" vertical="center"/>
    </xf>
    <xf numFmtId="0" fontId="21" fillId="0" borderId="0" xfId="0" applyFont="1" applyFill="1" applyAlignment="1">
      <alignment horizontal="center"/>
    </xf>
    <xf numFmtId="0" fontId="23" fillId="0" borderId="0" xfId="0" applyFont="1" applyFill="1" applyAlignment="1">
      <alignment horizontal="center" vertical="center"/>
    </xf>
    <xf numFmtId="169" fontId="23" fillId="0" borderId="0" xfId="0" applyNumberFormat="1" applyFont="1" applyFill="1" applyAlignment="1">
      <alignment horizontal="left" vertical="center"/>
    </xf>
    <xf numFmtId="169" fontId="12" fillId="0" borderId="0" xfId="0" applyNumberFormat="1" applyFont="1" applyFill="1" applyAlignment="1">
      <alignment horizontal="left" vertical="center"/>
    </xf>
    <xf numFmtId="169" fontId="9" fillId="0" borderId="0" xfId="0" applyNumberFormat="1" applyFont="1" applyFill="1" applyAlignment="1">
      <alignment horizontal="left" vertical="center"/>
    </xf>
    <xf numFmtId="0" fontId="12" fillId="0" borderId="0" xfId="0" applyFont="1" applyFill="1" applyAlignment="1">
      <alignment horizontal="center" vertical="center"/>
    </xf>
    <xf numFmtId="0" fontId="67" fillId="0" borderId="0" xfId="53" applyFont="1" applyFill="1" applyAlignment="1" applyProtection="1">
      <alignment vertical="center"/>
    </xf>
    <xf numFmtId="0" fontId="83" fillId="0" borderId="0" xfId="53" applyFont="1" applyFill="1" applyAlignment="1" applyProtection="1">
      <alignment vertical="center"/>
    </xf>
    <xf numFmtId="0" fontId="38" fillId="0" borderId="0" xfId="91" applyFont="1" applyFill="1" applyAlignment="1" applyProtection="1">
      <alignment vertical="center"/>
    </xf>
    <xf numFmtId="0" fontId="83" fillId="0" borderId="0" xfId="54" applyFont="1" applyFill="1" applyAlignment="1" applyProtection="1">
      <alignment vertical="center"/>
    </xf>
    <xf numFmtId="166" fontId="86" fillId="0" borderId="0" xfId="0" applyNumberFormat="1" applyFont="1" applyFill="1" applyAlignment="1">
      <alignment horizontal="left" vertical="center"/>
    </xf>
    <xf numFmtId="0" fontId="86" fillId="0" borderId="0" xfId="0" applyFont="1" applyFill="1" applyAlignment="1">
      <alignment horizontal="center" vertical="center"/>
    </xf>
    <xf numFmtId="0" fontId="18" fillId="0" borderId="0" xfId="0" applyFont="1" applyFill="1" applyAlignment="1">
      <alignment horizontal="center"/>
    </xf>
    <xf numFmtId="169" fontId="9" fillId="0" borderId="0" xfId="0" applyNumberFormat="1" applyFont="1" applyFill="1" applyAlignment="1">
      <alignment horizontal="left"/>
    </xf>
    <xf numFmtId="169" fontId="9" fillId="0" borderId="0" xfId="0" applyNumberFormat="1" applyFont="1" applyFill="1" applyAlignment="1">
      <alignment horizontal="left" vertical="center"/>
    </xf>
    <xf numFmtId="169" fontId="12" fillId="0" borderId="0" xfId="0" applyNumberFormat="1" applyFont="1" applyFill="1" applyAlignment="1">
      <alignment horizontal="left" vertical="center"/>
    </xf>
    <xf numFmtId="0" fontId="29" fillId="0" borderId="14" xfId="0" applyNumberFormat="1" applyFont="1" applyFill="1" applyBorder="1" applyAlignment="1">
      <alignment horizontal="center" vertical="center"/>
    </xf>
    <xf numFmtId="1" fontId="9" fillId="0" borderId="22" xfId="0" applyNumberFormat="1" applyFont="1" applyBorder="1"/>
    <xf numFmtId="1" fontId="9" fillId="0" borderId="21" xfId="0" applyNumberFormat="1" applyFont="1" applyBorder="1" applyAlignment="1">
      <alignment vertical="center"/>
    </xf>
    <xf numFmtId="1" fontId="9" fillId="0" borderId="16" xfId="0" applyNumberFormat="1" applyFont="1" applyBorder="1" applyAlignment="1">
      <alignment horizontal="center"/>
    </xf>
    <xf numFmtId="0" fontId="29" fillId="0" borderId="16" xfId="0" applyNumberFormat="1" applyFont="1" applyBorder="1" applyAlignment="1">
      <alignment horizontal="center"/>
    </xf>
    <xf numFmtId="1" fontId="9" fillId="0" borderId="21" xfId="0" applyNumberFormat="1" applyFont="1" applyBorder="1"/>
    <xf numFmtId="1" fontId="9" fillId="0" borderId="21" xfId="0" applyNumberFormat="1" applyFont="1" applyBorder="1" applyAlignment="1">
      <alignment horizontal="center"/>
    </xf>
    <xf numFmtId="0" fontId="29" fillId="0" borderId="0" xfId="88" applyFont="1" applyFill="1"/>
    <xf numFmtId="0" fontId="12" fillId="0" borderId="0" xfId="88" applyFont="1" applyFill="1" applyAlignment="1">
      <alignment horizontal="justify" vertical="justify" wrapText="1"/>
    </xf>
    <xf numFmtId="0" fontId="9" fillId="0" borderId="0" xfId="88" applyFont="1" applyFill="1" applyAlignment="1">
      <alignment horizontal="justify" vertical="justify" wrapText="1"/>
    </xf>
    <xf numFmtId="0" fontId="108" fillId="0" borderId="0" xfId="88" applyFont="1" applyFill="1" applyAlignment="1">
      <alignment horizontal="justify" vertical="justify" wrapText="1"/>
    </xf>
    <xf numFmtId="0" fontId="107" fillId="0" borderId="0" xfId="88" applyFont="1" applyFill="1"/>
    <xf numFmtId="0" fontId="103" fillId="0" borderId="0" xfId="88" applyFont="1" applyFill="1" applyAlignment="1">
      <alignment horizontal="justify" vertical="justify" wrapText="1"/>
    </xf>
    <xf numFmtId="0" fontId="12" fillId="0" borderId="0" xfId="88" applyFont="1" applyFill="1" applyAlignment="1">
      <alignment horizontal="left" wrapText="1"/>
    </xf>
    <xf numFmtId="0" fontId="20" fillId="0" borderId="0" xfId="88" applyFont="1" applyFill="1" applyAlignment="1">
      <alignment horizontal="justify" vertical="justify" wrapText="1"/>
    </xf>
    <xf numFmtId="0" fontId="38" fillId="0" borderId="0" xfId="88" applyFont="1" applyFill="1" applyAlignment="1">
      <alignment horizontal="justify" vertical="justify" wrapText="1"/>
    </xf>
    <xf numFmtId="0" fontId="9" fillId="0" borderId="0" xfId="88" applyFont="1" applyFill="1" applyAlignment="1">
      <alignment horizontal="left" vertical="justify" wrapText="1"/>
    </xf>
    <xf numFmtId="0" fontId="9" fillId="0" borderId="0" xfId="88" applyFont="1" applyFill="1" applyAlignment="1">
      <alignment wrapText="1"/>
    </xf>
    <xf numFmtId="0" fontId="42" fillId="0" borderId="0" xfId="88" applyFont="1"/>
    <xf numFmtId="0" fontId="99" fillId="0" borderId="0" xfId="51" applyFont="1" applyFill="1" applyAlignment="1" applyProtection="1">
      <alignment horizontal="justify" vertical="justify" wrapText="1"/>
    </xf>
    <xf numFmtId="0" fontId="5" fillId="0" borderId="0" xfId="88" applyFont="1"/>
    <xf numFmtId="0" fontId="109" fillId="0" borderId="0" xfId="88" applyFont="1" applyAlignment="1">
      <alignment vertical="center"/>
    </xf>
    <xf numFmtId="0" fontId="109" fillId="0" borderId="0" xfId="88" applyFont="1"/>
    <xf numFmtId="0" fontId="29" fillId="0" borderId="0" xfId="88" applyFont="1" applyFill="1" applyAlignment="1">
      <alignment wrapText="1"/>
    </xf>
    <xf numFmtId="0" fontId="104" fillId="0" borderId="0" xfId="0" applyFont="1" applyFill="1" applyAlignment="1">
      <alignment horizontal="justify" vertical="justify" wrapText="1"/>
    </xf>
    <xf numFmtId="0" fontId="110" fillId="0" borderId="0" xfId="0" applyFont="1" applyFill="1" applyAlignment="1">
      <alignment horizontal="justify" vertical="justify" wrapText="1"/>
    </xf>
    <xf numFmtId="0" fontId="111" fillId="0" borderId="0" xfId="0" applyFont="1"/>
    <xf numFmtId="0" fontId="103" fillId="0" borderId="0" xfId="88" applyFont="1" applyFill="1" applyAlignment="1">
      <alignment horizontal="left" vertical="justify" wrapText="1" indent="1"/>
    </xf>
    <xf numFmtId="0" fontId="5" fillId="0" borderId="0" xfId="88"/>
    <xf numFmtId="0" fontId="112" fillId="0" borderId="0" xfId="88" applyFont="1" applyFill="1"/>
    <xf numFmtId="0" fontId="65" fillId="0" borderId="0" xfId="88" applyFont="1" applyAlignment="1"/>
    <xf numFmtId="0" fontId="66" fillId="0" borderId="0" xfId="88" applyFont="1"/>
    <xf numFmtId="0" fontId="20" fillId="0" borderId="0" xfId="88" applyFont="1" applyFill="1" applyAlignment="1"/>
    <xf numFmtId="0" fontId="39" fillId="0" borderId="0" xfId="88" applyFont="1" applyFill="1"/>
    <xf numFmtId="0" fontId="39" fillId="0" borderId="0" xfId="88" applyFont="1"/>
    <xf numFmtId="0" fontId="67" fillId="0" borderId="0" xfId="88" applyFont="1" applyAlignment="1">
      <alignment horizontal="left" vertical="center"/>
    </xf>
    <xf numFmtId="0" fontId="20" fillId="0" borderId="0" xfId="88" applyFont="1" applyAlignment="1"/>
    <xf numFmtId="0" fontId="20" fillId="0" borderId="0" xfId="88" applyFont="1" applyAlignment="1">
      <alignment horizontal="left" vertical="center"/>
    </xf>
    <xf numFmtId="0" fontId="67" fillId="0" borderId="0" xfId="88" applyFont="1" applyBorder="1" applyAlignment="1">
      <alignment horizontal="center" vertical="center" wrapText="1"/>
    </xf>
    <xf numFmtId="0" fontId="67" fillId="0" borderId="0" xfId="88" applyFont="1" applyBorder="1" applyAlignment="1">
      <alignment horizontal="left" vertical="center" wrapText="1"/>
    </xf>
    <xf numFmtId="0" fontId="67" fillId="0" borderId="0" xfId="88" applyFont="1" applyBorder="1" applyAlignment="1">
      <alignment horizontal="center"/>
    </xf>
    <xf numFmtId="0" fontId="67" fillId="0" borderId="0" xfId="88" applyFont="1" applyBorder="1" applyAlignment="1">
      <alignment horizontal="left" vertical="center"/>
    </xf>
    <xf numFmtId="0" fontId="68" fillId="0" borderId="0" xfId="88" applyFont="1"/>
    <xf numFmtId="0" fontId="68" fillId="0" borderId="0" xfId="88" applyFont="1" applyAlignment="1">
      <alignment horizontal="left" vertical="center"/>
    </xf>
    <xf numFmtId="0" fontId="67" fillId="0" borderId="0" xfId="88" applyFont="1" applyAlignment="1">
      <alignment horizontal="right"/>
    </xf>
    <xf numFmtId="0" fontId="67" fillId="0" borderId="0" xfId="88" applyNumberFormat="1" applyFont="1" applyAlignment="1">
      <alignment horizontal="left" vertical="center" indent="1"/>
    </xf>
    <xf numFmtId="0" fontId="81" fillId="0" borderId="0" xfId="88" applyFont="1" applyAlignment="1">
      <alignment horizontal="left" vertical="center"/>
    </xf>
    <xf numFmtId="164" fontId="105" fillId="0" borderId="0" xfId="88" applyNumberFormat="1" applyFont="1" applyFill="1" applyAlignment="1">
      <alignment horizontal="right"/>
    </xf>
    <xf numFmtId="169" fontId="20" fillId="0" borderId="0" xfId="88" applyNumberFormat="1" applyFont="1" applyFill="1" applyAlignment="1">
      <alignment horizontal="right" vertical="center"/>
    </xf>
    <xf numFmtId="165" fontId="105" fillId="0" borderId="0" xfId="88" applyNumberFormat="1" applyFont="1" applyAlignment="1">
      <alignment horizontal="right"/>
    </xf>
    <xf numFmtId="165" fontId="105" fillId="0" borderId="0" xfId="88" applyNumberFormat="1" applyFont="1" applyFill="1" applyAlignment="1">
      <alignment horizontal="right"/>
    </xf>
    <xf numFmtId="0" fontId="33" fillId="0" borderId="0" xfId="88" applyFont="1"/>
    <xf numFmtId="0" fontId="67" fillId="0" borderId="0" xfId="88" applyFont="1"/>
    <xf numFmtId="172" fontId="105" fillId="0" borderId="0" xfId="88" applyNumberFormat="1" applyFont="1" applyAlignment="1">
      <alignment horizontal="right"/>
    </xf>
    <xf numFmtId="0" fontId="105" fillId="0" borderId="0" xfId="88" applyFont="1"/>
    <xf numFmtId="165" fontId="105" fillId="0" borderId="0" xfId="88" quotePrefix="1" applyNumberFormat="1" applyFont="1" applyAlignment="1">
      <alignment horizontal="right"/>
    </xf>
    <xf numFmtId="0" fontId="105" fillId="0" borderId="0" xfId="88" applyFont="1" applyAlignment="1">
      <alignment horizontal="right"/>
    </xf>
    <xf numFmtId="164" fontId="101" fillId="0" borderId="0" xfId="88" applyNumberFormat="1" applyFont="1" applyFill="1" applyBorder="1" applyAlignment="1">
      <alignment horizontal="right"/>
    </xf>
    <xf numFmtId="171" fontId="105" fillId="0" borderId="0" xfId="88" quotePrefix="1" applyNumberFormat="1" applyFont="1" applyAlignment="1">
      <alignment horizontal="right"/>
    </xf>
    <xf numFmtId="164" fontId="105" fillId="0" borderId="0" xfId="88" quotePrefix="1" applyNumberFormat="1" applyFont="1" applyFill="1" applyAlignment="1">
      <alignment horizontal="right"/>
    </xf>
    <xf numFmtId="164" fontId="105" fillId="0" borderId="0" xfId="88" applyNumberFormat="1" applyFont="1" applyBorder="1" applyAlignment="1">
      <alignment horizontal="right"/>
    </xf>
    <xf numFmtId="164" fontId="105" fillId="0" borderId="0" xfId="88" applyNumberFormat="1" applyFont="1" applyAlignment="1">
      <alignment horizontal="right"/>
    </xf>
    <xf numFmtId="169" fontId="39" fillId="0" borderId="0" xfId="88" applyNumberFormat="1" applyFont="1"/>
    <xf numFmtId="0" fontId="21" fillId="0" borderId="0" xfId="88" applyFont="1" applyFill="1" applyAlignment="1">
      <alignment horizontal="left" vertical="center"/>
    </xf>
    <xf numFmtId="167" fontId="38" fillId="0" borderId="0" xfId="88" applyNumberFormat="1" applyFont="1" applyFill="1" applyBorder="1" applyAlignment="1" applyProtection="1">
      <alignment horizontal="right" vertical="center"/>
    </xf>
    <xf numFmtId="0" fontId="67" fillId="0" borderId="0" xfId="88" applyFont="1" applyFill="1" applyAlignment="1">
      <alignment horizontal="right"/>
    </xf>
    <xf numFmtId="14" fontId="101" fillId="0" borderId="0" xfId="88" applyNumberFormat="1" applyFont="1" applyFill="1"/>
    <xf numFmtId="14" fontId="101" fillId="0" borderId="0" xfId="88" applyNumberFormat="1" applyFont="1" applyFill="1" applyAlignment="1">
      <alignment horizontal="left" vertical="center"/>
    </xf>
    <xf numFmtId="164" fontId="39" fillId="0" borderId="0" xfId="88" applyNumberFormat="1" applyFont="1" applyFill="1"/>
    <xf numFmtId="0" fontId="5" fillId="0" borderId="0" xfId="88" applyFont="1" applyFill="1" applyAlignment="1">
      <alignment vertical="center" wrapText="1"/>
    </xf>
    <xf numFmtId="0" fontId="5" fillId="0" borderId="0" xfId="88" applyFill="1"/>
    <xf numFmtId="164" fontId="106" fillId="0" borderId="0" xfId="88" applyNumberFormat="1" applyFont="1" applyFill="1"/>
    <xf numFmtId="0" fontId="101" fillId="0" borderId="0" xfId="88" applyFont="1" applyFill="1" applyAlignment="1">
      <alignment horizontal="right"/>
    </xf>
    <xf numFmtId="0" fontId="101" fillId="0" borderId="0" xfId="88" applyFont="1" applyFill="1" applyAlignment="1">
      <alignment horizontal="left" vertical="center"/>
    </xf>
    <xf numFmtId="168" fontId="71" fillId="0" borderId="0" xfId="88" quotePrefix="1" applyNumberFormat="1" applyFont="1" applyFill="1" applyAlignment="1">
      <alignment horizontal="right"/>
    </xf>
    <xf numFmtId="0" fontId="102" fillId="0" borderId="0" xfId="88" applyFont="1"/>
    <xf numFmtId="0" fontId="102" fillId="0" borderId="0" xfId="88" applyFont="1" applyAlignment="1">
      <alignment horizontal="left" vertical="center"/>
    </xf>
    <xf numFmtId="164" fontId="71" fillId="0" borderId="0" xfId="88" applyNumberFormat="1" applyFont="1" applyFill="1" applyAlignment="1">
      <alignment horizontal="right"/>
    </xf>
    <xf numFmtId="0" fontId="33" fillId="0" borderId="0" xfId="88" applyFont="1" applyAlignment="1">
      <alignment horizontal="left" vertical="center"/>
    </xf>
    <xf numFmtId="169" fontId="20" fillId="0" borderId="0" xfId="88" applyNumberFormat="1" applyFont="1" applyAlignment="1">
      <alignment horizontal="left"/>
    </xf>
    <xf numFmtId="169" fontId="20" fillId="0" borderId="0" xfId="88" applyNumberFormat="1" applyFont="1" applyAlignment="1">
      <alignment horizontal="left" vertical="center"/>
    </xf>
    <xf numFmtId="169" fontId="67" fillId="0" borderId="0" xfId="88" applyNumberFormat="1" applyFont="1" applyAlignment="1">
      <alignment horizontal="left"/>
    </xf>
    <xf numFmtId="169" fontId="67" fillId="0" borderId="0" xfId="88" applyNumberFormat="1" applyFont="1" applyAlignment="1">
      <alignment horizontal="left" vertical="center"/>
    </xf>
    <xf numFmtId="0" fontId="20" fillId="0" borderId="0" xfId="88" applyFont="1"/>
    <xf numFmtId="0" fontId="24" fillId="0" borderId="0" xfId="88" applyFont="1"/>
    <xf numFmtId="0" fontId="43" fillId="0" borderId="0" xfId="88" applyFont="1"/>
    <xf numFmtId="0" fontId="70" fillId="0" borderId="0" xfId="88" applyFont="1"/>
    <xf numFmtId="0" fontId="39" fillId="0" borderId="0" xfId="88" applyFont="1" applyAlignment="1">
      <alignment horizontal="left" vertical="center"/>
    </xf>
    <xf numFmtId="169" fontId="9" fillId="0" borderId="0" xfId="0" applyNumberFormat="1" applyFont="1" applyFill="1" applyAlignment="1">
      <alignment horizontal="left" vertical="center" indent="1"/>
    </xf>
    <xf numFmtId="173" fontId="10" fillId="0" borderId="0" xfId="0" applyNumberFormat="1" applyFont="1" applyFill="1" applyAlignment="1">
      <alignment horizontal="right" vertical="center"/>
    </xf>
    <xf numFmtId="0" fontId="21" fillId="25" borderId="0" xfId="0" applyFont="1" applyFill="1" applyAlignment="1">
      <alignment horizontal="left"/>
    </xf>
    <xf numFmtId="0" fontId="34" fillId="25" borderId="0" xfId="0" applyFont="1" applyFill="1" applyAlignment="1">
      <alignment horizontal="left"/>
    </xf>
    <xf numFmtId="167" fontId="12" fillId="0" borderId="12" xfId="0" applyNumberFormat="1" applyFont="1" applyFill="1" applyBorder="1" applyAlignment="1" applyProtection="1">
      <alignment horizontal="right" vertical="center"/>
    </xf>
    <xf numFmtId="174" fontId="9" fillId="24" borderId="0" xfId="0" applyNumberFormat="1" applyFont="1" applyFill="1" applyAlignment="1" applyProtection="1">
      <alignment horizontal="right"/>
    </xf>
    <xf numFmtId="164" fontId="12" fillId="0" borderId="0" xfId="0" applyNumberFormat="1" applyFont="1" applyProtection="1"/>
    <xf numFmtId="164" fontId="12" fillId="0" borderId="0" xfId="0" applyNumberFormat="1" applyFont="1" applyFill="1" applyAlignment="1" applyProtection="1"/>
    <xf numFmtId="164" fontId="12" fillId="0" borderId="0" xfId="0" applyNumberFormat="1" applyFont="1" applyAlignment="1" applyProtection="1"/>
    <xf numFmtId="0" fontId="9" fillId="0" borderId="0" xfId="0" applyFont="1" applyBorder="1" applyProtection="1"/>
    <xf numFmtId="164" fontId="12" fillId="0" borderId="0" xfId="0" applyNumberFormat="1" applyFont="1" applyFill="1" applyAlignment="1" applyProtection="1">
      <alignment horizontal="center"/>
    </xf>
    <xf numFmtId="164" fontId="12" fillId="0" borderId="0" xfId="0" applyNumberFormat="1" applyFont="1" applyAlignment="1" applyProtection="1">
      <alignment horizontal="center"/>
    </xf>
    <xf numFmtId="49" fontId="103" fillId="0" borderId="0" xfId="0" applyNumberFormat="1" applyFont="1" applyFill="1" applyAlignment="1">
      <alignment horizontal="left"/>
    </xf>
    <xf numFmtId="169" fontId="26" fillId="0" borderId="0" xfId="0" applyNumberFormat="1" applyFont="1" applyBorder="1" applyAlignment="1">
      <alignment horizontal="left" vertical="center"/>
    </xf>
    <xf numFmtId="0" fontId="26" fillId="0" borderId="0" xfId="0" applyFont="1" applyFill="1" applyBorder="1" applyAlignment="1">
      <alignment vertical="center"/>
    </xf>
    <xf numFmtId="169" fontId="26" fillId="0" borderId="0" xfId="0" applyNumberFormat="1" applyFont="1" applyBorder="1" applyAlignment="1">
      <alignment vertical="center"/>
    </xf>
    <xf numFmtId="0" fontId="34" fillId="25" borderId="0" xfId="0" applyFont="1" applyFill="1" applyBorder="1" applyAlignment="1">
      <alignment horizontal="left"/>
    </xf>
    <xf numFmtId="49" fontId="104" fillId="0" borderId="0" xfId="0" applyNumberFormat="1" applyFont="1" applyFill="1" applyAlignment="1">
      <alignment horizontal="left"/>
    </xf>
    <xf numFmtId="170" fontId="104" fillId="0" borderId="0" xfId="0" applyNumberFormat="1" applyFont="1" applyFill="1" applyAlignment="1" applyProtection="1">
      <alignment horizontal="right"/>
      <protection locked="0"/>
    </xf>
    <xf numFmtId="0" fontId="114" fillId="0" borderId="0" xfId="0" applyFont="1" applyFill="1" applyBorder="1" applyAlignment="1">
      <alignment horizontal="right"/>
    </xf>
    <xf numFmtId="170" fontId="115" fillId="0" borderId="0" xfId="0" applyNumberFormat="1" applyFont="1" applyFill="1" applyAlignment="1" applyProtection="1">
      <alignment horizontal="right"/>
      <protection locked="0"/>
    </xf>
    <xf numFmtId="180" fontId="116" fillId="0" borderId="0" xfId="0" applyNumberFormat="1" applyFont="1" applyFill="1" applyBorder="1"/>
    <xf numFmtId="0" fontId="114" fillId="0" borderId="0" xfId="0" applyFont="1" applyFill="1" applyBorder="1"/>
    <xf numFmtId="49" fontId="114" fillId="0" borderId="0" xfId="0" applyNumberFormat="1" applyFont="1" applyFill="1" applyBorder="1" applyAlignment="1"/>
    <xf numFmtId="49" fontId="117" fillId="0" borderId="0" xfId="0" applyNumberFormat="1" applyFont="1" applyFill="1" applyAlignment="1"/>
    <xf numFmtId="49" fontId="104" fillId="0" borderId="0" xfId="0" applyNumberFormat="1" applyFont="1" applyFill="1" applyAlignment="1"/>
    <xf numFmtId="49" fontId="104" fillId="0" borderId="0" xfId="0" quotePrefix="1" applyNumberFormat="1" applyFont="1" applyFill="1" applyAlignment="1"/>
    <xf numFmtId="49" fontId="114" fillId="0" borderId="0" xfId="0" applyNumberFormat="1" applyFont="1" applyFill="1" applyBorder="1" applyAlignment="1">
      <alignment horizontal="right"/>
    </xf>
    <xf numFmtId="49" fontId="104" fillId="0" borderId="0" xfId="0" applyNumberFormat="1" applyFont="1" applyFill="1" applyBorder="1" applyAlignment="1"/>
    <xf numFmtId="49" fontId="104" fillId="0" borderId="0" xfId="0" applyNumberFormat="1" applyFont="1" applyFill="1"/>
    <xf numFmtId="169" fontId="20" fillId="0" borderId="0" xfId="91" applyNumberFormat="1" applyFont="1" applyFill="1" applyAlignment="1" applyProtection="1"/>
    <xf numFmtId="169" fontId="20" fillId="0" borderId="0" xfId="51" applyNumberFormat="1" applyFont="1" applyFill="1" applyAlignment="1" applyProtection="1"/>
    <xf numFmtId="167" fontId="20" fillId="0" borderId="0" xfId="0" applyNumberFormat="1" applyFont="1" applyFill="1" applyAlignment="1">
      <alignment horizontal="right" vertical="center"/>
    </xf>
    <xf numFmtId="167" fontId="20" fillId="0" borderId="0" xfId="0" applyNumberFormat="1" applyFont="1" applyFill="1" applyBorder="1" applyAlignment="1">
      <alignment horizontal="right" vertical="center"/>
    </xf>
    <xf numFmtId="173" fontId="20" fillId="0" borderId="0" xfId="0" applyNumberFormat="1" applyFont="1" applyFill="1" applyBorder="1" applyAlignment="1">
      <alignment horizontal="right" vertical="center"/>
    </xf>
    <xf numFmtId="169" fontId="9" fillId="0" borderId="0" xfId="0" applyNumberFormat="1" applyFont="1" applyFill="1" applyAlignment="1">
      <alignment horizontal="left"/>
    </xf>
    <xf numFmtId="169" fontId="9" fillId="0" borderId="0" xfId="0" applyNumberFormat="1" applyFont="1" applyFill="1" applyBorder="1" applyAlignment="1">
      <alignment horizontal="center" vertical="center"/>
    </xf>
    <xf numFmtId="169" fontId="23" fillId="0" borderId="0" xfId="0" applyNumberFormat="1" applyFont="1" applyFill="1" applyAlignment="1">
      <alignment horizontal="left"/>
    </xf>
    <xf numFmtId="0" fontId="21" fillId="0" borderId="0" xfId="0" applyFont="1" applyFill="1" applyAlignment="1">
      <alignment horizontal="center"/>
    </xf>
    <xf numFmtId="169" fontId="27" fillId="0" borderId="0" xfId="0" applyNumberFormat="1" applyFont="1" applyFill="1" applyBorder="1" applyAlignment="1">
      <alignment horizontal="center" vertical="center"/>
    </xf>
    <xf numFmtId="169" fontId="9" fillId="0" borderId="0" xfId="0" applyNumberFormat="1" applyFont="1" applyFill="1" applyAlignment="1">
      <alignment horizontal="left" vertical="center"/>
    </xf>
    <xf numFmtId="169" fontId="12" fillId="0" borderId="0" xfId="0" applyNumberFormat="1" applyFont="1" applyFill="1" applyAlignment="1">
      <alignment horizontal="left" vertical="center"/>
    </xf>
    <xf numFmtId="0" fontId="9" fillId="0" borderId="0" xfId="0" applyFont="1" applyFill="1" applyAlignment="1">
      <alignment horizontal="left" vertical="center"/>
    </xf>
    <xf numFmtId="169" fontId="21" fillId="0" borderId="0" xfId="0" applyNumberFormat="1" applyFont="1" applyFill="1"/>
    <xf numFmtId="169" fontId="23" fillId="0" borderId="0" xfId="0" applyNumberFormat="1" applyFont="1" applyFill="1" applyAlignment="1">
      <alignment horizontal="center"/>
    </xf>
    <xf numFmtId="169" fontId="21" fillId="0" borderId="0" xfId="0" applyNumberFormat="1" applyFont="1" applyFill="1" applyAlignment="1">
      <alignment horizontal="center"/>
    </xf>
    <xf numFmtId="169" fontId="22" fillId="0" borderId="0" xfId="0" applyNumberFormat="1" applyFont="1" applyFill="1" applyBorder="1"/>
    <xf numFmtId="169" fontId="22" fillId="0" borderId="0" xfId="0" applyNumberFormat="1" applyFont="1" applyFill="1" applyBorder="1" applyAlignment="1">
      <alignment horizontal="left"/>
    </xf>
    <xf numFmtId="0" fontId="9" fillId="0" borderId="0" xfId="0" applyFont="1" applyFill="1" applyBorder="1" applyAlignment="1">
      <alignment horizontal="left" vertical="center" indent="1"/>
    </xf>
    <xf numFmtId="169" fontId="20" fillId="0" borderId="0" xfId="0" applyNumberFormat="1" applyFont="1" applyFill="1" applyAlignment="1">
      <alignment horizontal="left"/>
    </xf>
    <xf numFmtId="169" fontId="16" fillId="0" borderId="0" xfId="0" applyNumberFormat="1" applyFont="1" applyFill="1" applyAlignment="1">
      <alignment horizontal="left"/>
    </xf>
    <xf numFmtId="169" fontId="20" fillId="0" borderId="0" xfId="0" applyNumberFormat="1" applyFont="1" applyFill="1" applyBorder="1" applyAlignment="1">
      <alignment horizontal="left"/>
    </xf>
    <xf numFmtId="0" fontId="9" fillId="0" borderId="0" xfId="0" applyFont="1" applyFill="1" applyAlignment="1">
      <alignment horizontal="left" vertical="center"/>
    </xf>
    <xf numFmtId="169" fontId="12" fillId="0" borderId="0" xfId="0" applyNumberFormat="1" applyFont="1" applyFill="1" applyAlignment="1">
      <alignment horizontal="left" vertical="center"/>
    </xf>
    <xf numFmtId="169" fontId="9" fillId="0" borderId="0" xfId="0" applyNumberFormat="1" applyFont="1" applyFill="1" applyAlignment="1">
      <alignment horizontal="left" vertical="center"/>
    </xf>
    <xf numFmtId="172" fontId="9" fillId="0" borderId="0" xfId="0" applyNumberFormat="1" applyFont="1" applyFill="1" applyAlignment="1">
      <alignment horizontal="right" vertical="center" wrapText="1"/>
    </xf>
    <xf numFmtId="172" fontId="118" fillId="0" borderId="0" xfId="0" applyNumberFormat="1" applyFont="1" applyFill="1" applyAlignment="1">
      <alignment horizontal="right" vertical="center" wrapText="1"/>
    </xf>
    <xf numFmtId="173" fontId="103" fillId="0" borderId="0" xfId="0" quotePrefix="1" applyNumberFormat="1" applyFont="1" applyFill="1" applyAlignment="1">
      <alignment horizontal="right" vertical="center"/>
    </xf>
    <xf numFmtId="173" fontId="103" fillId="0" borderId="0" xfId="0" applyNumberFormat="1" applyFont="1" applyFill="1" applyAlignment="1">
      <alignment horizontal="right" vertical="center"/>
    </xf>
    <xf numFmtId="0" fontId="12" fillId="0" borderId="0" xfId="0" applyNumberFormat="1" applyFont="1" applyFill="1" applyBorder="1" applyAlignment="1">
      <alignment horizontal="right" vertical="center"/>
    </xf>
    <xf numFmtId="0" fontId="9" fillId="0" borderId="0" xfId="0" applyFont="1" applyFill="1" applyAlignment="1">
      <alignment horizontal="left" vertical="center"/>
    </xf>
    <xf numFmtId="164" fontId="101" fillId="0" borderId="0" xfId="88" applyNumberFormat="1" applyFont="1" applyFill="1" applyAlignment="1">
      <alignment horizontal="right"/>
    </xf>
    <xf numFmtId="0" fontId="65" fillId="0" borderId="0" xfId="88" applyFont="1" applyAlignment="1">
      <alignment horizontal="center"/>
    </xf>
    <xf numFmtId="0" fontId="67" fillId="0" borderId="0" xfId="88" applyFont="1" applyAlignment="1">
      <alignment horizontal="center"/>
    </xf>
    <xf numFmtId="169" fontId="9" fillId="0" borderId="0" xfId="88" applyNumberFormat="1" applyFont="1" applyFill="1" applyAlignment="1">
      <alignment horizontal="left"/>
    </xf>
    <xf numFmtId="168" fontId="101" fillId="0" borderId="0" xfId="88" quotePrefix="1" applyNumberFormat="1" applyFont="1" applyFill="1" applyAlignment="1">
      <alignment horizontal="right"/>
    </xf>
    <xf numFmtId="3" fontId="70" fillId="0" borderId="0" xfId="88" applyNumberFormat="1" applyFont="1"/>
    <xf numFmtId="0" fontId="9" fillId="0" borderId="15" xfId="0" applyNumberFormat="1" applyFont="1" applyFill="1" applyBorder="1" applyAlignment="1">
      <alignment horizontal="center" vertical="center" wrapText="1"/>
    </xf>
    <xf numFmtId="0" fontId="29" fillId="0" borderId="14" xfId="0" applyNumberFormat="1" applyFont="1" applyFill="1" applyBorder="1" applyAlignment="1">
      <alignment horizontal="center" vertical="center"/>
    </xf>
    <xf numFmtId="1" fontId="29" fillId="0" borderId="14" xfId="0" applyNumberFormat="1" applyFont="1" applyFill="1" applyBorder="1" applyAlignment="1">
      <alignment horizontal="center" vertical="center"/>
    </xf>
    <xf numFmtId="1" fontId="9" fillId="0" borderId="0" xfId="0" quotePrefix="1" applyNumberFormat="1" applyFont="1" applyFill="1" applyAlignment="1">
      <alignment horizontal="center"/>
    </xf>
    <xf numFmtId="1" fontId="21" fillId="0" borderId="0" xfId="0" applyNumberFormat="1" applyFont="1" applyFill="1" applyAlignment="1"/>
    <xf numFmtId="0" fontId="90" fillId="0" borderId="0" xfId="0" applyNumberFormat="1" applyFont="1" applyFill="1" applyBorder="1" applyAlignment="1">
      <alignment horizontal="left"/>
    </xf>
    <xf numFmtId="49" fontId="9" fillId="0" borderId="15" xfId="0" applyNumberFormat="1" applyFont="1" applyFill="1" applyBorder="1" applyAlignment="1">
      <alignment horizontal="center" vertical="center" wrapText="1"/>
    </xf>
    <xf numFmtId="0" fontId="20" fillId="0" borderId="15" xfId="0" applyNumberFormat="1" applyFont="1" applyFill="1" applyBorder="1" applyAlignment="1">
      <alignment horizontal="center" vertical="center" wrapText="1"/>
    </xf>
    <xf numFmtId="1" fontId="9" fillId="0" borderId="19" xfId="0" applyNumberFormat="1" applyFont="1" applyFill="1" applyBorder="1"/>
    <xf numFmtId="1" fontId="9" fillId="0" borderId="15" xfId="0" applyNumberFormat="1" applyFont="1" applyFill="1" applyBorder="1" applyAlignment="1">
      <alignment horizontal="center"/>
    </xf>
    <xf numFmtId="1" fontId="9" fillId="0" borderId="22" xfId="0" applyNumberFormat="1" applyFont="1" applyFill="1" applyBorder="1" applyAlignment="1">
      <alignment horizontal="center" vertical="center"/>
    </xf>
    <xf numFmtId="169" fontId="12" fillId="0" borderId="0" xfId="0" applyNumberFormat="1" applyFont="1" applyFill="1" applyAlignment="1">
      <alignment horizontal="left" vertical="center"/>
    </xf>
    <xf numFmtId="0" fontId="12" fillId="0" borderId="0" xfId="0" applyFont="1" applyFill="1"/>
    <xf numFmtId="164" fontId="12" fillId="0" borderId="0" xfId="0" applyNumberFormat="1" applyFont="1" applyFill="1" applyAlignment="1">
      <alignment horizontal="left" vertical="center"/>
    </xf>
    <xf numFmtId="173" fontId="12" fillId="0" borderId="0" xfId="0" quotePrefix="1" applyNumberFormat="1" applyFont="1" applyFill="1" applyAlignment="1">
      <alignment horizontal="right" vertical="center"/>
    </xf>
    <xf numFmtId="167" fontId="38" fillId="0" borderId="0" xfId="0" applyNumberFormat="1" applyFont="1" applyFill="1" applyAlignment="1">
      <alignment horizontal="right" vertical="center"/>
    </xf>
    <xf numFmtId="173" fontId="38" fillId="0" borderId="0" xfId="0" applyNumberFormat="1" applyFont="1" applyFill="1" applyAlignment="1">
      <alignment horizontal="right" vertical="center"/>
    </xf>
    <xf numFmtId="0" fontId="38" fillId="0" borderId="0" xfId="0" applyFont="1"/>
    <xf numFmtId="0" fontId="119" fillId="0" borderId="0" xfId="88" applyFont="1" applyAlignment="1">
      <alignment horizontal="center"/>
    </xf>
    <xf numFmtId="173" fontId="38" fillId="0" borderId="4" xfId="0" applyNumberFormat="1" applyFont="1" applyFill="1" applyBorder="1" applyAlignment="1">
      <alignment horizontal="right" vertical="center"/>
    </xf>
    <xf numFmtId="173" fontId="38" fillId="0" borderId="0" xfId="0" applyNumberFormat="1" applyFont="1" applyFill="1" applyBorder="1" applyAlignment="1">
      <alignment horizontal="right" vertical="center"/>
    </xf>
    <xf numFmtId="0" fontId="81" fillId="0" borderId="0" xfId="88" applyFont="1" applyAlignment="1">
      <alignment horizontal="left" vertical="center"/>
    </xf>
    <xf numFmtId="0" fontId="9" fillId="0" borderId="0" xfId="0" applyFont="1" applyAlignment="1"/>
    <xf numFmtId="0" fontId="0" fillId="0" borderId="0" xfId="0" applyAlignment="1"/>
    <xf numFmtId="0" fontId="8" fillId="0" borderId="11" xfId="0" applyFont="1" applyBorder="1" applyAlignment="1"/>
    <xf numFmtId="0" fontId="9" fillId="0" borderId="0" xfId="0" applyFont="1" applyAlignment="1"/>
    <xf numFmtId="0" fontId="0" fillId="0" borderId="0" xfId="0" applyAlignment="1"/>
    <xf numFmtId="0" fontId="18" fillId="0" borderId="0" xfId="0" applyFont="1" applyFill="1" applyAlignment="1">
      <alignment horizontal="center"/>
    </xf>
    <xf numFmtId="0" fontId="65" fillId="0" borderId="0" xfId="88" applyFont="1" applyAlignment="1">
      <alignment horizontal="center" wrapText="1"/>
    </xf>
    <xf numFmtId="0" fontId="65" fillId="0" borderId="0" xfId="88" applyFont="1" applyAlignment="1">
      <alignment horizontal="center"/>
    </xf>
    <xf numFmtId="0" fontId="67" fillId="0" borderId="0" xfId="88" applyFont="1" applyAlignment="1">
      <alignment horizontal="center"/>
    </xf>
    <xf numFmtId="169" fontId="9" fillId="0" borderId="0" xfId="88" applyNumberFormat="1" applyFont="1" applyFill="1" applyAlignment="1">
      <alignment horizontal="left"/>
    </xf>
    <xf numFmtId="0" fontId="67" fillId="0" borderId="19" xfId="88" applyFont="1" applyBorder="1" applyAlignment="1">
      <alignment horizontal="center" vertical="center" wrapText="1"/>
    </xf>
    <xf numFmtId="0" fontId="67" fillId="0" borderId="20" xfId="88" applyFont="1" applyBorder="1" applyAlignment="1">
      <alignment horizontal="center" vertical="center" wrapText="1"/>
    </xf>
    <xf numFmtId="0" fontId="67" fillId="0" borderId="16" xfId="88" applyFont="1" applyBorder="1" applyAlignment="1">
      <alignment horizontal="center" vertical="center" wrapText="1"/>
    </xf>
    <xf numFmtId="0" fontId="67" fillId="0" borderId="17" xfId="88" applyFont="1" applyBorder="1" applyAlignment="1">
      <alignment horizontal="center" vertical="center" wrapText="1"/>
    </xf>
    <xf numFmtId="0" fontId="67" fillId="0" borderId="21" xfId="88" applyFont="1" applyBorder="1" applyAlignment="1">
      <alignment horizontal="center" vertical="center" wrapText="1"/>
    </xf>
    <xf numFmtId="0" fontId="67" fillId="0" borderId="23" xfId="88" applyFont="1" applyBorder="1" applyAlignment="1">
      <alignment horizontal="center" vertical="center" wrapText="1"/>
    </xf>
    <xf numFmtId="0" fontId="67" fillId="0" borderId="15" xfId="88" applyFont="1" applyBorder="1" applyAlignment="1">
      <alignment horizontal="center" vertical="center" wrapText="1"/>
    </xf>
    <xf numFmtId="0" fontId="67" fillId="0" borderId="14" xfId="88" applyFont="1" applyBorder="1" applyAlignment="1">
      <alignment horizontal="center" vertical="center" wrapText="1"/>
    </xf>
    <xf numFmtId="0" fontId="67" fillId="0" borderId="22" xfId="88" applyFont="1" applyBorder="1" applyAlignment="1">
      <alignment horizontal="center" vertical="center" wrapText="1"/>
    </xf>
    <xf numFmtId="169" fontId="9" fillId="0" borderId="19" xfId="0" applyNumberFormat="1" applyFont="1" applyFill="1" applyBorder="1" applyAlignment="1">
      <alignment horizontal="center" vertical="center" wrapText="1"/>
    </xf>
    <xf numFmtId="169" fontId="9" fillId="0" borderId="20" xfId="0" applyNumberFormat="1" applyFont="1" applyFill="1" applyBorder="1" applyAlignment="1">
      <alignment horizontal="center" vertical="center" wrapText="1"/>
    </xf>
    <xf numFmtId="169" fontId="9" fillId="0" borderId="16" xfId="0" applyNumberFormat="1" applyFont="1" applyFill="1" applyBorder="1" applyAlignment="1">
      <alignment horizontal="center" vertical="center" wrapText="1"/>
    </xf>
    <xf numFmtId="169" fontId="9" fillId="0" borderId="17" xfId="0" applyNumberFormat="1" applyFont="1" applyFill="1" applyBorder="1" applyAlignment="1">
      <alignment horizontal="center" vertical="center" wrapText="1"/>
    </xf>
    <xf numFmtId="169" fontId="9" fillId="0" borderId="21" xfId="0" applyNumberFormat="1" applyFont="1" applyFill="1" applyBorder="1" applyAlignment="1">
      <alignment horizontal="center" vertical="center" wrapText="1"/>
    </xf>
    <xf numFmtId="169" fontId="9" fillId="0" borderId="23" xfId="0" applyNumberFormat="1" applyFont="1" applyFill="1" applyBorder="1" applyAlignment="1">
      <alignment horizontal="center" vertical="center" wrapText="1"/>
    </xf>
    <xf numFmtId="169" fontId="9" fillId="0" borderId="15" xfId="0" applyNumberFormat="1" applyFont="1" applyFill="1" applyBorder="1" applyAlignment="1">
      <alignment horizontal="center" vertical="center" wrapText="1"/>
    </xf>
    <xf numFmtId="169" fontId="9" fillId="0" borderId="14" xfId="0" applyNumberFormat="1" applyFont="1" applyFill="1" applyBorder="1" applyAlignment="1">
      <alignment horizontal="center" vertical="center" wrapText="1"/>
    </xf>
    <xf numFmtId="169" fontId="9" fillId="0" borderId="22" xfId="0" applyNumberFormat="1" applyFont="1" applyFill="1" applyBorder="1" applyAlignment="1">
      <alignment horizontal="center" vertical="center" wrapText="1"/>
    </xf>
    <xf numFmtId="0" fontId="9" fillId="0" borderId="15"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22" xfId="0" applyFont="1" applyFill="1" applyBorder="1" applyAlignment="1">
      <alignment horizontal="center" vertical="center" wrapText="1"/>
    </xf>
    <xf numFmtId="169" fontId="9" fillId="0" borderId="0" xfId="0" applyNumberFormat="1" applyFont="1" applyFill="1" applyAlignment="1">
      <alignment horizontal="left"/>
    </xf>
    <xf numFmtId="169" fontId="23" fillId="0" borderId="0" xfId="0" applyNumberFormat="1" applyFont="1" applyFill="1" applyAlignment="1">
      <alignment horizontal="left"/>
    </xf>
    <xf numFmtId="169" fontId="23" fillId="0" borderId="0" xfId="0" quotePrefix="1" applyNumberFormat="1" applyFont="1" applyFill="1" applyAlignment="1">
      <alignment horizontal="left"/>
    </xf>
    <xf numFmtId="169" fontId="9" fillId="0" borderId="4" xfId="0" applyNumberFormat="1" applyFont="1" applyFill="1" applyBorder="1" applyAlignment="1">
      <alignment horizontal="center" vertical="center"/>
    </xf>
    <xf numFmtId="169" fontId="9" fillId="0" borderId="0" xfId="0" applyNumberFormat="1" applyFont="1" applyFill="1" applyBorder="1" applyAlignment="1">
      <alignment horizontal="center" vertical="center"/>
    </xf>
    <xf numFmtId="169" fontId="9" fillId="0" borderId="11" xfId="0" applyNumberFormat="1" applyFont="1" applyFill="1" applyBorder="1" applyAlignment="1">
      <alignment horizontal="center" vertical="center"/>
    </xf>
    <xf numFmtId="169" fontId="9" fillId="0" borderId="15" xfId="0" applyNumberFormat="1" applyFont="1" applyFill="1" applyBorder="1" applyAlignment="1">
      <alignment horizontal="center" vertical="center"/>
    </xf>
    <xf numFmtId="169" fontId="9" fillId="0" borderId="14" xfId="0" applyNumberFormat="1" applyFont="1" applyFill="1" applyBorder="1" applyAlignment="1">
      <alignment horizontal="center" vertical="center"/>
    </xf>
    <xf numFmtId="169" fontId="9" fillId="0" borderId="22" xfId="0" applyNumberFormat="1" applyFont="1" applyFill="1" applyBorder="1" applyAlignment="1">
      <alignment horizontal="center" vertical="center"/>
    </xf>
    <xf numFmtId="169" fontId="27" fillId="0" borderId="15" xfId="0" applyNumberFormat="1" applyFont="1" applyFill="1" applyBorder="1" applyAlignment="1">
      <alignment horizontal="center" vertical="center" wrapText="1"/>
    </xf>
    <xf numFmtId="169" fontId="27" fillId="0" borderId="14" xfId="0" applyNumberFormat="1" applyFont="1" applyFill="1" applyBorder="1" applyAlignment="1">
      <alignment horizontal="center" vertical="center" wrapText="1"/>
    </xf>
    <xf numFmtId="169" fontId="27" fillId="0" borderId="22" xfId="0" applyNumberFormat="1" applyFont="1" applyFill="1" applyBorder="1" applyAlignment="1">
      <alignment horizontal="center" vertical="center" wrapText="1"/>
    </xf>
    <xf numFmtId="169" fontId="27" fillId="0" borderId="19" xfId="0" applyNumberFormat="1" applyFont="1" applyFill="1" applyBorder="1" applyAlignment="1">
      <alignment horizontal="center" vertical="center" wrapText="1"/>
    </xf>
    <xf numFmtId="169" fontId="27" fillId="0" borderId="20" xfId="0" applyNumberFormat="1" applyFont="1" applyFill="1" applyBorder="1" applyAlignment="1">
      <alignment horizontal="center" vertical="center" wrapText="1"/>
    </xf>
    <xf numFmtId="169" fontId="27" fillId="0" borderId="16" xfId="0" applyNumberFormat="1" applyFont="1" applyFill="1" applyBorder="1" applyAlignment="1">
      <alignment horizontal="center" vertical="center" wrapText="1"/>
    </xf>
    <xf numFmtId="169" fontId="27" fillId="0" borderId="17" xfId="0" applyNumberFormat="1" applyFont="1" applyFill="1" applyBorder="1" applyAlignment="1">
      <alignment horizontal="center" vertical="center" wrapText="1"/>
    </xf>
    <xf numFmtId="169" fontId="27" fillId="0" borderId="21" xfId="0" applyNumberFormat="1" applyFont="1" applyFill="1" applyBorder="1" applyAlignment="1">
      <alignment horizontal="center" vertical="center" wrapText="1"/>
    </xf>
    <xf numFmtId="169" fontId="27" fillId="0" borderId="23" xfId="0" applyNumberFormat="1" applyFont="1" applyFill="1" applyBorder="1" applyAlignment="1">
      <alignment horizontal="center" vertical="center" wrapText="1"/>
    </xf>
    <xf numFmtId="0" fontId="21" fillId="0" borderId="0" xfId="0" applyFont="1" applyFill="1" applyAlignment="1">
      <alignment horizontal="center"/>
    </xf>
    <xf numFmtId="169" fontId="27" fillId="0" borderId="15" xfId="0" applyNumberFormat="1" applyFont="1" applyFill="1" applyBorder="1" applyAlignment="1">
      <alignment horizontal="center" vertical="center"/>
    </xf>
    <xf numFmtId="169" fontId="27" fillId="0" borderId="14" xfId="0" applyNumberFormat="1" applyFont="1" applyFill="1" applyBorder="1" applyAlignment="1">
      <alignment horizontal="center" vertical="center"/>
    </xf>
    <xf numFmtId="169" fontId="27" fillId="0" borderId="22" xfId="0" applyNumberFormat="1" applyFont="1" applyFill="1" applyBorder="1" applyAlignment="1">
      <alignment horizontal="center" vertical="center"/>
    </xf>
    <xf numFmtId="169" fontId="27" fillId="0" borderId="4" xfId="0" applyNumberFormat="1" applyFont="1" applyFill="1" applyBorder="1" applyAlignment="1">
      <alignment horizontal="center" vertical="center"/>
    </xf>
    <xf numFmtId="169" fontId="27" fillId="0" borderId="0" xfId="0" applyNumberFormat="1" applyFont="1" applyFill="1" applyBorder="1" applyAlignment="1">
      <alignment horizontal="center" vertical="center"/>
    </xf>
    <xf numFmtId="169" fontId="27" fillId="0" borderId="11" xfId="0" applyNumberFormat="1" applyFont="1" applyFill="1" applyBorder="1" applyAlignment="1">
      <alignment horizontal="center" vertical="center"/>
    </xf>
    <xf numFmtId="169" fontId="22" fillId="0" borderId="0" xfId="0" applyNumberFormat="1" applyFont="1" applyFill="1" applyAlignment="1">
      <alignment horizontal="left" vertical="center"/>
    </xf>
    <xf numFmtId="0" fontId="23" fillId="0" borderId="0" xfId="0" applyFont="1" applyFill="1" applyAlignment="1">
      <alignment horizontal="center" vertical="center"/>
    </xf>
    <xf numFmtId="169" fontId="23" fillId="0" borderId="0" xfId="0" applyNumberFormat="1" applyFont="1" applyFill="1" applyAlignment="1">
      <alignment horizontal="left" vertical="center"/>
    </xf>
    <xf numFmtId="169" fontId="15" fillId="0" borderId="0" xfId="0" applyNumberFormat="1" applyFont="1" applyFill="1" applyBorder="1" applyAlignment="1">
      <alignment horizontal="left" vertical="center"/>
    </xf>
    <xf numFmtId="169" fontId="27" fillId="0" borderId="13" xfId="0" applyNumberFormat="1" applyFont="1" applyFill="1" applyBorder="1" applyAlignment="1">
      <alignment horizontal="center" vertical="center" wrapText="1"/>
    </xf>
    <xf numFmtId="169" fontId="23" fillId="0" borderId="0" xfId="0" applyNumberFormat="1" applyFont="1" applyAlignment="1">
      <alignment horizontal="left" vertical="center"/>
    </xf>
    <xf numFmtId="169" fontId="23" fillId="0" borderId="0" xfId="0" quotePrefix="1" applyNumberFormat="1" applyFont="1" applyAlignment="1">
      <alignment horizontal="left" vertical="center"/>
    </xf>
    <xf numFmtId="169" fontId="27" fillId="0" borderId="24" xfId="0" applyNumberFormat="1" applyFont="1" applyFill="1" applyBorder="1" applyAlignment="1">
      <alignment horizontal="center" vertical="center"/>
    </xf>
    <xf numFmtId="169" fontId="27" fillId="0" borderId="13" xfId="0" applyNumberFormat="1" applyFont="1" applyFill="1" applyBorder="1" applyAlignment="1">
      <alignment horizontal="center" vertical="center"/>
    </xf>
    <xf numFmtId="169" fontId="23" fillId="0" borderId="0" xfId="0" applyNumberFormat="1" applyFont="1" applyAlignment="1">
      <alignment horizontal="left"/>
    </xf>
    <xf numFmtId="0" fontId="27" fillId="0" borderId="13" xfId="0" applyFont="1" applyFill="1" applyBorder="1" applyAlignment="1">
      <alignment horizontal="center" vertical="center"/>
    </xf>
    <xf numFmtId="0" fontId="9" fillId="0" borderId="13" xfId="0" applyFont="1" applyFill="1" applyBorder="1" applyAlignment="1">
      <alignment horizontal="center" vertical="center" wrapText="1"/>
    </xf>
    <xf numFmtId="169" fontId="21" fillId="0" borderId="0" xfId="0" applyNumberFormat="1" applyFont="1" applyFill="1" applyBorder="1" applyAlignment="1">
      <alignment horizontal="center"/>
    </xf>
    <xf numFmtId="169" fontId="9" fillId="0" borderId="0" xfId="0" applyNumberFormat="1" applyFont="1" applyFill="1" applyAlignment="1">
      <alignment horizontal="left" vertical="center"/>
    </xf>
    <xf numFmtId="169" fontId="27" fillId="0" borderId="19" xfId="0" applyNumberFormat="1" applyFont="1" applyFill="1" applyBorder="1" applyAlignment="1">
      <alignment horizontal="center" vertical="center"/>
    </xf>
    <xf numFmtId="169" fontId="27" fillId="0" borderId="16" xfId="0" applyNumberFormat="1" applyFont="1" applyFill="1" applyBorder="1" applyAlignment="1">
      <alignment horizontal="center" vertical="center"/>
    </xf>
    <xf numFmtId="169" fontId="27" fillId="0" borderId="21" xfId="0" applyNumberFormat="1" applyFont="1" applyFill="1" applyBorder="1" applyAlignment="1">
      <alignment horizontal="center" vertical="center"/>
    </xf>
    <xf numFmtId="0" fontId="5" fillId="0" borderId="14" xfId="0" applyFont="1" applyFill="1" applyBorder="1" applyAlignment="1">
      <alignment horizontal="center" vertical="center" wrapText="1"/>
    </xf>
    <xf numFmtId="0" fontId="5" fillId="0" borderId="22" xfId="0" applyFont="1" applyFill="1" applyBorder="1" applyAlignment="1">
      <alignment horizontal="center" vertical="center" wrapText="1"/>
    </xf>
    <xf numFmtId="169" fontId="27" fillId="0" borderId="12" xfId="0" applyNumberFormat="1" applyFont="1" applyFill="1" applyBorder="1" applyAlignment="1">
      <alignment horizontal="center" vertical="center"/>
    </xf>
    <xf numFmtId="0" fontId="9" fillId="0" borderId="15" xfId="0" applyNumberFormat="1" applyFont="1" applyFill="1" applyBorder="1" applyAlignment="1">
      <alignment horizontal="center" vertical="center" wrapText="1"/>
    </xf>
    <xf numFmtId="0" fontId="27" fillId="0" borderId="14" xfId="0" applyNumberFormat="1" applyFont="1" applyFill="1" applyBorder="1" applyAlignment="1">
      <alignment horizontal="center" vertical="center" wrapText="1"/>
    </xf>
    <xf numFmtId="0" fontId="27" fillId="0" borderId="22" xfId="0" applyNumberFormat="1" applyFont="1" applyFill="1" applyBorder="1" applyAlignment="1">
      <alignment horizontal="center" vertical="center" wrapText="1"/>
    </xf>
    <xf numFmtId="169" fontId="23" fillId="0" borderId="0" xfId="0" quotePrefix="1" applyNumberFormat="1" applyFont="1" applyFill="1" applyAlignment="1">
      <alignment horizontal="left" vertical="center"/>
    </xf>
    <xf numFmtId="169" fontId="27" fillId="0" borderId="18" xfId="0" applyNumberFormat="1" applyFont="1" applyFill="1" applyBorder="1" applyAlignment="1">
      <alignment horizontal="center" vertical="center"/>
    </xf>
    <xf numFmtId="169" fontId="27" fillId="0" borderId="18" xfId="0" applyNumberFormat="1" applyFont="1" applyFill="1" applyBorder="1" applyAlignment="1">
      <alignment horizontal="center" vertical="center" wrapText="1"/>
    </xf>
    <xf numFmtId="169" fontId="27" fillId="0" borderId="12" xfId="0" applyNumberFormat="1" applyFont="1" applyFill="1" applyBorder="1" applyAlignment="1">
      <alignment horizontal="center" vertical="center" wrapText="1"/>
    </xf>
    <xf numFmtId="169" fontId="27" fillId="0" borderId="24" xfId="0" applyNumberFormat="1" applyFont="1" applyFill="1" applyBorder="1" applyAlignment="1">
      <alignment horizontal="center" vertical="center" wrapText="1"/>
    </xf>
    <xf numFmtId="169" fontId="12" fillId="0" borderId="0" xfId="0" applyNumberFormat="1" applyFont="1" applyFill="1" applyAlignment="1">
      <alignment horizontal="left" vertical="center"/>
    </xf>
    <xf numFmtId="169" fontId="27" fillId="24" borderId="18" xfId="0" applyNumberFormat="1" applyFont="1" applyFill="1" applyBorder="1" applyAlignment="1">
      <alignment horizontal="center" vertical="center"/>
    </xf>
    <xf numFmtId="169" fontId="27" fillId="24" borderId="12" xfId="0" applyNumberFormat="1" applyFont="1" applyFill="1" applyBorder="1" applyAlignment="1">
      <alignment horizontal="center" vertical="center"/>
    </xf>
    <xf numFmtId="169" fontId="27" fillId="24" borderId="24" xfId="0" applyNumberFormat="1" applyFont="1" applyFill="1" applyBorder="1" applyAlignment="1">
      <alignment horizontal="center" vertical="center"/>
    </xf>
    <xf numFmtId="169" fontId="9" fillId="24" borderId="15" xfId="0" applyNumberFormat="1" applyFont="1" applyFill="1" applyBorder="1" applyAlignment="1">
      <alignment horizontal="center" vertical="center" wrapText="1"/>
    </xf>
    <xf numFmtId="169" fontId="9" fillId="24" borderId="14" xfId="0" applyNumberFormat="1" applyFont="1" applyFill="1" applyBorder="1" applyAlignment="1">
      <alignment horizontal="center" vertical="center" wrapText="1"/>
    </xf>
    <xf numFmtId="169" fontId="9" fillId="24" borderId="22" xfId="0" applyNumberFormat="1" applyFont="1" applyFill="1" applyBorder="1" applyAlignment="1">
      <alignment horizontal="center" vertical="center" wrapText="1"/>
    </xf>
    <xf numFmtId="169" fontId="27" fillId="24" borderId="15" xfId="0" applyNumberFormat="1" applyFont="1" applyFill="1" applyBorder="1" applyAlignment="1">
      <alignment horizontal="center" vertical="center"/>
    </xf>
    <xf numFmtId="169" fontId="27" fillId="24" borderId="14" xfId="0" applyNumberFormat="1" applyFont="1" applyFill="1" applyBorder="1" applyAlignment="1">
      <alignment horizontal="center" vertical="center"/>
    </xf>
    <xf numFmtId="169" fontId="27" fillId="24" borderId="22" xfId="0" applyNumberFormat="1" applyFont="1" applyFill="1" applyBorder="1" applyAlignment="1">
      <alignment horizontal="center" vertical="center"/>
    </xf>
    <xf numFmtId="169" fontId="27" fillId="24" borderId="15" xfId="0" applyNumberFormat="1" applyFont="1" applyFill="1" applyBorder="1" applyAlignment="1">
      <alignment horizontal="center" vertical="center" wrapText="1"/>
    </xf>
    <xf numFmtId="169" fontId="27" fillId="24" borderId="14" xfId="0" applyNumberFormat="1" applyFont="1" applyFill="1" applyBorder="1" applyAlignment="1">
      <alignment horizontal="center" vertical="center" wrapText="1"/>
    </xf>
    <xf numFmtId="169" fontId="27" fillId="24" borderId="22" xfId="0" applyNumberFormat="1" applyFont="1" applyFill="1" applyBorder="1" applyAlignment="1">
      <alignment horizontal="center" vertical="center" wrapText="1"/>
    </xf>
    <xf numFmtId="166" fontId="9" fillId="24" borderId="15" xfId="0" applyNumberFormat="1" applyFont="1" applyFill="1" applyBorder="1" applyAlignment="1">
      <alignment horizontal="center" vertical="center" wrapText="1"/>
    </xf>
    <xf numFmtId="166" fontId="9" fillId="24" borderId="14" xfId="0" applyNumberFormat="1" applyFont="1" applyFill="1" applyBorder="1" applyAlignment="1">
      <alignment horizontal="center" vertical="center" wrapText="1"/>
    </xf>
    <xf numFmtId="166" fontId="9" fillId="24" borderId="22" xfId="0" applyNumberFormat="1" applyFont="1" applyFill="1" applyBorder="1" applyAlignment="1">
      <alignment horizontal="center" vertical="center" wrapText="1"/>
    </xf>
    <xf numFmtId="0" fontId="30" fillId="0" borderId="0" xfId="0" applyFont="1" applyFill="1" applyAlignment="1">
      <alignment horizontal="right" vertical="center"/>
    </xf>
    <xf numFmtId="0" fontId="30" fillId="0" borderId="0" xfId="0" applyFont="1" applyFill="1" applyAlignment="1">
      <alignment horizontal="left" vertical="center"/>
    </xf>
    <xf numFmtId="169" fontId="27" fillId="24" borderId="18" xfId="0" applyNumberFormat="1" applyFont="1" applyFill="1" applyBorder="1" applyAlignment="1">
      <alignment horizontal="center" vertical="center" wrapText="1"/>
    </xf>
    <xf numFmtId="169" fontId="27" fillId="24" borderId="12" xfId="0" applyNumberFormat="1" applyFont="1" applyFill="1" applyBorder="1" applyAlignment="1">
      <alignment horizontal="center" vertical="center" wrapText="1"/>
    </xf>
    <xf numFmtId="169" fontId="27" fillId="24" borderId="24" xfId="0" applyNumberFormat="1" applyFont="1" applyFill="1" applyBorder="1" applyAlignment="1">
      <alignment horizontal="center" vertical="center" wrapText="1"/>
    </xf>
    <xf numFmtId="169" fontId="27" fillId="24" borderId="20" xfId="0" applyNumberFormat="1" applyFont="1" applyFill="1" applyBorder="1" applyAlignment="1">
      <alignment horizontal="center" vertical="center" wrapText="1"/>
    </xf>
    <xf numFmtId="169" fontId="27" fillId="24" borderId="17" xfId="0" applyNumberFormat="1" applyFont="1" applyFill="1" applyBorder="1" applyAlignment="1">
      <alignment horizontal="center" vertical="center" wrapText="1"/>
    </xf>
    <xf numFmtId="169" fontId="27" fillId="24" borderId="23" xfId="0" applyNumberFormat="1" applyFont="1" applyFill="1" applyBorder="1" applyAlignment="1">
      <alignment horizontal="center" vertical="center" wrapText="1"/>
    </xf>
    <xf numFmtId="166" fontId="9" fillId="24" borderId="19" xfId="0" applyNumberFormat="1" applyFont="1" applyFill="1" applyBorder="1" applyAlignment="1">
      <alignment horizontal="center" vertical="center" wrapText="1"/>
    </xf>
    <xf numFmtId="166" fontId="9" fillId="24" borderId="16" xfId="0" applyNumberFormat="1" applyFont="1" applyFill="1" applyBorder="1" applyAlignment="1">
      <alignment horizontal="center" vertical="center" wrapText="1"/>
    </xf>
    <xf numFmtId="166" fontId="9" fillId="24" borderId="21" xfId="0" applyNumberFormat="1" applyFont="1" applyFill="1" applyBorder="1" applyAlignment="1">
      <alignment horizontal="center" vertical="center" wrapText="1"/>
    </xf>
    <xf numFmtId="0" fontId="5" fillId="24" borderId="14" xfId="0" applyFont="1" applyFill="1" applyBorder="1" applyAlignment="1">
      <alignment horizontal="center" vertical="center" wrapText="1"/>
    </xf>
    <xf numFmtId="0" fontId="5" fillId="24" borderId="22" xfId="0" applyFont="1" applyFill="1" applyBorder="1" applyAlignment="1">
      <alignment horizontal="center" vertical="center" wrapText="1"/>
    </xf>
    <xf numFmtId="169" fontId="27" fillId="24" borderId="19" xfId="0" applyNumberFormat="1" applyFont="1" applyFill="1" applyBorder="1" applyAlignment="1">
      <alignment horizontal="center" vertical="center"/>
    </xf>
    <xf numFmtId="169" fontId="27" fillId="24" borderId="16" xfId="0" applyNumberFormat="1" applyFont="1" applyFill="1" applyBorder="1" applyAlignment="1">
      <alignment horizontal="center" vertical="center"/>
    </xf>
    <xf numFmtId="169" fontId="27" fillId="24" borderId="21" xfId="0" applyNumberFormat="1" applyFont="1" applyFill="1" applyBorder="1" applyAlignment="1">
      <alignment horizontal="center" vertical="center"/>
    </xf>
    <xf numFmtId="0" fontId="9" fillId="0" borderId="0" xfId="0" applyFont="1" applyFill="1" applyAlignment="1">
      <alignment horizontal="right" vertical="center"/>
    </xf>
    <xf numFmtId="0" fontId="9" fillId="0" borderId="0" xfId="0" applyFont="1" applyFill="1" applyAlignment="1">
      <alignment horizontal="left" vertical="center"/>
    </xf>
    <xf numFmtId="169" fontId="23" fillId="0" borderId="0" xfId="88" applyNumberFormat="1" applyFont="1" applyFill="1" applyAlignment="1">
      <alignment horizontal="left"/>
    </xf>
    <xf numFmtId="169" fontId="9" fillId="24" borderId="15" xfId="88" applyNumberFormat="1" applyFont="1" applyFill="1" applyBorder="1" applyAlignment="1">
      <alignment horizontal="center" vertical="center" wrapText="1"/>
    </xf>
    <xf numFmtId="0" fontId="5" fillId="24" borderId="14" xfId="88" applyFont="1" applyFill="1" applyBorder="1" applyAlignment="1">
      <alignment horizontal="center" vertical="center" wrapText="1"/>
    </xf>
    <xf numFmtId="0" fontId="5" fillId="24" borderId="22" xfId="88" applyFont="1" applyFill="1" applyBorder="1" applyAlignment="1">
      <alignment horizontal="center" vertical="center" wrapText="1"/>
    </xf>
    <xf numFmtId="0" fontId="9" fillId="24" borderId="19" xfId="88" applyFont="1" applyFill="1" applyBorder="1" applyAlignment="1">
      <alignment horizontal="center" vertical="center" wrapText="1"/>
    </xf>
    <xf numFmtId="0" fontId="9" fillId="24" borderId="16" xfId="88" applyFont="1" applyFill="1" applyBorder="1" applyAlignment="1">
      <alignment horizontal="center" vertical="center" wrapText="1"/>
    </xf>
    <xf numFmtId="0" fontId="9" fillId="24" borderId="21" xfId="88" applyFont="1" applyFill="1" applyBorder="1" applyAlignment="1">
      <alignment horizontal="center" vertical="center" wrapText="1"/>
    </xf>
    <xf numFmtId="0" fontId="9" fillId="24" borderId="15" xfId="88" applyFont="1" applyFill="1" applyBorder="1" applyAlignment="1">
      <alignment horizontal="center" vertical="center" wrapText="1"/>
    </xf>
    <xf numFmtId="0" fontId="9" fillId="24" borderId="14" xfId="88" applyFont="1" applyFill="1" applyBorder="1" applyAlignment="1">
      <alignment horizontal="center" vertical="center" wrapText="1"/>
    </xf>
    <xf numFmtId="0" fontId="9" fillId="24" borderId="22" xfId="88" applyFont="1" applyFill="1" applyBorder="1" applyAlignment="1">
      <alignment horizontal="center" vertical="center" wrapText="1"/>
    </xf>
    <xf numFmtId="0" fontId="9" fillId="24" borderId="18" xfId="88" applyFont="1" applyFill="1" applyBorder="1" applyAlignment="1">
      <alignment horizontal="center" vertical="center"/>
    </xf>
    <xf numFmtId="0" fontId="9" fillId="24" borderId="12" xfId="88" applyFont="1" applyFill="1" applyBorder="1" applyAlignment="1">
      <alignment horizontal="center" vertical="center"/>
    </xf>
    <xf numFmtId="0" fontId="9" fillId="24" borderId="24" xfId="88" applyFont="1" applyFill="1" applyBorder="1" applyAlignment="1">
      <alignment horizontal="center" vertical="center"/>
    </xf>
    <xf numFmtId="169" fontId="9" fillId="24" borderId="12" xfId="88" applyNumberFormat="1" applyFont="1" applyFill="1" applyBorder="1" applyAlignment="1">
      <alignment horizontal="center" vertical="center"/>
    </xf>
    <xf numFmtId="169" fontId="9" fillId="24" borderId="24" xfId="88" applyNumberFormat="1" applyFont="1" applyFill="1" applyBorder="1" applyAlignment="1">
      <alignment horizontal="center" vertical="center"/>
    </xf>
    <xf numFmtId="169" fontId="9" fillId="24" borderId="14" xfId="88" applyNumberFormat="1" applyFont="1" applyFill="1" applyBorder="1" applyAlignment="1">
      <alignment horizontal="center" vertical="center" wrapText="1"/>
    </xf>
    <xf numFmtId="169" fontId="9" fillId="24" borderId="22" xfId="88" applyNumberFormat="1" applyFont="1" applyFill="1" applyBorder="1" applyAlignment="1">
      <alignment horizontal="center" vertical="center" wrapText="1"/>
    </xf>
    <xf numFmtId="169" fontId="9" fillId="24" borderId="20" xfId="88" applyNumberFormat="1" applyFont="1" applyFill="1" applyBorder="1" applyAlignment="1">
      <alignment horizontal="center" vertical="center" wrapText="1"/>
    </xf>
    <xf numFmtId="169" fontId="9" fillId="24" borderId="17" xfId="88" applyNumberFormat="1" applyFont="1" applyFill="1" applyBorder="1" applyAlignment="1">
      <alignment horizontal="center" vertical="center" wrapText="1"/>
    </xf>
    <xf numFmtId="169" fontId="9" fillId="24" borderId="23" xfId="88" applyNumberFormat="1" applyFont="1" applyFill="1" applyBorder="1" applyAlignment="1">
      <alignment horizontal="center" vertical="center" wrapText="1"/>
    </xf>
    <xf numFmtId="169" fontId="9" fillId="24" borderId="18" xfId="88" applyNumberFormat="1" applyFont="1" applyFill="1" applyBorder="1" applyAlignment="1">
      <alignment horizontal="center" vertical="center"/>
    </xf>
    <xf numFmtId="169" fontId="9" fillId="0" borderId="15" xfId="88" applyNumberFormat="1" applyFont="1" applyFill="1" applyBorder="1" applyAlignment="1">
      <alignment horizontal="center" vertical="center" wrapText="1"/>
    </xf>
    <xf numFmtId="169" fontId="9" fillId="0" borderId="14" xfId="88" applyNumberFormat="1" applyFont="1" applyFill="1" applyBorder="1" applyAlignment="1">
      <alignment horizontal="center" vertical="center"/>
    </xf>
    <xf numFmtId="169" fontId="9" fillId="0" borderId="22" xfId="88" applyNumberFormat="1" applyFont="1" applyFill="1" applyBorder="1" applyAlignment="1">
      <alignment horizontal="center" vertical="center"/>
    </xf>
    <xf numFmtId="166" fontId="9" fillId="24" borderId="15" xfId="88" applyNumberFormat="1" applyFont="1" applyFill="1" applyBorder="1" applyAlignment="1">
      <alignment horizontal="center" vertical="center" wrapText="1"/>
    </xf>
    <xf numFmtId="166" fontId="9" fillId="24" borderId="14" xfId="88" applyNumberFormat="1" applyFont="1" applyFill="1" applyBorder="1" applyAlignment="1">
      <alignment horizontal="center" vertical="center" wrapText="1"/>
    </xf>
    <xf numFmtId="166" fontId="9" fillId="24" borderId="22" xfId="88" applyNumberFormat="1" applyFont="1" applyFill="1" applyBorder="1" applyAlignment="1">
      <alignment horizontal="center" vertical="center" wrapText="1"/>
    </xf>
    <xf numFmtId="169" fontId="9" fillId="24" borderId="19" xfId="88" applyNumberFormat="1" applyFont="1" applyFill="1" applyBorder="1" applyAlignment="1">
      <alignment horizontal="center" vertical="center"/>
    </xf>
    <xf numFmtId="169" fontId="9" fillId="24" borderId="16" xfId="88" applyNumberFormat="1" applyFont="1" applyFill="1" applyBorder="1" applyAlignment="1">
      <alignment horizontal="center" vertical="center"/>
    </xf>
    <xf numFmtId="169" fontId="9" fillId="24" borderId="21" xfId="88" applyNumberFormat="1" applyFont="1" applyFill="1" applyBorder="1" applyAlignment="1">
      <alignment horizontal="center" vertical="center"/>
    </xf>
    <xf numFmtId="169" fontId="9" fillId="24" borderId="15" xfId="88" applyNumberFormat="1" applyFont="1" applyFill="1" applyBorder="1" applyAlignment="1">
      <alignment horizontal="center" vertical="center"/>
    </xf>
    <xf numFmtId="169" fontId="9" fillId="24" borderId="14" xfId="88" applyNumberFormat="1" applyFont="1" applyFill="1" applyBorder="1" applyAlignment="1">
      <alignment horizontal="center" vertical="center"/>
    </xf>
    <xf numFmtId="169" fontId="9" fillId="24" borderId="22" xfId="88" applyNumberFormat="1" applyFont="1" applyFill="1" applyBorder="1" applyAlignment="1">
      <alignment horizontal="center" vertical="center"/>
    </xf>
    <xf numFmtId="0" fontId="9" fillId="0" borderId="0" xfId="88" applyFont="1" applyFill="1" applyAlignment="1">
      <alignment horizontal="right"/>
    </xf>
    <xf numFmtId="0" fontId="9" fillId="0" borderId="0" xfId="88" applyFont="1" applyFill="1" applyAlignment="1">
      <alignment horizontal="left"/>
    </xf>
    <xf numFmtId="169" fontId="9" fillId="0" borderId="12" xfId="0" applyNumberFormat="1" applyFont="1" applyFill="1" applyBorder="1" applyAlignment="1">
      <alignment horizontal="center" vertical="center"/>
    </xf>
    <xf numFmtId="169" fontId="9" fillId="0" borderId="24" xfId="0" applyNumberFormat="1" applyFont="1" applyFill="1" applyBorder="1" applyAlignment="1">
      <alignment horizontal="center" vertical="center"/>
    </xf>
    <xf numFmtId="169" fontId="9" fillId="0" borderId="18" xfId="0" applyNumberFormat="1" applyFont="1" applyFill="1" applyBorder="1" applyAlignment="1">
      <alignment horizontal="center" vertical="center"/>
    </xf>
    <xf numFmtId="0" fontId="9" fillId="0" borderId="14" xfId="0" applyNumberFormat="1" applyFont="1" applyFill="1" applyBorder="1" applyAlignment="1">
      <alignment horizontal="center" vertical="center" wrapText="1"/>
    </xf>
    <xf numFmtId="0" fontId="9" fillId="0" borderId="22" xfId="0" applyNumberFormat="1" applyFont="1" applyFill="1" applyBorder="1" applyAlignment="1">
      <alignment horizontal="center" vertical="center" wrapText="1"/>
    </xf>
    <xf numFmtId="169" fontId="9" fillId="0" borderId="18" xfId="0" applyNumberFormat="1" applyFont="1" applyFill="1" applyBorder="1" applyAlignment="1">
      <alignment horizontal="center" vertical="center" wrapText="1"/>
    </xf>
    <xf numFmtId="169" fontId="9" fillId="0" borderId="12" xfId="0" applyNumberFormat="1" applyFont="1" applyFill="1" applyBorder="1" applyAlignment="1">
      <alignment horizontal="center" vertical="center" wrapText="1"/>
    </xf>
    <xf numFmtId="169" fontId="9" fillId="0" borderId="24" xfId="0" applyNumberFormat="1" applyFont="1" applyFill="1" applyBorder="1" applyAlignment="1">
      <alignment horizontal="center" vertical="center" wrapText="1"/>
    </xf>
    <xf numFmtId="0" fontId="9" fillId="0" borderId="19"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9" fillId="0" borderId="21" xfId="0" applyFont="1" applyFill="1" applyBorder="1" applyAlignment="1">
      <alignment horizontal="center" vertical="center" wrapText="1"/>
    </xf>
    <xf numFmtId="169" fontId="23" fillId="0" borderId="0" xfId="0" quotePrefix="1" applyNumberFormat="1" applyFont="1" applyAlignment="1">
      <alignment horizontal="left"/>
    </xf>
    <xf numFmtId="169" fontId="9" fillId="0" borderId="19" xfId="0" applyNumberFormat="1" applyFont="1" applyFill="1" applyBorder="1" applyAlignment="1">
      <alignment horizontal="center" vertical="center"/>
    </xf>
    <xf numFmtId="169" fontId="9" fillId="0" borderId="16" xfId="0" applyNumberFormat="1" applyFont="1" applyFill="1" applyBorder="1" applyAlignment="1">
      <alignment horizontal="center" vertical="center"/>
    </xf>
    <xf numFmtId="169" fontId="9" fillId="0" borderId="21" xfId="0" applyNumberFormat="1" applyFont="1" applyFill="1" applyBorder="1" applyAlignment="1">
      <alignment horizontal="center" vertical="center"/>
    </xf>
    <xf numFmtId="0" fontId="29" fillId="0" borderId="14" xfId="0" applyNumberFormat="1" applyFont="1" applyFill="1" applyBorder="1" applyAlignment="1">
      <alignment horizontal="center" vertical="center"/>
    </xf>
    <xf numFmtId="1" fontId="9" fillId="0" borderId="18" xfId="0" applyNumberFormat="1" applyFont="1" applyBorder="1" applyAlignment="1">
      <alignment horizontal="center" vertical="center"/>
    </xf>
    <xf numFmtId="1" fontId="9" fillId="0" borderId="12" xfId="0" applyNumberFormat="1" applyFont="1" applyBorder="1" applyAlignment="1">
      <alignment horizontal="center" vertical="center"/>
    </xf>
    <xf numFmtId="1" fontId="9" fillId="0" borderId="14" xfId="0" applyNumberFormat="1" applyFont="1" applyFill="1" applyBorder="1" applyAlignment="1">
      <alignment horizontal="center" vertical="center"/>
    </xf>
    <xf numFmtId="1" fontId="29" fillId="0" borderId="14" xfId="0" applyNumberFormat="1" applyFont="1" applyFill="1" applyBorder="1" applyAlignment="1">
      <alignment horizontal="center" vertical="center" wrapText="1"/>
    </xf>
    <xf numFmtId="1" fontId="29" fillId="0" borderId="14" xfId="0" applyNumberFormat="1" applyFont="1" applyFill="1" applyBorder="1" applyAlignment="1">
      <alignment horizontal="center" vertical="center"/>
    </xf>
    <xf numFmtId="1" fontId="9" fillId="0" borderId="14" xfId="0" applyNumberFormat="1" applyFont="1" applyBorder="1" applyAlignment="1">
      <alignment horizontal="center" vertical="center"/>
    </xf>
    <xf numFmtId="1" fontId="21" fillId="0" borderId="0" xfId="0" applyNumberFormat="1" applyFont="1" applyAlignment="1">
      <alignment horizontal="center"/>
    </xf>
    <xf numFmtId="1" fontId="9" fillId="0" borderId="24" xfId="0" applyNumberFormat="1" applyFont="1" applyBorder="1" applyAlignment="1">
      <alignment horizontal="center" vertical="center"/>
    </xf>
    <xf numFmtId="0" fontId="9" fillId="0" borderId="14" xfId="0" applyNumberFormat="1" applyFont="1" applyFill="1" applyBorder="1" applyAlignment="1">
      <alignment horizontal="center" vertical="center"/>
    </xf>
    <xf numFmtId="0" fontId="90" fillId="0" borderId="11" xfId="0" applyNumberFormat="1" applyFont="1" applyBorder="1" applyAlignment="1">
      <alignment horizontal="left"/>
    </xf>
    <xf numFmtId="1" fontId="9" fillId="0" borderId="0" xfId="0" applyNumberFormat="1" applyFont="1" applyAlignment="1">
      <alignment horizontal="center"/>
    </xf>
    <xf numFmtId="1" fontId="9" fillId="0" borderId="15" xfId="0" applyNumberFormat="1" applyFont="1" applyBorder="1" applyAlignment="1">
      <alignment horizontal="center" vertical="center" wrapText="1"/>
    </xf>
    <xf numFmtId="1" fontId="5" fillId="0" borderId="22" xfId="0" applyNumberFormat="1" applyFont="1" applyBorder="1" applyAlignment="1">
      <alignment horizontal="center" vertical="center" wrapText="1"/>
    </xf>
    <xf numFmtId="0" fontId="74" fillId="0" borderId="0" xfId="0" applyNumberFormat="1" applyFont="1" applyFill="1" applyBorder="1" applyAlignment="1">
      <alignment horizontal="left" vertical="center" wrapText="1"/>
    </xf>
    <xf numFmtId="0" fontId="9" fillId="0" borderId="0" xfId="0" applyNumberFormat="1" applyFont="1" applyFill="1" applyBorder="1" applyAlignment="1">
      <alignment horizontal="left" vertical="center" wrapText="1"/>
    </xf>
    <xf numFmtId="1" fontId="9" fillId="0" borderId="19" xfId="0" applyNumberFormat="1" applyFont="1" applyBorder="1" applyAlignment="1">
      <alignment horizontal="center" vertical="center" wrapText="1"/>
    </xf>
    <xf numFmtId="1" fontId="9" fillId="0" borderId="4" xfId="0" applyNumberFormat="1" applyFont="1" applyBorder="1" applyAlignment="1">
      <alignment horizontal="center" vertical="center"/>
    </xf>
    <xf numFmtId="1" fontId="9" fillId="0" borderId="20" xfId="0" applyNumberFormat="1" applyFont="1" applyBorder="1" applyAlignment="1">
      <alignment horizontal="center" vertical="center"/>
    </xf>
    <xf numFmtId="0" fontId="9" fillId="0" borderId="0" xfId="0" quotePrefix="1" applyNumberFormat="1" applyFont="1" applyFill="1" applyBorder="1" applyAlignment="1">
      <alignment horizontal="left" vertical="center" wrapText="1"/>
    </xf>
    <xf numFmtId="1" fontId="9" fillId="0" borderId="0" xfId="0" applyNumberFormat="1" applyFont="1" applyBorder="1" applyAlignment="1">
      <alignment horizontal="center" vertical="center" wrapText="1"/>
    </xf>
    <xf numFmtId="1" fontId="9" fillId="0" borderId="18" xfId="0" applyNumberFormat="1" applyFont="1" applyFill="1" applyBorder="1" applyAlignment="1">
      <alignment horizontal="center" vertical="center"/>
    </xf>
    <xf numFmtId="1" fontId="9" fillId="0" borderId="24" xfId="0" applyNumberFormat="1" applyFont="1" applyFill="1" applyBorder="1" applyAlignment="1">
      <alignment horizontal="center" vertical="center"/>
    </xf>
    <xf numFmtId="1" fontId="9" fillId="0" borderId="12" xfId="0" applyNumberFormat="1" applyFont="1" applyFill="1" applyBorder="1" applyAlignment="1">
      <alignment horizontal="center" vertical="center"/>
    </xf>
    <xf numFmtId="1" fontId="21" fillId="0" borderId="0" xfId="0" applyNumberFormat="1" applyFont="1" applyFill="1" applyAlignment="1">
      <alignment horizontal="center"/>
    </xf>
    <xf numFmtId="1" fontId="9" fillId="0" borderId="0" xfId="0" applyNumberFormat="1" applyFont="1" applyFill="1" applyAlignment="1">
      <alignment horizontal="center"/>
    </xf>
    <xf numFmtId="1" fontId="9" fillId="0" borderId="15" xfId="0" applyNumberFormat="1" applyFont="1" applyFill="1" applyBorder="1" applyAlignment="1">
      <alignment horizontal="center" vertical="center" wrapText="1"/>
    </xf>
    <xf numFmtId="1" fontId="5" fillId="0" borderId="14" xfId="0" applyNumberFormat="1" applyFont="1" applyFill="1" applyBorder="1" applyAlignment="1">
      <alignment horizontal="center" vertical="center" wrapText="1"/>
    </xf>
    <xf numFmtId="1" fontId="9" fillId="0" borderId="19" xfId="0" applyNumberFormat="1" applyFont="1" applyFill="1" applyBorder="1" applyAlignment="1">
      <alignment horizontal="center" vertical="center" wrapText="1"/>
    </xf>
    <xf numFmtId="1" fontId="9" fillId="0" borderId="20" xfId="0" applyNumberFormat="1" applyFont="1" applyFill="1" applyBorder="1" applyAlignment="1">
      <alignment horizontal="center" vertical="center"/>
    </xf>
    <xf numFmtId="1" fontId="21" fillId="0" borderId="0" xfId="88" applyNumberFormat="1" applyFont="1" applyAlignment="1">
      <alignment horizontal="center"/>
    </xf>
    <xf numFmtId="1" fontId="9" fillId="0" borderId="0" xfId="88" applyNumberFormat="1" applyFont="1" applyAlignment="1">
      <alignment horizontal="center"/>
    </xf>
    <xf numFmtId="0" fontId="90" fillId="0" borderId="11" xfId="88" applyNumberFormat="1" applyFont="1" applyBorder="1" applyAlignment="1">
      <alignment horizontal="center"/>
    </xf>
    <xf numFmtId="1" fontId="9" fillId="0" borderId="15" xfId="88" applyNumberFormat="1" applyFont="1" applyBorder="1" applyAlignment="1">
      <alignment horizontal="center" vertical="center" wrapText="1"/>
    </xf>
    <xf numFmtId="1" fontId="9" fillId="0" borderId="22" xfId="88" applyNumberFormat="1" applyFont="1" applyBorder="1" applyAlignment="1">
      <alignment horizontal="center" vertical="center" wrapText="1"/>
    </xf>
    <xf numFmtId="1" fontId="9" fillId="0" borderId="19" xfId="88" applyNumberFormat="1" applyFont="1" applyBorder="1" applyAlignment="1">
      <alignment horizontal="center" vertical="center" wrapText="1"/>
    </xf>
    <xf numFmtId="1" fontId="9" fillId="0" borderId="20" xfId="88" applyNumberFormat="1" applyFont="1" applyBorder="1" applyAlignment="1">
      <alignment horizontal="center" vertical="center"/>
    </xf>
    <xf numFmtId="1" fontId="9" fillId="0" borderId="18" xfId="88" applyNumberFormat="1" applyFont="1" applyBorder="1" applyAlignment="1">
      <alignment horizontal="center" vertical="center"/>
    </xf>
    <xf numFmtId="1" fontId="9" fillId="0" borderId="12" xfId="88" applyNumberFormat="1" applyFont="1" applyBorder="1" applyAlignment="1">
      <alignment horizontal="center" vertical="center"/>
    </xf>
    <xf numFmtId="1" fontId="9" fillId="0" borderId="24" xfId="88" applyNumberFormat="1" applyFont="1" applyBorder="1" applyAlignment="1">
      <alignment horizontal="center" vertical="center"/>
    </xf>
    <xf numFmtId="1" fontId="9" fillId="0" borderId="22" xfId="0" applyNumberFormat="1" applyFont="1" applyBorder="1" applyAlignment="1">
      <alignment horizontal="center" vertical="center" wrapText="1"/>
    </xf>
    <xf numFmtId="1" fontId="9" fillId="0" borderId="18" xfId="0" applyNumberFormat="1" applyFont="1" applyBorder="1" applyAlignment="1">
      <alignment horizontal="center" vertical="center" wrapText="1"/>
    </xf>
    <xf numFmtId="1" fontId="9" fillId="0" borderId="24" xfId="0" applyNumberFormat="1" applyFont="1" applyBorder="1" applyAlignment="1">
      <alignment horizontal="center" vertical="center" wrapText="1"/>
    </xf>
    <xf numFmtId="0" fontId="120" fillId="0" borderId="11" xfId="0" applyFont="1" applyBorder="1" applyAlignment="1"/>
    <xf numFmtId="0" fontId="10" fillId="0" borderId="0" xfId="0" applyFont="1" applyAlignment="1" applyProtection="1">
      <alignment vertical="center"/>
      <protection locked="0"/>
    </xf>
    <xf numFmtId="0" fontId="9" fillId="0" borderId="0" xfId="0" applyFont="1" applyAlignment="1" applyProtection="1">
      <alignment vertical="center"/>
      <protection locked="0"/>
    </xf>
    <xf numFmtId="0" fontId="121" fillId="0" borderId="0" xfId="101" applyAlignment="1" applyProtection="1"/>
  </cellXfs>
  <cellStyles count="102">
    <cellStyle name="0mitP" xfId="1"/>
    <cellStyle name="0mitP 2" xfId="71"/>
    <cellStyle name="0ohneP" xfId="2"/>
    <cellStyle name="0ohneP 2" xfId="72"/>
    <cellStyle name="10mitP" xfId="3"/>
    <cellStyle name="10mitP 2" xfId="73"/>
    <cellStyle name="12mitP" xfId="4"/>
    <cellStyle name="12mitP 2" xfId="74"/>
    <cellStyle name="12ohneP" xfId="5"/>
    <cellStyle name="12ohneP 2" xfId="75"/>
    <cellStyle name="13mitP" xfId="6"/>
    <cellStyle name="13mitP 2" xfId="76"/>
    <cellStyle name="1mitP" xfId="7"/>
    <cellStyle name="1mitP 2" xfId="77"/>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8"/>
    <cellStyle name="3ohneP" xfId="18"/>
    <cellStyle name="3ohneP 2" xfId="79"/>
    <cellStyle name="40% - Akzent1" xfId="19"/>
    <cellStyle name="40% - Akzent2" xfId="20"/>
    <cellStyle name="40% - Akzent3" xfId="21"/>
    <cellStyle name="40% - Akzent4" xfId="22"/>
    <cellStyle name="40% - Akzent5" xfId="23"/>
    <cellStyle name="40% - Akzent6" xfId="24"/>
    <cellStyle name="4mitP" xfId="25"/>
    <cellStyle name="4mitP 2" xfId="80"/>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81"/>
    <cellStyle name="6ohneP" xfId="34"/>
    <cellStyle name="6ohneP 2" xfId="82"/>
    <cellStyle name="7mitP" xfId="35"/>
    <cellStyle name="7mitP 2" xfId="83"/>
    <cellStyle name="9mitP" xfId="36"/>
    <cellStyle name="9mitP 2" xfId="84"/>
    <cellStyle name="9ohneP" xfId="37"/>
    <cellStyle name="9ohneP 2" xfId="85"/>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6"/>
    <cellStyle name="Fuss" xfId="49"/>
    <cellStyle name="Fuss 2" xfId="87"/>
    <cellStyle name="Gut" xfId="50" builtinId="26" customBuiltin="1"/>
    <cellStyle name="Hyperlink" xfId="51" builtinId="8"/>
    <cellStyle name="Hyperlink 2" xfId="91"/>
    <cellStyle name="Hyperlink 3" xfId="101"/>
    <cellStyle name="Hyperlink_Tabelle 1.2.3" xfId="52"/>
    <cellStyle name="Hyperlink_Tabelle 2.2.1" xfId="53"/>
    <cellStyle name="Hyperlink_Tabelle 2.2.2" xfId="54"/>
    <cellStyle name="Hyperlink_Tabelle 2.2.3" xfId="55"/>
    <cellStyle name="mitP" xfId="56"/>
    <cellStyle name="Neutral" xfId="57" builtinId="28" customBuiltin="1"/>
    <cellStyle name="Notiz" xfId="58" builtinId="10" customBuiltin="1"/>
    <cellStyle name="ohneP" xfId="59"/>
    <cellStyle name="Schlecht" xfId="60" builtinId="27" customBuiltin="1"/>
    <cellStyle name="Standard" xfId="0" builtinId="0"/>
    <cellStyle name="Standard 2" xfId="88"/>
    <cellStyle name="Standard 3" xfId="89"/>
    <cellStyle name="Standard 3 2" xfId="90"/>
    <cellStyle name="Standard 3 2 2" xfId="94"/>
    <cellStyle name="Standard 3 2 2 2" xfId="98"/>
    <cellStyle name="Standard 3 2 3" xfId="97"/>
    <cellStyle name="Standard 3 3" xfId="93"/>
    <cellStyle name="Standard 3 3 2" xfId="99"/>
    <cellStyle name="Standard 3 4" xfId="96"/>
    <cellStyle name="Standard 4" xfId="70"/>
    <cellStyle name="Standard 5" xfId="92"/>
    <cellStyle name="Standard 5 2" xfId="100"/>
    <cellStyle name="Standard 6" xfId="95"/>
    <cellStyle name="Standard_Zeichenerklärung" xfId="61"/>
    <cellStyle name="Überschrift" xfId="62" builtinId="15" customBuiltin="1"/>
    <cellStyle name="Überschrift 1" xfId="63" builtinId="16" customBuiltin="1"/>
    <cellStyle name="Überschrift 2" xfId="64" builtinId="17" customBuiltin="1"/>
    <cellStyle name="Überschrift 3" xfId="65" builtinId="18" customBuiltin="1"/>
    <cellStyle name="Überschrift 4" xfId="66" builtinId="19" customBuiltin="1"/>
    <cellStyle name="Verknüpfte Zelle" xfId="67" builtinId="24" customBuiltin="1"/>
    <cellStyle name="Warnender Text" xfId="68" builtinId="11" customBuiltin="1"/>
    <cellStyle name="Zelle überprüfen" xfId="6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726464"/>
        <c:axId val="184531136"/>
      </c:barChart>
      <c:catAx>
        <c:axId val="185726464"/>
        <c:scaling>
          <c:orientation val="minMax"/>
        </c:scaling>
        <c:delete val="1"/>
        <c:axPos val="b"/>
        <c:majorTickMark val="out"/>
        <c:minorTickMark val="none"/>
        <c:tickLblPos val="nextTo"/>
        <c:crossAx val="184531136"/>
        <c:crosses val="autoZero"/>
        <c:auto val="1"/>
        <c:lblAlgn val="ctr"/>
        <c:lblOffset val="100"/>
        <c:noMultiLvlLbl val="0"/>
      </c:catAx>
      <c:valAx>
        <c:axId val="1845311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7264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726976"/>
        <c:axId val="184246272"/>
      </c:barChart>
      <c:catAx>
        <c:axId val="185726976"/>
        <c:scaling>
          <c:orientation val="minMax"/>
        </c:scaling>
        <c:delete val="1"/>
        <c:axPos val="b"/>
        <c:majorTickMark val="out"/>
        <c:minorTickMark val="none"/>
        <c:tickLblPos val="nextTo"/>
        <c:crossAx val="184246272"/>
        <c:crosses val="autoZero"/>
        <c:auto val="1"/>
        <c:lblAlgn val="ctr"/>
        <c:lblOffset val="100"/>
        <c:noMultiLvlLbl val="0"/>
      </c:catAx>
      <c:valAx>
        <c:axId val="1842462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7269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5728512"/>
        <c:axId val="184248000"/>
      </c:barChart>
      <c:catAx>
        <c:axId val="185728512"/>
        <c:scaling>
          <c:orientation val="minMax"/>
        </c:scaling>
        <c:delete val="1"/>
        <c:axPos val="b"/>
        <c:majorTickMark val="out"/>
        <c:minorTickMark val="none"/>
        <c:tickLblPos val="nextTo"/>
        <c:crossAx val="184248000"/>
        <c:crosses val="autoZero"/>
        <c:auto val="1"/>
        <c:lblAlgn val="ctr"/>
        <c:lblOffset val="100"/>
        <c:noMultiLvlLbl val="0"/>
      </c:catAx>
      <c:valAx>
        <c:axId val="1842480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57285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355648"/>
        <c:axId val="184249728"/>
      </c:barChart>
      <c:catAx>
        <c:axId val="187355648"/>
        <c:scaling>
          <c:orientation val="minMax"/>
        </c:scaling>
        <c:delete val="1"/>
        <c:axPos val="b"/>
        <c:majorTickMark val="out"/>
        <c:minorTickMark val="none"/>
        <c:tickLblPos val="nextTo"/>
        <c:crossAx val="184249728"/>
        <c:crosses val="autoZero"/>
        <c:auto val="1"/>
        <c:lblAlgn val="ctr"/>
        <c:lblOffset val="100"/>
        <c:noMultiLvlLbl val="0"/>
      </c:catAx>
      <c:valAx>
        <c:axId val="1842497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35564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356672"/>
        <c:axId val="184251456"/>
      </c:barChart>
      <c:catAx>
        <c:axId val="187356672"/>
        <c:scaling>
          <c:orientation val="minMax"/>
        </c:scaling>
        <c:delete val="1"/>
        <c:axPos val="b"/>
        <c:majorTickMark val="out"/>
        <c:minorTickMark val="none"/>
        <c:tickLblPos val="nextTo"/>
        <c:crossAx val="184251456"/>
        <c:crosses val="autoZero"/>
        <c:auto val="1"/>
        <c:lblAlgn val="ctr"/>
        <c:lblOffset val="100"/>
        <c:noMultiLvlLbl val="0"/>
      </c:catAx>
      <c:valAx>
        <c:axId val="18425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3566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357184"/>
        <c:axId val="184253184"/>
      </c:barChart>
      <c:catAx>
        <c:axId val="187357184"/>
        <c:scaling>
          <c:orientation val="minMax"/>
        </c:scaling>
        <c:delete val="1"/>
        <c:axPos val="b"/>
        <c:majorTickMark val="out"/>
        <c:minorTickMark val="none"/>
        <c:tickLblPos val="nextTo"/>
        <c:crossAx val="184253184"/>
        <c:crosses val="autoZero"/>
        <c:auto val="1"/>
        <c:lblAlgn val="ctr"/>
        <c:lblOffset val="100"/>
        <c:noMultiLvlLbl val="0"/>
      </c:catAx>
      <c:valAx>
        <c:axId val="18425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3571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357696"/>
        <c:axId val="187236928"/>
      </c:barChart>
      <c:catAx>
        <c:axId val="187357696"/>
        <c:scaling>
          <c:orientation val="minMax"/>
        </c:scaling>
        <c:delete val="1"/>
        <c:axPos val="b"/>
        <c:majorTickMark val="out"/>
        <c:minorTickMark val="none"/>
        <c:tickLblPos val="nextTo"/>
        <c:crossAx val="187236928"/>
        <c:crosses val="autoZero"/>
        <c:auto val="1"/>
        <c:lblAlgn val="ctr"/>
        <c:lblOffset val="100"/>
        <c:noMultiLvlLbl val="0"/>
      </c:catAx>
      <c:valAx>
        <c:axId val="1872369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3576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6548096"/>
        <c:axId val="187238656"/>
      </c:barChart>
      <c:catAx>
        <c:axId val="156548096"/>
        <c:scaling>
          <c:orientation val="minMax"/>
        </c:scaling>
        <c:delete val="1"/>
        <c:axPos val="b"/>
        <c:majorTickMark val="out"/>
        <c:minorTickMark val="none"/>
        <c:tickLblPos val="nextTo"/>
        <c:crossAx val="187238656"/>
        <c:crosses val="autoZero"/>
        <c:auto val="1"/>
        <c:lblAlgn val="ctr"/>
        <c:lblOffset val="100"/>
        <c:noMultiLvlLbl val="0"/>
      </c:catAx>
      <c:valAx>
        <c:axId val="1872386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65480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87358720"/>
        <c:axId val="187240384"/>
      </c:barChart>
      <c:catAx>
        <c:axId val="187358720"/>
        <c:scaling>
          <c:orientation val="minMax"/>
        </c:scaling>
        <c:delete val="1"/>
        <c:axPos val="b"/>
        <c:majorTickMark val="out"/>
        <c:minorTickMark val="none"/>
        <c:tickLblPos val="nextTo"/>
        <c:crossAx val="187240384"/>
        <c:crosses val="autoZero"/>
        <c:auto val="1"/>
        <c:lblAlgn val="ctr"/>
        <c:lblOffset val="100"/>
        <c:noMultiLvlLbl val="0"/>
      </c:catAx>
      <c:valAx>
        <c:axId val="1872403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358720"/>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Eckwerte!$A$23</c:f>
              <c:strCache>
                <c:ptCount val="1"/>
                <c:pt idx="0">
                  <c:v>1.-3. Vj 2014</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(Eckwerte!$C$23:$D$23,Eckwerte!$F$23:$H$23)</c:f>
              <c:numCache>
                <c:formatCode>###\ ###\ ##0</c:formatCode>
                <c:ptCount val="5"/>
                <c:pt idx="0">
                  <c:v>-20578.400000000023</c:v>
                </c:pt>
                <c:pt idx="1">
                  <c:v>-15212.400000000005</c:v>
                </c:pt>
                <c:pt idx="2">
                  <c:v>833.99999999999454</c:v>
                </c:pt>
                <c:pt idx="3">
                  <c:v>-2613.4999999999709</c:v>
                </c:pt>
                <c:pt idx="4">
                  <c:v>-3586.2000000000007</c:v>
                </c:pt>
              </c:numCache>
            </c:numRef>
          </c:val>
        </c:ser>
        <c:ser>
          <c:idx val="0"/>
          <c:order val="1"/>
          <c:tx>
            <c:strRef>
              <c:f>Eckwerte!$A$24</c:f>
              <c:strCache>
                <c:ptCount val="1"/>
                <c:pt idx="0">
                  <c:v>1.-3. Vj 2013</c:v>
                </c:pt>
              </c:strCache>
            </c:strRef>
          </c:tx>
          <c:spPr>
            <a:solidFill>
              <a:srgbClr val="FF9900"/>
            </a:solidFill>
            <a:ln w="25400">
              <a:noFill/>
            </a:ln>
          </c:spPr>
          <c:invertIfNegative val="0"/>
          <c:cat>
            <c:strLit>
              <c:ptCount val="5"/>
              <c:pt idx="0">
                <c:v>Insgesamt </c:v>
              </c:pt>
              <c:pt idx="1">
                <c:v>Bund </c:v>
              </c:pt>
              <c:pt idx="2">
                <c:v>Länder</c:v>
              </c:pt>
              <c:pt idx="3">
                <c:v>Gemeinden/Gv.</c:v>
              </c:pt>
              <c:pt idx="4">
                <c:v>Sozialversicherung</c:v>
              </c:pt>
            </c:strLit>
          </c:cat>
          <c:val>
            <c:numRef>
              <c:f>(Eckwerte!$C$24:$D$24,Eckwerte!$F$24:$H$24)</c:f>
              <c:numCache>
                <c:formatCode>###\ ###\ ##0</c:formatCode>
                <c:ptCount val="5"/>
                <c:pt idx="0">
                  <c:v>-28024.99999999972</c:v>
                </c:pt>
                <c:pt idx="1">
                  <c:v>-23243.100000000013</c:v>
                </c:pt>
                <c:pt idx="2">
                  <c:v>416.70000000000573</c:v>
                </c:pt>
                <c:pt idx="3">
                  <c:v>-1115.3999999999996</c:v>
                </c:pt>
                <c:pt idx="4">
                  <c:v>-4083.1000000000004</c:v>
                </c:pt>
              </c:numCache>
            </c:numRef>
          </c:val>
        </c:ser>
        <c:dLbls>
          <c:showLegendKey val="0"/>
          <c:showVal val="0"/>
          <c:showCatName val="0"/>
          <c:showSerName val="0"/>
          <c:showPercent val="0"/>
          <c:showBubbleSize val="0"/>
        </c:dLbls>
        <c:gapWidth val="150"/>
        <c:axId val="187445248"/>
        <c:axId val="187242112"/>
      </c:barChart>
      <c:catAx>
        <c:axId val="187445248"/>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87242112"/>
        <c:crosses val="autoZero"/>
        <c:auto val="1"/>
        <c:lblAlgn val="ctr"/>
        <c:lblOffset val="120"/>
        <c:tickLblSkip val="1"/>
        <c:tickMarkSkip val="1"/>
        <c:noMultiLvlLbl val="0"/>
      </c:catAx>
      <c:valAx>
        <c:axId val="187242112"/>
        <c:scaling>
          <c:orientation val="minMax"/>
          <c:max val="5000"/>
          <c:min val="-30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87445248"/>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22179514948310983"/>
          <c:h val="4.8016701461377868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446272"/>
        <c:axId val="187243840"/>
      </c:barChart>
      <c:catAx>
        <c:axId val="187446272"/>
        <c:scaling>
          <c:orientation val="minMax"/>
        </c:scaling>
        <c:delete val="1"/>
        <c:axPos val="b"/>
        <c:majorTickMark val="out"/>
        <c:minorTickMark val="none"/>
        <c:tickLblPos val="nextTo"/>
        <c:crossAx val="187243840"/>
        <c:crosses val="autoZero"/>
        <c:auto val="1"/>
        <c:lblAlgn val="ctr"/>
        <c:lblOffset val="100"/>
        <c:noMultiLvlLbl val="0"/>
      </c:catAx>
      <c:valAx>
        <c:axId val="1872438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4462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446784"/>
        <c:axId val="187647104"/>
      </c:barChart>
      <c:catAx>
        <c:axId val="187446784"/>
        <c:scaling>
          <c:orientation val="minMax"/>
        </c:scaling>
        <c:delete val="1"/>
        <c:axPos val="b"/>
        <c:majorTickMark val="out"/>
        <c:minorTickMark val="none"/>
        <c:tickLblPos val="nextTo"/>
        <c:crossAx val="187647104"/>
        <c:crosses val="autoZero"/>
        <c:auto val="1"/>
        <c:lblAlgn val="ctr"/>
        <c:lblOffset val="100"/>
        <c:noMultiLvlLbl val="0"/>
      </c:catAx>
      <c:valAx>
        <c:axId val="1876471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4467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447296"/>
        <c:axId val="187648832"/>
      </c:barChart>
      <c:catAx>
        <c:axId val="187447296"/>
        <c:scaling>
          <c:orientation val="minMax"/>
        </c:scaling>
        <c:delete val="1"/>
        <c:axPos val="b"/>
        <c:majorTickMark val="out"/>
        <c:minorTickMark val="none"/>
        <c:tickLblPos val="nextTo"/>
        <c:crossAx val="187648832"/>
        <c:crosses val="autoZero"/>
        <c:auto val="1"/>
        <c:lblAlgn val="ctr"/>
        <c:lblOffset val="100"/>
        <c:noMultiLvlLbl val="0"/>
      </c:catAx>
      <c:valAx>
        <c:axId val="1876488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44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447808"/>
        <c:axId val="187650560"/>
      </c:barChart>
      <c:catAx>
        <c:axId val="187447808"/>
        <c:scaling>
          <c:orientation val="minMax"/>
        </c:scaling>
        <c:delete val="1"/>
        <c:axPos val="b"/>
        <c:majorTickMark val="out"/>
        <c:minorTickMark val="none"/>
        <c:tickLblPos val="nextTo"/>
        <c:crossAx val="187650560"/>
        <c:crosses val="autoZero"/>
        <c:auto val="1"/>
        <c:lblAlgn val="ctr"/>
        <c:lblOffset val="100"/>
        <c:noMultiLvlLbl val="0"/>
      </c:catAx>
      <c:valAx>
        <c:axId val="187650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4478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448320"/>
        <c:axId val="187652288"/>
      </c:barChart>
      <c:catAx>
        <c:axId val="187448320"/>
        <c:scaling>
          <c:orientation val="minMax"/>
        </c:scaling>
        <c:delete val="1"/>
        <c:axPos val="b"/>
        <c:majorTickMark val="out"/>
        <c:minorTickMark val="none"/>
        <c:tickLblPos val="nextTo"/>
        <c:crossAx val="187652288"/>
        <c:crosses val="autoZero"/>
        <c:auto val="1"/>
        <c:lblAlgn val="ctr"/>
        <c:lblOffset val="100"/>
        <c:noMultiLvlLbl val="0"/>
      </c:catAx>
      <c:valAx>
        <c:axId val="187652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44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7448832"/>
        <c:axId val="188604416"/>
      </c:barChart>
      <c:catAx>
        <c:axId val="187448832"/>
        <c:scaling>
          <c:orientation val="minMax"/>
        </c:scaling>
        <c:delete val="1"/>
        <c:axPos val="b"/>
        <c:majorTickMark val="out"/>
        <c:minorTickMark val="none"/>
        <c:tickLblPos val="nextTo"/>
        <c:crossAx val="188604416"/>
        <c:crosses val="autoZero"/>
        <c:auto val="1"/>
        <c:lblAlgn val="ctr"/>
        <c:lblOffset val="100"/>
        <c:noMultiLvlLbl val="0"/>
      </c:catAx>
      <c:valAx>
        <c:axId val="188604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744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301312"/>
        <c:axId val="188606144"/>
      </c:barChart>
      <c:catAx>
        <c:axId val="188301312"/>
        <c:scaling>
          <c:orientation val="minMax"/>
        </c:scaling>
        <c:delete val="1"/>
        <c:axPos val="b"/>
        <c:majorTickMark val="out"/>
        <c:minorTickMark val="none"/>
        <c:tickLblPos val="nextTo"/>
        <c:crossAx val="188606144"/>
        <c:crosses val="autoZero"/>
        <c:auto val="1"/>
        <c:lblAlgn val="ctr"/>
        <c:lblOffset val="100"/>
        <c:noMultiLvlLbl val="0"/>
      </c:catAx>
      <c:valAx>
        <c:axId val="1886061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301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8301824"/>
        <c:axId val="188607872"/>
      </c:barChart>
      <c:catAx>
        <c:axId val="188301824"/>
        <c:scaling>
          <c:orientation val="minMax"/>
        </c:scaling>
        <c:delete val="1"/>
        <c:axPos val="b"/>
        <c:majorTickMark val="out"/>
        <c:minorTickMark val="none"/>
        <c:tickLblPos val="nextTo"/>
        <c:crossAx val="188607872"/>
        <c:crosses val="autoZero"/>
        <c:auto val="1"/>
        <c:lblAlgn val="ctr"/>
        <c:lblOffset val="100"/>
        <c:noMultiLvlLbl val="0"/>
      </c:catAx>
      <c:valAx>
        <c:axId val="1886078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830182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7889" name="Object 1" hidden="1">
              <a:extLst>
                <a:ext uri="{63B3BB69-23CF-44E3-9099-C40C66FF867C}">
                  <a14:compatExt spid="_x0000_s37889"/>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101600</xdr:rowOff>
    </xdr:from>
    <xdr:to>
      <xdr:col>4</xdr:col>
      <xdr:colOff>641350</xdr:colOff>
      <xdr:row>37</xdr:row>
      <xdr:rowOff>6350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16425"/>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37</xdr:row>
      <xdr:rowOff>0</xdr:rowOff>
    </xdr:from>
    <xdr:to>
      <xdr:col>3</xdr:col>
      <xdr:colOff>742950</xdr:colOff>
      <xdr:row>37</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36</xdr:row>
      <xdr:rowOff>0</xdr:rowOff>
    </xdr:from>
    <xdr:to>
      <xdr:col>6</xdr:col>
      <xdr:colOff>885825</xdr:colOff>
      <xdr:row>36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9525</xdr:colOff>
      <xdr:row>36</xdr:row>
      <xdr:rowOff>142873</xdr:rowOff>
    </xdr:from>
    <xdr:to>
      <xdr:col>7</xdr:col>
      <xdr:colOff>1009650</xdr:colOff>
      <xdr:row>73</xdr:row>
      <xdr:rowOff>190499</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2" name="Line 3"/>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0</xdr:col>
      <xdr:colOff>0</xdr:colOff>
      <xdr:row>28</xdr:row>
      <xdr:rowOff>0</xdr:rowOff>
    </xdr:to>
    <xdr:sp macro="" textlink="">
      <xdr:nvSpPr>
        <xdr:cNvPr id="3" name="Line 4"/>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0</xdr:col>
      <xdr:colOff>0</xdr:colOff>
      <xdr:row>30</xdr:row>
      <xdr:rowOff>0</xdr:rowOff>
    </xdr:to>
    <xdr:sp macro="" textlink="">
      <xdr:nvSpPr>
        <xdr:cNvPr id="4" name="Line 5"/>
        <xdr:cNvSpPr>
          <a:spLocks noChangeShapeType="1"/>
        </xdr:cNvSpPr>
      </xdr:nvSpPr>
      <xdr:spPr bwMode="auto">
        <a:xfrm>
          <a:off x="0" y="5886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2514600</xdr:colOff>
          <xdr:row>7</xdr:row>
          <xdr:rowOff>104775</xdr:rowOff>
        </xdr:from>
        <xdr:to>
          <xdr:col>0</xdr:col>
          <xdr:colOff>5172075</xdr:colOff>
          <xdr:row>30</xdr:row>
          <xdr:rowOff>114300</xdr:rowOff>
        </xdr:to>
        <xdr:sp macro="" textlink="">
          <xdr:nvSpPr>
            <xdr:cNvPr id="36866" name="Object 2" hidden="1">
              <a:extLst>
                <a:ext uri="{63B3BB69-23CF-44E3-9099-C40C66FF867C}">
                  <a14:compatExt spid="_x0000_s36866"/>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n&#252;pfungen\Tabelle%201.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n&#252;pfungen\Tabelle%204.2.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n&#252;pfungen\Tabelle%204.2.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n&#252;pfungen\Tabelle%204.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 val="Tab. 1.1"/>
      <sheetName val="Tab. 1.2"/>
      <sheetName val="Tab. 2.1"/>
      <sheetName val="Tab. 2.2"/>
      <sheetName val="Tab. 3.1"/>
      <sheetName val="Tab. 3.2"/>
      <sheetName val="Tab 3.3"/>
      <sheetName val="Tab. 3.4"/>
      <sheetName val="GF_Erhebungsbogen"/>
      <sheetName val="Zahlungsverkehr"/>
    </sheetNames>
    <sheetDataSet>
      <sheetData sheetId="0" refreshError="1"/>
      <sheetData sheetId="1">
        <row r="14">
          <cell r="K14">
            <v>409872</v>
          </cell>
          <cell r="Q14">
            <v>22829.8</v>
          </cell>
        </row>
        <row r="15">
          <cell r="K15">
            <v>157833.4</v>
          </cell>
          <cell r="Q15">
            <v>0</v>
          </cell>
        </row>
        <row r="16">
          <cell r="K16">
            <v>13657.8</v>
          </cell>
          <cell r="Q16">
            <v>0</v>
          </cell>
        </row>
        <row r="22">
          <cell r="K22">
            <v>162698.1</v>
          </cell>
          <cell r="Q22">
            <v>0</v>
          </cell>
        </row>
        <row r="29">
          <cell r="K29">
            <v>0</v>
          </cell>
          <cell r="Q29">
            <v>0</v>
          </cell>
        </row>
        <row r="33">
          <cell r="K33">
            <v>120.9</v>
          </cell>
          <cell r="Q33">
            <v>0</v>
          </cell>
        </row>
        <row r="38">
          <cell r="K38">
            <v>157954.6</v>
          </cell>
          <cell r="Q38">
            <v>0</v>
          </cell>
        </row>
        <row r="47">
          <cell r="K47">
            <v>233273.9</v>
          </cell>
          <cell r="Q47">
            <v>22829.8</v>
          </cell>
        </row>
        <row r="53">
          <cell r="K53">
            <v>0</v>
          </cell>
          <cell r="Q53">
            <v>0</v>
          </cell>
        </row>
        <row r="59">
          <cell r="K59">
            <v>0.1</v>
          </cell>
          <cell r="Q59">
            <v>0</v>
          </cell>
        </row>
        <row r="67">
          <cell r="K67">
            <v>1058.8</v>
          </cell>
          <cell r="Q67">
            <v>0</v>
          </cell>
        </row>
        <row r="68">
          <cell r="K68">
            <v>0</v>
          </cell>
          <cell r="Q68">
            <v>0</v>
          </cell>
        </row>
        <row r="69">
          <cell r="K69">
            <v>824.5</v>
          </cell>
          <cell r="Q69">
            <v>0</v>
          </cell>
        </row>
        <row r="70">
          <cell r="K70">
            <v>196.1</v>
          </cell>
          <cell r="Q70">
            <v>0</v>
          </cell>
        </row>
        <row r="77">
          <cell r="K77">
            <v>216.9</v>
          </cell>
          <cell r="Q77">
            <v>0</v>
          </cell>
        </row>
        <row r="78">
          <cell r="K78">
            <v>411.6</v>
          </cell>
          <cell r="Q78">
            <v>0</v>
          </cell>
        </row>
        <row r="80">
          <cell r="K80">
            <v>0</v>
          </cell>
          <cell r="Q80">
            <v>0</v>
          </cell>
        </row>
        <row r="86">
          <cell r="K86">
            <v>120.7</v>
          </cell>
          <cell r="Q86">
            <v>0</v>
          </cell>
        </row>
        <row r="87">
          <cell r="K87">
            <v>0</v>
          </cell>
          <cell r="Q87">
            <v>0</v>
          </cell>
        </row>
        <row r="91">
          <cell r="K91">
            <v>0</v>
          </cell>
          <cell r="Q91">
            <v>0</v>
          </cell>
        </row>
        <row r="96">
          <cell r="K96">
            <v>0</v>
          </cell>
          <cell r="Q96">
            <v>0</v>
          </cell>
        </row>
        <row r="101">
          <cell r="K101">
            <v>2</v>
          </cell>
          <cell r="Q101">
            <v>0</v>
          </cell>
        </row>
        <row r="102">
          <cell r="K102">
            <v>111.6</v>
          </cell>
          <cell r="Q102">
            <v>0</v>
          </cell>
        </row>
        <row r="103">
          <cell r="K103">
            <v>0</v>
          </cell>
          <cell r="Q103">
            <v>0</v>
          </cell>
        </row>
        <row r="107">
          <cell r="K107">
            <v>410930.8</v>
          </cell>
          <cell r="Q107">
            <v>22829.8</v>
          </cell>
        </row>
        <row r="108">
          <cell r="K108">
            <v>2627</v>
          </cell>
          <cell r="Q108">
            <v>0</v>
          </cell>
        </row>
        <row r="109">
          <cell r="K109">
            <v>0</v>
          </cell>
          <cell r="Q109">
            <v>0</v>
          </cell>
        </row>
        <row r="114">
          <cell r="K114">
            <v>2625</v>
          </cell>
          <cell r="Q114">
            <v>0</v>
          </cell>
        </row>
        <row r="115">
          <cell r="K115">
            <v>2</v>
          </cell>
          <cell r="Q115">
            <v>0</v>
          </cell>
        </row>
        <row r="119">
          <cell r="K119">
            <v>15209.7</v>
          </cell>
          <cell r="Q119">
            <v>0</v>
          </cell>
        </row>
      </sheetData>
      <sheetData sheetId="2">
        <row r="14">
          <cell r="K14">
            <v>407163.6</v>
          </cell>
          <cell r="Q14">
            <v>22829.8</v>
          </cell>
        </row>
        <row r="15">
          <cell r="K15">
            <v>157833.4</v>
          </cell>
          <cell r="Q15">
            <v>0</v>
          </cell>
        </row>
        <row r="16">
          <cell r="K16">
            <v>0</v>
          </cell>
          <cell r="Q16">
            <v>23620.2</v>
          </cell>
        </row>
        <row r="25">
          <cell r="K25">
            <v>326299.2</v>
          </cell>
          <cell r="Q25">
            <v>0</v>
          </cell>
        </row>
        <row r="26">
          <cell r="K26">
            <v>320.10000000000002</v>
          </cell>
          <cell r="Q26">
            <v>0</v>
          </cell>
        </row>
        <row r="28">
          <cell r="K28">
            <v>1.2</v>
          </cell>
          <cell r="Q28">
            <v>0</v>
          </cell>
        </row>
        <row r="34">
          <cell r="K34">
            <v>729.8</v>
          </cell>
          <cell r="Q34">
            <v>0</v>
          </cell>
        </row>
        <row r="36">
          <cell r="K36">
            <v>233818.5</v>
          </cell>
          <cell r="Q36">
            <v>0</v>
          </cell>
        </row>
        <row r="45">
          <cell r="K45">
            <v>1072.8</v>
          </cell>
          <cell r="Q45">
            <v>0</v>
          </cell>
        </row>
        <row r="49">
          <cell r="K49">
            <v>0</v>
          </cell>
          <cell r="Q49">
            <v>0</v>
          </cell>
        </row>
        <row r="53">
          <cell r="K53">
            <v>999.6</v>
          </cell>
          <cell r="Q53">
            <v>-790.4</v>
          </cell>
        </row>
        <row r="54">
          <cell r="K54">
            <v>1755.8</v>
          </cell>
          <cell r="Q54">
            <v>0</v>
          </cell>
        </row>
        <row r="63">
          <cell r="K63">
            <v>167.4</v>
          </cell>
          <cell r="Q63">
            <v>0</v>
          </cell>
        </row>
        <row r="64">
          <cell r="K64">
            <v>0</v>
          </cell>
          <cell r="Q64">
            <v>0</v>
          </cell>
        </row>
        <row r="65">
          <cell r="K65">
            <v>139.19999999999999</v>
          </cell>
          <cell r="Q65">
            <v>0</v>
          </cell>
        </row>
        <row r="67">
          <cell r="K67">
            <v>0</v>
          </cell>
          <cell r="Q67">
            <v>0</v>
          </cell>
        </row>
        <row r="74">
          <cell r="K74">
            <v>0</v>
          </cell>
          <cell r="Q74">
            <v>0</v>
          </cell>
        </row>
        <row r="75">
          <cell r="K75">
            <v>0</v>
          </cell>
          <cell r="Q75">
            <v>0</v>
          </cell>
        </row>
        <row r="79">
          <cell r="K79">
            <v>0</v>
          </cell>
          <cell r="Q79">
            <v>0</v>
          </cell>
        </row>
        <row r="81">
          <cell r="K81">
            <v>0</v>
          </cell>
          <cell r="Q81">
            <v>0</v>
          </cell>
        </row>
        <row r="86">
          <cell r="K86">
            <v>21.9</v>
          </cell>
          <cell r="Q86">
            <v>0</v>
          </cell>
        </row>
        <row r="87">
          <cell r="K87">
            <v>6.3</v>
          </cell>
          <cell r="Q87">
            <v>0</v>
          </cell>
        </row>
        <row r="88">
          <cell r="K88">
            <v>0</v>
          </cell>
          <cell r="Q88">
            <v>0</v>
          </cell>
        </row>
        <row r="92">
          <cell r="K92">
            <v>407331</v>
          </cell>
          <cell r="Q92">
            <v>22829.8</v>
          </cell>
        </row>
        <row r="93">
          <cell r="K93">
            <v>6321.5</v>
          </cell>
          <cell r="Q93">
            <v>0</v>
          </cell>
        </row>
        <row r="94">
          <cell r="K94">
            <v>0</v>
          </cell>
          <cell r="Q94">
            <v>0</v>
          </cell>
        </row>
        <row r="97">
          <cell r="K97">
            <v>6321.5</v>
          </cell>
          <cell r="Q97">
            <v>0</v>
          </cell>
        </row>
        <row r="98">
          <cell r="K98">
            <v>0</v>
          </cell>
          <cell r="Q98">
            <v>0</v>
          </cell>
        </row>
        <row r="99">
          <cell r="K99">
            <v>0</v>
          </cell>
          <cell r="Q99">
            <v>0</v>
          </cell>
        </row>
        <row r="103">
          <cell r="K103">
            <v>15223.3</v>
          </cell>
          <cell r="Q103">
            <v>0</v>
          </cell>
        </row>
      </sheetData>
      <sheetData sheetId="3">
        <row r="14">
          <cell r="E14">
            <v>241914</v>
          </cell>
        </row>
        <row r="15">
          <cell r="E15">
            <v>15897.9</v>
          </cell>
        </row>
        <row r="16">
          <cell r="E16">
            <v>33999</v>
          </cell>
        </row>
        <row r="22">
          <cell r="E22">
            <v>17926.400000000001</v>
          </cell>
        </row>
        <row r="29">
          <cell r="E29">
            <v>20</v>
          </cell>
        </row>
        <row r="33">
          <cell r="E33">
            <v>29710.5</v>
          </cell>
        </row>
        <row r="38">
          <cell r="E38">
            <v>130917.3</v>
          </cell>
        </row>
        <row r="47">
          <cell r="E47">
            <v>42213.4</v>
          </cell>
        </row>
        <row r="53">
          <cell r="E53">
            <v>2104.1</v>
          </cell>
        </row>
        <row r="59">
          <cell r="E59">
            <v>921.2</v>
          </cell>
        </row>
        <row r="67">
          <cell r="E67">
            <v>21019.9</v>
          </cell>
        </row>
        <row r="68">
          <cell r="E68">
            <v>57.5</v>
          </cell>
        </row>
        <row r="69">
          <cell r="E69">
            <v>5381.5</v>
          </cell>
        </row>
        <row r="70">
          <cell r="E70">
            <v>4577.5</v>
          </cell>
        </row>
        <row r="77">
          <cell r="E77">
            <v>116.2</v>
          </cell>
        </row>
        <row r="78">
          <cell r="E78">
            <v>687.9</v>
          </cell>
        </row>
        <row r="80">
          <cell r="E80">
            <v>3373.7</v>
          </cell>
        </row>
        <row r="86">
          <cell r="E86">
            <v>6480.5</v>
          </cell>
        </row>
        <row r="87">
          <cell r="E87">
            <v>0</v>
          </cell>
        </row>
        <row r="91">
          <cell r="E91">
            <v>698.9</v>
          </cell>
        </row>
        <row r="96">
          <cell r="E96">
            <v>0.2</v>
          </cell>
        </row>
        <row r="101">
          <cell r="E101">
            <v>719</v>
          </cell>
        </row>
        <row r="102">
          <cell r="E102">
            <v>4408.6000000000004</v>
          </cell>
        </row>
        <row r="103">
          <cell r="E103">
            <v>15</v>
          </cell>
        </row>
        <row r="107">
          <cell r="E107">
            <v>262933.90000000002</v>
          </cell>
        </row>
        <row r="108">
          <cell r="E108">
            <v>166589.1</v>
          </cell>
        </row>
        <row r="109">
          <cell r="E109">
            <v>162289.20000000001</v>
          </cell>
        </row>
        <row r="114">
          <cell r="E114">
            <v>4299.8999999999996</v>
          </cell>
        </row>
        <row r="115">
          <cell r="E115">
            <v>0</v>
          </cell>
        </row>
        <row r="119">
          <cell r="E119">
            <v>281.3</v>
          </cell>
        </row>
      </sheetData>
      <sheetData sheetId="4">
        <row r="14">
          <cell r="E14">
            <v>243941.1</v>
          </cell>
        </row>
        <row r="15">
          <cell r="E15">
            <v>15897.9</v>
          </cell>
        </row>
        <row r="16">
          <cell r="E16">
            <v>212995.20000000001</v>
          </cell>
        </row>
        <row r="25">
          <cell r="E25">
            <v>555.5</v>
          </cell>
        </row>
        <row r="26">
          <cell r="E26">
            <v>6739.8</v>
          </cell>
        </row>
        <row r="28">
          <cell r="E28">
            <v>51.1</v>
          </cell>
        </row>
        <row r="34">
          <cell r="E34">
            <v>6229.2</v>
          </cell>
        </row>
        <row r="36">
          <cell r="E36">
            <v>15879</v>
          </cell>
        </row>
        <row r="45">
          <cell r="E45">
            <v>3056</v>
          </cell>
        </row>
        <row r="49">
          <cell r="E49">
            <v>2091.3000000000002</v>
          </cell>
        </row>
        <row r="53">
          <cell r="E53">
            <v>2186.6999999999998</v>
          </cell>
        </row>
        <row r="54">
          <cell r="E54">
            <v>10055.200000000001</v>
          </cell>
        </row>
        <row r="63">
          <cell r="E63">
            <v>3735</v>
          </cell>
        </row>
        <row r="64">
          <cell r="E64">
            <v>57.5</v>
          </cell>
        </row>
        <row r="65">
          <cell r="E65">
            <v>1132.5</v>
          </cell>
        </row>
        <row r="67">
          <cell r="E67">
            <v>44</v>
          </cell>
        </row>
        <row r="74">
          <cell r="E74">
            <v>280.5</v>
          </cell>
        </row>
        <row r="75">
          <cell r="E75">
            <v>1.7</v>
          </cell>
        </row>
        <row r="79">
          <cell r="E79">
            <v>40.9</v>
          </cell>
        </row>
        <row r="81">
          <cell r="E81">
            <v>386.7</v>
          </cell>
        </row>
        <row r="86">
          <cell r="E86">
            <v>1019.7</v>
          </cell>
        </row>
        <row r="87">
          <cell r="E87">
            <v>886.5</v>
          </cell>
        </row>
        <row r="88">
          <cell r="E88">
            <v>0</v>
          </cell>
        </row>
        <row r="92">
          <cell r="E92">
            <v>247676.1</v>
          </cell>
        </row>
        <row r="93">
          <cell r="E93">
            <v>169367.4</v>
          </cell>
        </row>
        <row r="94">
          <cell r="E94">
            <v>156843</v>
          </cell>
        </row>
        <row r="97">
          <cell r="E97">
            <v>12414.7</v>
          </cell>
        </row>
        <row r="98">
          <cell r="E98">
            <v>0</v>
          </cell>
        </row>
        <row r="99">
          <cell r="E99">
            <v>109.7</v>
          </cell>
        </row>
        <row r="103">
          <cell r="E103">
            <v>326.7</v>
          </cell>
        </row>
      </sheetData>
      <sheetData sheetId="5">
        <row r="14">
          <cell r="E14">
            <v>222697.5</v>
          </cell>
        </row>
        <row r="15">
          <cell r="E15">
            <v>24405.200000000001</v>
          </cell>
        </row>
        <row r="16">
          <cell r="E16">
            <v>98695.2</v>
          </cell>
        </row>
        <row r="22">
          <cell r="E22">
            <v>28237.4</v>
          </cell>
        </row>
        <row r="29">
          <cell r="E29">
            <v>332.2</v>
          </cell>
        </row>
        <row r="33">
          <cell r="E33">
            <v>14242.2</v>
          </cell>
        </row>
        <row r="38">
          <cell r="E38">
            <v>78669.600000000006</v>
          </cell>
        </row>
        <row r="47">
          <cell r="E47">
            <v>26030.400000000001</v>
          </cell>
        </row>
        <row r="53">
          <cell r="E53">
            <v>498.6</v>
          </cell>
        </row>
        <row r="59">
          <cell r="E59">
            <v>397.1</v>
          </cell>
        </row>
        <row r="67">
          <cell r="E67">
            <v>25864.3</v>
          </cell>
        </row>
        <row r="68">
          <cell r="E68">
            <v>3534.7</v>
          </cell>
        </row>
        <row r="69">
          <cell r="E69">
            <v>6943.3</v>
          </cell>
        </row>
        <row r="70">
          <cell r="E70">
            <v>4629.2</v>
          </cell>
        </row>
        <row r="77">
          <cell r="E77">
            <v>759.6</v>
          </cell>
        </row>
        <row r="78">
          <cell r="E78">
            <v>1554.6</v>
          </cell>
        </row>
        <row r="80">
          <cell r="E80">
            <v>8205.7000000000007</v>
          </cell>
        </row>
        <row r="86">
          <cell r="E86">
            <v>5200</v>
          </cell>
        </row>
        <row r="87">
          <cell r="E87">
            <v>6.1</v>
          </cell>
        </row>
        <row r="91">
          <cell r="E91">
            <v>144</v>
          </cell>
        </row>
        <row r="96">
          <cell r="E96">
            <v>742.7</v>
          </cell>
        </row>
        <row r="101">
          <cell r="E101">
            <v>3483.7</v>
          </cell>
        </row>
        <row r="102">
          <cell r="E102">
            <v>3596.6</v>
          </cell>
        </row>
        <row r="103">
          <cell r="E103">
            <v>1076.9000000000001</v>
          </cell>
        </row>
        <row r="107">
          <cell r="E107">
            <v>248561.8</v>
          </cell>
        </row>
        <row r="108">
          <cell r="E108">
            <v>68523.7</v>
          </cell>
        </row>
        <row r="109">
          <cell r="E109">
            <v>68175.899999999994</v>
          </cell>
        </row>
        <row r="114">
          <cell r="E114">
            <v>281.39999999999998</v>
          </cell>
        </row>
        <row r="115">
          <cell r="E115">
            <v>66.400000000000006</v>
          </cell>
        </row>
        <row r="119">
          <cell r="E119">
            <v>4096.8999999999996</v>
          </cell>
        </row>
      </sheetData>
      <sheetData sheetId="6">
        <row r="14">
          <cell r="E14">
            <v>237910.39999999999</v>
          </cell>
        </row>
        <row r="15">
          <cell r="E15">
            <v>24405.200000000001</v>
          </cell>
        </row>
        <row r="16">
          <cell r="E16">
            <v>173096.7</v>
          </cell>
        </row>
        <row r="25">
          <cell r="E25">
            <v>556.9</v>
          </cell>
        </row>
        <row r="26">
          <cell r="E26">
            <v>4766.7</v>
          </cell>
        </row>
        <row r="28">
          <cell r="E28">
            <v>436.8</v>
          </cell>
        </row>
        <row r="34">
          <cell r="E34">
            <v>1667.2</v>
          </cell>
        </row>
        <row r="36">
          <cell r="E36">
            <v>60825.5</v>
          </cell>
        </row>
        <row r="45">
          <cell r="E45">
            <v>6354.2</v>
          </cell>
        </row>
        <row r="49">
          <cell r="E49">
            <v>118.5</v>
          </cell>
        </row>
        <row r="53">
          <cell r="E53">
            <v>412.5</v>
          </cell>
        </row>
        <row r="54">
          <cell r="E54">
            <v>14080.6</v>
          </cell>
        </row>
        <row r="63">
          <cell r="E63">
            <v>11440.4</v>
          </cell>
        </row>
        <row r="64">
          <cell r="E64">
            <v>3534.7</v>
          </cell>
        </row>
        <row r="65">
          <cell r="E65">
            <v>705</v>
          </cell>
        </row>
        <row r="67">
          <cell r="E67">
            <v>6661.3</v>
          </cell>
        </row>
        <row r="74">
          <cell r="E74">
            <v>1987.4</v>
          </cell>
        </row>
        <row r="75">
          <cell r="E75">
            <v>0</v>
          </cell>
        </row>
        <row r="79">
          <cell r="E79">
            <v>6.4</v>
          </cell>
        </row>
        <row r="81">
          <cell r="E81">
            <v>889.4</v>
          </cell>
        </row>
        <row r="86">
          <cell r="E86">
            <v>2873.2</v>
          </cell>
        </row>
        <row r="87">
          <cell r="E87">
            <v>1224.4000000000001</v>
          </cell>
        </row>
        <row r="88">
          <cell r="E88">
            <v>628</v>
          </cell>
        </row>
        <row r="92">
          <cell r="E92">
            <v>249350.8</v>
          </cell>
        </row>
        <row r="93">
          <cell r="E93">
            <v>54786.8</v>
          </cell>
        </row>
        <row r="94">
          <cell r="E94">
            <v>53346.1</v>
          </cell>
        </row>
        <row r="97">
          <cell r="E97">
            <v>959.1</v>
          </cell>
        </row>
        <row r="98">
          <cell r="E98">
            <v>481.6</v>
          </cell>
        </row>
        <row r="99">
          <cell r="E99">
            <v>0</v>
          </cell>
        </row>
        <row r="103">
          <cell r="E103">
            <v>4141.8999999999996</v>
          </cell>
        </row>
      </sheetData>
      <sheetData sheetId="7" refreshError="1"/>
      <sheetData sheetId="8" refreshError="1"/>
      <sheetData sheetId="9">
        <row r="11">
          <cell r="D11">
            <v>38788.1</v>
          </cell>
        </row>
        <row r="15">
          <cell r="D15">
            <v>17583.7</v>
          </cell>
        </row>
        <row r="18">
          <cell r="D18">
            <v>887.5</v>
          </cell>
        </row>
        <row r="28">
          <cell r="D28">
            <v>32.1</v>
          </cell>
        </row>
        <row r="33">
          <cell r="D33">
            <v>24448.3</v>
          </cell>
        </row>
        <row r="34">
          <cell r="D34">
            <v>184.3</v>
          </cell>
        </row>
        <row r="35">
          <cell r="D35">
            <v>1.6</v>
          </cell>
        </row>
        <row r="36">
          <cell r="D36">
            <v>1.4</v>
          </cell>
        </row>
        <row r="37">
          <cell r="D37">
            <v>4653.7</v>
          </cell>
        </row>
        <row r="38">
          <cell r="D38">
            <v>92.2</v>
          </cell>
        </row>
        <row r="39">
          <cell r="D39">
            <v>26987.599999999999</v>
          </cell>
        </row>
        <row r="40">
          <cell r="D40">
            <v>1068.2</v>
          </cell>
        </row>
        <row r="41">
          <cell r="D41">
            <v>689.8</v>
          </cell>
        </row>
        <row r="42">
          <cell r="D42">
            <v>416</v>
          </cell>
        </row>
        <row r="43">
          <cell r="D43">
            <v>1976.2</v>
          </cell>
        </row>
        <row r="44">
          <cell r="D44">
            <v>15601.9</v>
          </cell>
        </row>
        <row r="45">
          <cell r="D45">
            <v>162.69999999999999</v>
          </cell>
        </row>
        <row r="46">
          <cell r="D46">
            <v>775</v>
          </cell>
        </row>
        <row r="47">
          <cell r="D47">
            <v>2051.6</v>
          </cell>
        </row>
        <row r="48">
          <cell r="D48">
            <v>998.1</v>
          </cell>
        </row>
        <row r="49">
          <cell r="D49">
            <v>1253.5999999999999</v>
          </cell>
        </row>
        <row r="55">
          <cell r="D55">
            <v>1375.5</v>
          </cell>
        </row>
        <row r="56">
          <cell r="D56">
            <v>6344.8</v>
          </cell>
        </row>
        <row r="57">
          <cell r="D57">
            <v>2845.3</v>
          </cell>
        </row>
        <row r="58">
          <cell r="D58">
            <v>285.7</v>
          </cell>
        </row>
        <row r="59">
          <cell r="D59">
            <v>416.1</v>
          </cell>
        </row>
        <row r="60">
          <cell r="D60">
            <v>873.5</v>
          </cell>
        </row>
        <row r="61">
          <cell r="D61">
            <v>228.3</v>
          </cell>
        </row>
        <row r="62">
          <cell r="D62">
            <v>197.3</v>
          </cell>
        </row>
        <row r="63">
          <cell r="D63">
            <v>553.20000000000005</v>
          </cell>
        </row>
        <row r="64">
          <cell r="D64">
            <v>780.6</v>
          </cell>
        </row>
        <row r="66">
          <cell r="D66">
            <v>979.8</v>
          </cell>
        </row>
        <row r="67">
          <cell r="D67">
            <v>11724.1</v>
          </cell>
        </row>
        <row r="68">
          <cell r="D68">
            <v>3717.7</v>
          </cell>
        </row>
        <row r="69">
          <cell r="D69">
            <v>69.3</v>
          </cell>
        </row>
        <row r="70">
          <cell r="D70">
            <v>96.4</v>
          </cell>
        </row>
        <row r="71">
          <cell r="D71">
            <v>38.299999999999997</v>
          </cell>
        </row>
        <row r="72">
          <cell r="D72">
            <v>32.700000000000003</v>
          </cell>
        </row>
        <row r="73">
          <cell r="D73">
            <v>74</v>
          </cell>
        </row>
        <row r="74">
          <cell r="D74">
            <v>157.69999999999999</v>
          </cell>
        </row>
        <row r="76">
          <cell r="D76">
            <v>2596.1</v>
          </cell>
        </row>
        <row r="80">
          <cell r="D80">
            <v>4.2</v>
          </cell>
        </row>
        <row r="81">
          <cell r="D81">
            <v>2.8</v>
          </cell>
        </row>
        <row r="82">
          <cell r="D82">
            <v>10.1</v>
          </cell>
        </row>
        <row r="83">
          <cell r="D83">
            <v>1.9</v>
          </cell>
        </row>
        <row r="84">
          <cell r="D84">
            <v>0.5</v>
          </cell>
        </row>
        <row r="85">
          <cell r="D85">
            <v>255.1</v>
          </cell>
        </row>
        <row r="86">
          <cell r="D86">
            <v>22</v>
          </cell>
        </row>
        <row r="87">
          <cell r="D87">
            <v>205.7</v>
          </cell>
        </row>
        <row r="88">
          <cell r="D88">
            <v>88.9</v>
          </cell>
        </row>
        <row r="89">
          <cell r="D89">
            <v>2.4</v>
          </cell>
        </row>
        <row r="90">
          <cell r="D90">
            <v>1824.2</v>
          </cell>
        </row>
        <row r="91">
          <cell r="D91">
            <v>2271.6</v>
          </cell>
        </row>
        <row r="93">
          <cell r="D93">
            <v>0.1</v>
          </cell>
        </row>
        <row r="94">
          <cell r="D94">
            <v>60.7</v>
          </cell>
        </row>
        <row r="95">
          <cell r="D95">
            <v>14.9</v>
          </cell>
        </row>
        <row r="96">
          <cell r="D96">
            <v>0</v>
          </cell>
        </row>
        <row r="97">
          <cell r="D97">
            <v>0</v>
          </cell>
        </row>
        <row r="98">
          <cell r="D98">
            <v>18.5</v>
          </cell>
        </row>
        <row r="99">
          <cell r="D99">
            <v>8.6</v>
          </cell>
        </row>
        <row r="100">
          <cell r="D100">
            <v>1.3</v>
          </cell>
        </row>
        <row r="101">
          <cell r="D101">
            <v>0.9</v>
          </cell>
        </row>
        <row r="102">
          <cell r="D102">
            <v>768.4</v>
          </cell>
        </row>
        <row r="108">
          <cell r="D108">
            <v>1851.9</v>
          </cell>
        </row>
        <row r="115">
          <cell r="D115">
            <v>499.4</v>
          </cell>
        </row>
        <row r="116">
          <cell r="D116">
            <v>233.9</v>
          </cell>
        </row>
        <row r="117">
          <cell r="D117">
            <v>16.399999999999999</v>
          </cell>
        </row>
        <row r="118">
          <cell r="D118">
            <v>0.7</v>
          </cell>
        </row>
        <row r="119">
          <cell r="D119">
            <v>184.5</v>
          </cell>
        </row>
        <row r="120">
          <cell r="D120">
            <v>1560.9</v>
          </cell>
        </row>
        <row r="121">
          <cell r="D121">
            <v>358.7</v>
          </cell>
        </row>
        <row r="122">
          <cell r="D122">
            <v>342.3</v>
          </cell>
        </row>
        <row r="123">
          <cell r="D123">
            <v>5.4</v>
          </cell>
        </row>
        <row r="124">
          <cell r="D124">
            <v>241.6</v>
          </cell>
        </row>
        <row r="127">
          <cell r="D127">
            <v>3296</v>
          </cell>
        </row>
        <row r="128">
          <cell r="D128">
            <v>2984.5</v>
          </cell>
        </row>
        <row r="130">
          <cell r="D130">
            <v>3.2</v>
          </cell>
        </row>
        <row r="131">
          <cell r="D131">
            <v>7</v>
          </cell>
        </row>
        <row r="132">
          <cell r="D132">
            <v>40.6</v>
          </cell>
        </row>
        <row r="133">
          <cell r="D133">
            <v>5.3</v>
          </cell>
        </row>
        <row r="134">
          <cell r="D134">
            <v>1.7</v>
          </cell>
        </row>
        <row r="135">
          <cell r="D135">
            <v>476.3</v>
          </cell>
        </row>
        <row r="136">
          <cell r="D136">
            <v>6.5</v>
          </cell>
        </row>
        <row r="137">
          <cell r="D137">
            <v>96.6</v>
          </cell>
        </row>
        <row r="138">
          <cell r="D138">
            <v>174</v>
          </cell>
        </row>
        <row r="139">
          <cell r="D139">
            <v>787.5</v>
          </cell>
        </row>
        <row r="140">
          <cell r="D140">
            <v>2636.1</v>
          </cell>
        </row>
        <row r="141">
          <cell r="D141">
            <v>93.4</v>
          </cell>
        </row>
        <row r="142">
          <cell r="D142">
            <v>37.799999999999997</v>
          </cell>
        </row>
        <row r="143">
          <cell r="D143">
            <v>903.8</v>
          </cell>
        </row>
        <row r="145">
          <cell r="D145">
            <v>159.69999999999999</v>
          </cell>
        </row>
        <row r="146">
          <cell r="D146">
            <v>4634.8999999999996</v>
          </cell>
        </row>
        <row r="147">
          <cell r="D147">
            <v>457.8</v>
          </cell>
        </row>
        <row r="148">
          <cell r="D148">
            <v>23.9</v>
          </cell>
        </row>
        <row r="149">
          <cell r="D149">
            <v>11.6</v>
          </cell>
        </row>
        <row r="150">
          <cell r="D150">
            <v>30.9</v>
          </cell>
        </row>
        <row r="151">
          <cell r="D151">
            <v>12.2</v>
          </cell>
        </row>
        <row r="152">
          <cell r="D152">
            <v>100.9</v>
          </cell>
        </row>
        <row r="153">
          <cell r="D153">
            <v>140.1</v>
          </cell>
        </row>
        <row r="155">
          <cell r="D155">
            <v>29</v>
          </cell>
        </row>
        <row r="156">
          <cell r="D156">
            <v>32.4</v>
          </cell>
        </row>
        <row r="157">
          <cell r="D157">
            <v>15.8</v>
          </cell>
        </row>
        <row r="158">
          <cell r="D158">
            <v>2.2999999999999998</v>
          </cell>
        </row>
        <row r="159">
          <cell r="D159">
            <v>17.399999999999999</v>
          </cell>
        </row>
        <row r="160">
          <cell r="D160">
            <v>64.599999999999994</v>
          </cell>
        </row>
        <row r="161">
          <cell r="D161">
            <v>500</v>
          </cell>
        </row>
        <row r="162">
          <cell r="D162">
            <v>5025.6000000000004</v>
          </cell>
        </row>
        <row r="163">
          <cell r="D163">
            <v>186.7</v>
          </cell>
        </row>
        <row r="164">
          <cell r="D164">
            <v>8.6</v>
          </cell>
        </row>
        <row r="184">
          <cell r="D184">
            <v>40774.6</v>
          </cell>
        </row>
        <row r="192">
          <cell r="D192">
            <v>14812.2</v>
          </cell>
        </row>
        <row r="193">
          <cell r="D193">
            <v>12293.1</v>
          </cell>
        </row>
        <row r="194">
          <cell r="D194">
            <v>848.6</v>
          </cell>
        </row>
        <row r="195">
          <cell r="D195">
            <v>1554.2</v>
          </cell>
        </row>
        <row r="196">
          <cell r="D196">
            <v>2077.5</v>
          </cell>
        </row>
        <row r="197">
          <cell r="D197">
            <v>8.4</v>
          </cell>
        </row>
        <row r="198">
          <cell r="D198">
            <v>607.29999999999995</v>
          </cell>
        </row>
        <row r="200">
          <cell r="D200">
            <v>132</v>
          </cell>
        </row>
        <row r="201">
          <cell r="D201">
            <v>287</v>
          </cell>
        </row>
        <row r="202">
          <cell r="D202">
            <v>2333.8000000000002</v>
          </cell>
        </row>
        <row r="203">
          <cell r="D203">
            <v>287.10000000000002</v>
          </cell>
        </row>
        <row r="204">
          <cell r="D204">
            <v>271.7</v>
          </cell>
        </row>
        <row r="205">
          <cell r="D205">
            <v>2511.1</v>
          </cell>
        </row>
        <row r="206">
          <cell r="D206">
            <v>190.5</v>
          </cell>
        </row>
        <row r="207">
          <cell r="D207">
            <v>507</v>
          </cell>
        </row>
        <row r="208">
          <cell r="D208">
            <v>978.6</v>
          </cell>
        </row>
        <row r="209">
          <cell r="D209">
            <v>780.6</v>
          </cell>
        </row>
        <row r="210">
          <cell r="D210">
            <v>358.7</v>
          </cell>
        </row>
        <row r="211">
          <cell r="D211">
            <v>342.3</v>
          </cell>
        </row>
        <row r="212">
          <cell r="D212">
            <v>5.4</v>
          </cell>
        </row>
        <row r="214">
          <cell r="D214">
            <v>6298.1</v>
          </cell>
        </row>
        <row r="215">
          <cell r="D215">
            <v>53.2</v>
          </cell>
        </row>
        <row r="216">
          <cell r="D216">
            <v>104.3</v>
          </cell>
        </row>
        <row r="219">
          <cell r="D219">
            <v>75.400000000000006</v>
          </cell>
        </row>
        <row r="221">
          <cell r="D221">
            <v>50.2</v>
          </cell>
        </row>
        <row r="222">
          <cell r="D222">
            <v>429.7</v>
          </cell>
        </row>
        <row r="223">
          <cell r="D223">
            <v>1538.1</v>
          </cell>
        </row>
        <row r="224">
          <cell r="D224">
            <v>1398.3</v>
          </cell>
        </row>
        <row r="225">
          <cell r="D225">
            <v>109.1</v>
          </cell>
        </row>
        <row r="226">
          <cell r="D226">
            <v>3763.8</v>
          </cell>
        </row>
        <row r="227">
          <cell r="D227">
            <v>341.8</v>
          </cell>
        </row>
        <row r="228">
          <cell r="D228">
            <v>1348.1</v>
          </cell>
        </row>
        <row r="229">
          <cell r="D229">
            <v>9810.1</v>
          </cell>
        </row>
        <row r="231">
          <cell r="D231">
            <v>0.2</v>
          </cell>
        </row>
        <row r="232">
          <cell r="D232">
            <v>3.6</v>
          </cell>
        </row>
        <row r="233">
          <cell r="D233">
            <v>61.7</v>
          </cell>
        </row>
        <row r="234">
          <cell r="D234">
            <v>8.1</v>
          </cell>
        </row>
        <row r="235">
          <cell r="D235">
            <v>0.9</v>
          </cell>
        </row>
        <row r="236">
          <cell r="D236">
            <v>46</v>
          </cell>
        </row>
        <row r="237">
          <cell r="D237">
            <v>0.4</v>
          </cell>
        </row>
        <row r="238">
          <cell r="D238">
            <v>5.6</v>
          </cell>
        </row>
        <row r="239">
          <cell r="D239">
            <v>5.7</v>
          </cell>
        </row>
        <row r="240">
          <cell r="D240">
            <v>6064.8</v>
          </cell>
        </row>
        <row r="241">
          <cell r="D241">
            <v>12996.5</v>
          </cell>
        </row>
        <row r="242">
          <cell r="D242">
            <v>247.9</v>
          </cell>
        </row>
        <row r="243">
          <cell r="D243">
            <v>2794.4</v>
          </cell>
        </row>
        <row r="244">
          <cell r="D244">
            <v>3329.6</v>
          </cell>
        </row>
        <row r="246">
          <cell r="D246">
            <v>51.7</v>
          </cell>
        </row>
        <row r="247">
          <cell r="D247">
            <v>71.2</v>
          </cell>
        </row>
        <row r="248">
          <cell r="D248">
            <v>2525</v>
          </cell>
        </row>
        <row r="249">
          <cell r="D249">
            <v>43.5</v>
          </cell>
        </row>
        <row r="250">
          <cell r="D250">
            <v>46.9</v>
          </cell>
        </row>
        <row r="253">
          <cell r="D253">
            <v>1271.2</v>
          </cell>
        </row>
        <row r="254">
          <cell r="D254">
            <v>1094.9000000000001</v>
          </cell>
        </row>
        <row r="256">
          <cell r="D256">
            <v>9.8000000000000007</v>
          </cell>
        </row>
        <row r="257">
          <cell r="D257">
            <v>20.3</v>
          </cell>
        </row>
        <row r="258">
          <cell r="D258">
            <v>64.5</v>
          </cell>
        </row>
        <row r="259">
          <cell r="D259">
            <v>2</v>
          </cell>
        </row>
        <row r="260">
          <cell r="D260">
            <v>6.2</v>
          </cell>
        </row>
        <row r="261">
          <cell r="D261">
            <v>88.1</v>
          </cell>
        </row>
        <row r="262">
          <cell r="D262">
            <v>237.8</v>
          </cell>
        </row>
        <row r="263">
          <cell r="D263">
            <v>2245.1999999999998</v>
          </cell>
        </row>
        <row r="264">
          <cell r="D264">
            <v>94.6</v>
          </cell>
        </row>
        <row r="265">
          <cell r="D265">
            <v>2.4</v>
          </cell>
        </row>
        <row r="266">
          <cell r="D266">
            <v>3534.2</v>
          </cell>
        </row>
        <row r="267">
          <cell r="D267">
            <v>125.1</v>
          </cell>
        </row>
        <row r="272">
          <cell r="D272">
            <v>29944.400000000001</v>
          </cell>
        </row>
        <row r="276">
          <cell r="D276">
            <v>818.2</v>
          </cell>
        </row>
        <row r="280">
          <cell r="D280">
            <v>3296</v>
          </cell>
        </row>
        <row r="281">
          <cell r="D281">
            <v>52.9</v>
          </cell>
        </row>
        <row r="283">
          <cell r="D283">
            <v>241.6</v>
          </cell>
        </row>
        <row r="284">
          <cell r="D284">
            <v>3170.8</v>
          </cell>
        </row>
        <row r="286">
          <cell r="D286">
            <v>0.2</v>
          </cell>
        </row>
        <row r="287">
          <cell r="D287">
            <v>12.3</v>
          </cell>
        </row>
        <row r="288">
          <cell r="D288">
            <v>27.6</v>
          </cell>
        </row>
        <row r="289">
          <cell r="D289">
            <v>4.5999999999999996</v>
          </cell>
        </row>
        <row r="290">
          <cell r="D290">
            <v>3.1</v>
          </cell>
        </row>
        <row r="291">
          <cell r="D291">
            <v>547.5</v>
          </cell>
        </row>
        <row r="292">
          <cell r="D292">
            <v>21.4</v>
          </cell>
        </row>
        <row r="293">
          <cell r="D293">
            <v>84</v>
          </cell>
        </row>
        <row r="294">
          <cell r="D294">
            <v>105.8</v>
          </cell>
        </row>
        <row r="295">
          <cell r="D295">
            <v>1530.8</v>
          </cell>
        </row>
        <row r="296">
          <cell r="D296">
            <v>1876.7</v>
          </cell>
        </row>
        <row r="297">
          <cell r="D297">
            <v>2098.1999999999998</v>
          </cell>
        </row>
        <row r="298">
          <cell r="D298">
            <v>12758.2</v>
          </cell>
        </row>
        <row r="312">
          <cell r="D312">
            <v>15.1</v>
          </cell>
        </row>
        <row r="313">
          <cell r="D313">
            <v>106.2</v>
          </cell>
        </row>
        <row r="314">
          <cell r="D314">
            <v>27.4</v>
          </cell>
        </row>
        <row r="315">
          <cell r="D315">
            <v>1.7</v>
          </cell>
        </row>
        <row r="316">
          <cell r="D316">
            <v>18.3</v>
          </cell>
        </row>
        <row r="317">
          <cell r="D317">
            <v>113.9</v>
          </cell>
        </row>
        <row r="318">
          <cell r="D318">
            <v>701.2</v>
          </cell>
        </row>
        <row r="319">
          <cell r="D319">
            <v>5636.4</v>
          </cell>
        </row>
        <row r="320">
          <cell r="D320">
            <v>66.5</v>
          </cell>
        </row>
        <row r="321">
          <cell r="D321">
            <v>10.5</v>
          </cell>
        </row>
        <row r="323">
          <cell r="D323">
            <v>8.6</v>
          </cell>
        </row>
        <row r="324">
          <cell r="D324">
            <v>186.4</v>
          </cell>
        </row>
        <row r="325">
          <cell r="D325">
            <v>181.5</v>
          </cell>
        </row>
        <row r="326">
          <cell r="D326">
            <v>128.4</v>
          </cell>
        </row>
        <row r="327">
          <cell r="D327">
            <v>12.2</v>
          </cell>
        </row>
        <row r="328">
          <cell r="D328">
            <v>376.4</v>
          </cell>
        </row>
        <row r="329">
          <cell r="D329">
            <v>52.5</v>
          </cell>
        </row>
        <row r="330">
          <cell r="D330">
            <v>274.39999999999998</v>
          </cell>
        </row>
        <row r="331">
          <cell r="D331">
            <v>533.5</v>
          </cell>
        </row>
        <row r="332">
          <cell r="D332">
            <v>10.3</v>
          </cell>
        </row>
        <row r="333">
          <cell r="D333">
            <v>62.2</v>
          </cell>
        </row>
        <row r="334">
          <cell r="D334">
            <v>51.9</v>
          </cell>
        </row>
        <row r="335">
          <cell r="D335">
            <v>0</v>
          </cell>
        </row>
        <row r="337">
          <cell r="F337">
            <v>50.8</v>
          </cell>
        </row>
        <row r="338">
          <cell r="F338">
            <v>-50.8</v>
          </cell>
        </row>
        <row r="339">
          <cell r="F339">
            <v>122.6</v>
          </cell>
        </row>
        <row r="340">
          <cell r="F340">
            <v>-122.6</v>
          </cell>
        </row>
        <row r="341">
          <cell r="F341">
            <v>1799.3</v>
          </cell>
        </row>
        <row r="342">
          <cell r="F342">
            <v>-1799.3</v>
          </cell>
        </row>
      </sheetData>
      <sheetData sheetId="10">
        <row r="21">
          <cell r="F21">
            <v>402423.70000000007</v>
          </cell>
        </row>
        <row r="39">
          <cell r="F39">
            <v>14047.3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3"/>
      <sheetName val="Tab. 3.1"/>
      <sheetName val="Tab. 3.2"/>
      <sheetName val="Tab 3.3"/>
      <sheetName val="Tab. 3.4"/>
      <sheetName val="Tab. 4.1 BW-HE"/>
      <sheetName val="Tab. 4.2 BW-HE"/>
      <sheetName val="Tab. 4.1 MV-RP"/>
      <sheetName val="Tab. 4.2 MV-RP"/>
      <sheetName val="Tab 4.1 SL-SH"/>
      <sheetName val="Tab 4.2 SL-SH"/>
      <sheetName val="Tab. 4.1 TH-HH"/>
      <sheetName val="Tab. 4.2 TH-HH"/>
      <sheetName val="GF_Erhebungsbogen"/>
    </sheetNames>
    <sheetDataSet>
      <sheetData sheetId="0"/>
      <sheetData sheetId="1"/>
      <sheetData sheetId="2"/>
      <sheetData sheetId="3"/>
      <sheetData sheetId="4"/>
      <sheetData sheetId="5"/>
      <sheetData sheetId="6"/>
      <sheetData sheetId="7"/>
      <sheetData sheetId="8"/>
      <sheetData sheetId="9">
        <row r="107">
          <cell r="G107">
            <v>2929.9</v>
          </cell>
          <cell r="O107">
            <v>12453.2</v>
          </cell>
          <cell r="W107">
            <v>7060.6</v>
          </cell>
          <cell r="AE107">
            <v>7258.4</v>
          </cell>
        </row>
        <row r="108">
          <cell r="G108">
            <v>1152</v>
          </cell>
          <cell r="O108">
            <v>820.5</v>
          </cell>
          <cell r="W108">
            <v>3439.1</v>
          </cell>
          <cell r="AE108">
            <v>2248.5</v>
          </cell>
        </row>
        <row r="109">
          <cell r="G109">
            <v>1152</v>
          </cell>
          <cell r="O109">
            <v>705.3</v>
          </cell>
          <cell r="W109">
            <v>3439.1</v>
          </cell>
          <cell r="AE109">
            <v>2242</v>
          </cell>
        </row>
        <row r="114">
          <cell r="G114">
            <v>0</v>
          </cell>
          <cell r="O114">
            <v>115.2</v>
          </cell>
          <cell r="W114">
            <v>0</v>
          </cell>
          <cell r="AE114">
            <v>6.5</v>
          </cell>
        </row>
        <row r="115">
          <cell r="G115">
            <v>0</v>
          </cell>
          <cell r="O115">
            <v>0</v>
          </cell>
          <cell r="W115">
            <v>0</v>
          </cell>
          <cell r="AE115">
            <v>0</v>
          </cell>
        </row>
        <row r="119">
          <cell r="G119">
            <v>0.1</v>
          </cell>
          <cell r="O119">
            <v>1.5</v>
          </cell>
          <cell r="W119">
            <v>4.9000000000000004</v>
          </cell>
          <cell r="AE119">
            <v>23.9</v>
          </cell>
        </row>
      </sheetData>
      <sheetData sheetId="10">
        <row r="92">
          <cell r="G92">
            <v>2650.1</v>
          </cell>
          <cell r="O92">
            <v>13494.9</v>
          </cell>
          <cell r="W92">
            <v>7280.7</v>
          </cell>
          <cell r="AE92">
            <v>7178.7</v>
          </cell>
        </row>
        <row r="93">
          <cell r="G93">
            <v>1231.7</v>
          </cell>
          <cell r="O93">
            <v>169.5</v>
          </cell>
          <cell r="W93">
            <v>4230.6000000000004</v>
          </cell>
          <cell r="AE93">
            <v>1576.1</v>
          </cell>
        </row>
        <row r="94">
          <cell r="G94">
            <v>1231.7</v>
          </cell>
          <cell r="O94">
            <v>0</v>
          </cell>
          <cell r="W94">
            <v>4229.2</v>
          </cell>
          <cell r="AE94">
            <v>1561</v>
          </cell>
        </row>
        <row r="97">
          <cell r="G97">
            <v>0</v>
          </cell>
          <cell r="O97">
            <v>169.5</v>
          </cell>
          <cell r="W97">
            <v>1.4</v>
          </cell>
          <cell r="AE97">
            <v>15.1</v>
          </cell>
        </row>
        <row r="98">
          <cell r="G98">
            <v>0</v>
          </cell>
          <cell r="O98">
            <v>0</v>
          </cell>
          <cell r="W98">
            <v>0</v>
          </cell>
          <cell r="AE98">
            <v>0</v>
          </cell>
        </row>
        <row r="99">
          <cell r="G99">
            <v>0</v>
          </cell>
          <cell r="O99">
            <v>0</v>
          </cell>
          <cell r="W99">
            <v>0</v>
          </cell>
          <cell r="AE99">
            <v>0</v>
          </cell>
        </row>
        <row r="103">
          <cell r="G103">
            <v>0</v>
          </cell>
          <cell r="O103">
            <v>10.9</v>
          </cell>
          <cell r="W103">
            <v>4.5999999999999996</v>
          </cell>
          <cell r="AE103">
            <v>22.1</v>
          </cell>
        </row>
      </sheetData>
      <sheetData sheetId="11">
        <row r="107">
          <cell r="G107">
            <v>6323.8</v>
          </cell>
          <cell r="O107">
            <v>17126.2</v>
          </cell>
          <cell r="W107">
            <v>3692.8</v>
          </cell>
          <cell r="AE107">
            <v>8870.2000000000007</v>
          </cell>
        </row>
        <row r="108">
          <cell r="G108">
            <v>1148</v>
          </cell>
          <cell r="O108">
            <v>7944.7</v>
          </cell>
          <cell r="W108">
            <v>4386.1000000000004</v>
          </cell>
          <cell r="AE108">
            <v>2809</v>
          </cell>
        </row>
        <row r="109">
          <cell r="G109">
            <v>1048</v>
          </cell>
          <cell r="O109">
            <v>7862.9</v>
          </cell>
          <cell r="W109">
            <v>4379.6000000000004</v>
          </cell>
          <cell r="AE109">
            <v>2802.6</v>
          </cell>
        </row>
        <row r="114">
          <cell r="G114">
            <v>100</v>
          </cell>
          <cell r="O114">
            <v>15.4</v>
          </cell>
          <cell r="W114">
            <v>6.5</v>
          </cell>
          <cell r="AE114">
            <v>6.4</v>
          </cell>
        </row>
        <row r="115">
          <cell r="G115">
            <v>0</v>
          </cell>
          <cell r="O115">
            <v>66.400000000000006</v>
          </cell>
          <cell r="W115">
            <v>0</v>
          </cell>
          <cell r="AE115">
            <v>0</v>
          </cell>
        </row>
        <row r="119">
          <cell r="G119">
            <v>0</v>
          </cell>
          <cell r="O119">
            <v>452.2</v>
          </cell>
          <cell r="W119">
            <v>1518.7</v>
          </cell>
          <cell r="AE119">
            <v>0.2</v>
          </cell>
        </row>
      </sheetData>
      <sheetData sheetId="12">
        <row r="92">
          <cell r="G92">
            <v>6770.8</v>
          </cell>
          <cell r="O92">
            <v>17545.400000000001</v>
          </cell>
          <cell r="W92">
            <v>3505.9</v>
          </cell>
          <cell r="AE92">
            <v>9173</v>
          </cell>
        </row>
        <row r="93">
          <cell r="G93">
            <v>939.7</v>
          </cell>
          <cell r="O93">
            <v>5955.6</v>
          </cell>
          <cell r="W93">
            <v>4148</v>
          </cell>
          <cell r="AE93">
            <v>1007.8</v>
          </cell>
        </row>
        <row r="94">
          <cell r="G94">
            <v>781.6</v>
          </cell>
          <cell r="O94">
            <v>5829.9</v>
          </cell>
          <cell r="W94">
            <v>4095.9</v>
          </cell>
          <cell r="AE94">
            <v>1007.8</v>
          </cell>
        </row>
        <row r="97">
          <cell r="G97">
            <v>1.5</v>
          </cell>
          <cell r="O97">
            <v>55.6</v>
          </cell>
          <cell r="W97">
            <v>52.1</v>
          </cell>
          <cell r="AE97">
            <v>0</v>
          </cell>
        </row>
        <row r="98">
          <cell r="G98">
            <v>156.6</v>
          </cell>
          <cell r="O98">
            <v>70.099999999999994</v>
          </cell>
          <cell r="W98">
            <v>0</v>
          </cell>
          <cell r="AE98">
            <v>0</v>
          </cell>
        </row>
        <row r="99">
          <cell r="G99">
            <v>0</v>
          </cell>
          <cell r="O99">
            <v>0</v>
          </cell>
          <cell r="W99">
            <v>0</v>
          </cell>
          <cell r="AE99">
            <v>0</v>
          </cell>
        </row>
        <row r="103">
          <cell r="G103">
            <v>0</v>
          </cell>
          <cell r="O103">
            <v>454.2</v>
          </cell>
          <cell r="W103">
            <v>1517.8</v>
          </cell>
          <cell r="AE103">
            <v>8.9</v>
          </cell>
        </row>
      </sheetData>
      <sheetData sheetId="13">
        <row r="64">
          <cell r="AF64">
            <v>0</v>
          </cell>
          <cell r="AI64">
            <v>1.8</v>
          </cell>
          <cell r="AL64">
            <v>1</v>
          </cell>
          <cell r="AO64">
            <v>22.4</v>
          </cell>
          <cell r="AR64">
            <v>33.1</v>
          </cell>
        </row>
        <row r="89">
          <cell r="AF89">
            <v>0</v>
          </cell>
          <cell r="AI89">
            <v>0</v>
          </cell>
          <cell r="AL89">
            <v>0</v>
          </cell>
          <cell r="AO89">
            <v>0.1</v>
          </cell>
          <cell r="AR89">
            <v>0</v>
          </cell>
        </row>
        <row r="121">
          <cell r="AF121">
            <v>0</v>
          </cell>
          <cell r="AI121">
            <v>0.1</v>
          </cell>
          <cell r="AL121">
            <v>0</v>
          </cell>
          <cell r="AO121">
            <v>11.6</v>
          </cell>
          <cell r="AR121">
            <v>11.6</v>
          </cell>
        </row>
        <row r="122">
          <cell r="AF122">
            <v>0</v>
          </cell>
          <cell r="AI122">
            <v>0</v>
          </cell>
          <cell r="AL122">
            <v>0</v>
          </cell>
          <cell r="AO122">
            <v>4.3</v>
          </cell>
          <cell r="AR122">
            <v>7.2</v>
          </cell>
        </row>
        <row r="123">
          <cell r="AF123">
            <v>0</v>
          </cell>
          <cell r="AI123">
            <v>0</v>
          </cell>
          <cell r="AL123">
            <v>0</v>
          </cell>
          <cell r="AO123">
            <v>1.3</v>
          </cell>
          <cell r="AR123">
            <v>0</v>
          </cell>
        </row>
        <row r="124">
          <cell r="AF124">
            <v>0</v>
          </cell>
          <cell r="AI124">
            <v>0</v>
          </cell>
          <cell r="AL124">
            <v>1.1000000000000001</v>
          </cell>
          <cell r="AO124">
            <v>7</v>
          </cell>
          <cell r="AR124">
            <v>9.4</v>
          </cell>
        </row>
        <row r="127">
          <cell r="AF127">
            <v>0</v>
          </cell>
          <cell r="AI127">
            <v>0.9</v>
          </cell>
          <cell r="AL127">
            <v>1.6</v>
          </cell>
          <cell r="AO127">
            <v>61</v>
          </cell>
          <cell r="AR127">
            <v>93.9</v>
          </cell>
        </row>
        <row r="128">
          <cell r="AF128">
            <v>0</v>
          </cell>
          <cell r="AI128">
            <v>0</v>
          </cell>
          <cell r="AL128">
            <v>2.7</v>
          </cell>
          <cell r="AO128">
            <v>30.5</v>
          </cell>
          <cell r="AR128">
            <v>39.1</v>
          </cell>
        </row>
        <row r="159">
          <cell r="AF159">
            <v>1.4</v>
          </cell>
          <cell r="AI159">
            <v>0</v>
          </cell>
          <cell r="AL159">
            <v>0</v>
          </cell>
          <cell r="AO159">
            <v>0.1</v>
          </cell>
          <cell r="AR159">
            <v>0</v>
          </cell>
        </row>
        <row r="160">
          <cell r="AF160">
            <v>0</v>
          </cell>
          <cell r="AI160">
            <v>6.4</v>
          </cell>
          <cell r="AL160">
            <v>0</v>
          </cell>
          <cell r="AO160">
            <v>1.4</v>
          </cell>
          <cell r="AR160">
            <v>0</v>
          </cell>
        </row>
        <row r="161">
          <cell r="AF161">
            <v>2.2000000000000002</v>
          </cell>
          <cell r="AI161">
            <v>1.2</v>
          </cell>
          <cell r="AL161">
            <v>1.8</v>
          </cell>
          <cell r="AO161">
            <v>12.5</v>
          </cell>
          <cell r="AR161">
            <v>0</v>
          </cell>
        </row>
        <row r="162">
          <cell r="AF162">
            <v>119</v>
          </cell>
          <cell r="AI162">
            <v>150.69999999999999</v>
          </cell>
          <cell r="AL162">
            <v>130.4</v>
          </cell>
          <cell r="AO162">
            <v>210.8</v>
          </cell>
          <cell r="AR162">
            <v>93.5</v>
          </cell>
        </row>
        <row r="163">
          <cell r="AF163">
            <v>0</v>
          </cell>
          <cell r="AI163">
            <v>0.9</v>
          </cell>
          <cell r="AL163">
            <v>0</v>
          </cell>
          <cell r="AO163">
            <v>2.6</v>
          </cell>
          <cell r="AR163">
            <v>0</v>
          </cell>
        </row>
        <row r="164">
          <cell r="AF164">
            <v>0</v>
          </cell>
          <cell r="AI164">
            <v>0</v>
          </cell>
          <cell r="AL164">
            <v>0</v>
          </cell>
          <cell r="AO164">
            <v>0.7</v>
          </cell>
          <cell r="AR164">
            <v>0</v>
          </cell>
        </row>
        <row r="209">
          <cell r="AF209">
            <v>0</v>
          </cell>
          <cell r="AI209">
            <v>1.8</v>
          </cell>
          <cell r="AL209">
            <v>1</v>
          </cell>
          <cell r="AO209">
            <v>22.4</v>
          </cell>
          <cell r="AR209">
            <v>33.1</v>
          </cell>
        </row>
        <row r="210">
          <cell r="AF210">
            <v>0</v>
          </cell>
          <cell r="AI210">
            <v>0.1</v>
          </cell>
          <cell r="AL210">
            <v>0</v>
          </cell>
          <cell r="AO210">
            <v>11.6</v>
          </cell>
          <cell r="AR210">
            <v>11.6</v>
          </cell>
        </row>
        <row r="211">
          <cell r="AF211">
            <v>0</v>
          </cell>
          <cell r="AI211">
            <v>0</v>
          </cell>
          <cell r="AL211">
            <v>0</v>
          </cell>
          <cell r="AO211">
            <v>4.3</v>
          </cell>
          <cell r="AR211">
            <v>7.2</v>
          </cell>
        </row>
        <row r="212">
          <cell r="AF212">
            <v>0</v>
          </cell>
          <cell r="AI212">
            <v>0</v>
          </cell>
          <cell r="AL212">
            <v>0</v>
          </cell>
          <cell r="AO212">
            <v>1.3</v>
          </cell>
          <cell r="AR212">
            <v>0</v>
          </cell>
        </row>
        <row r="265">
          <cell r="AF265">
            <v>0</v>
          </cell>
          <cell r="AI265">
            <v>0</v>
          </cell>
          <cell r="AL265">
            <v>0</v>
          </cell>
          <cell r="AO265">
            <v>0.1</v>
          </cell>
          <cell r="AR265">
            <v>0</v>
          </cell>
        </row>
        <row r="280">
          <cell r="AF280">
            <v>0</v>
          </cell>
          <cell r="AI280">
            <v>0.9</v>
          </cell>
          <cell r="AL280">
            <v>1.6</v>
          </cell>
          <cell r="AO280">
            <v>61</v>
          </cell>
          <cell r="AR280">
            <v>93.9</v>
          </cell>
        </row>
        <row r="281">
          <cell r="AF281">
            <v>0</v>
          </cell>
          <cell r="AI281">
            <v>0</v>
          </cell>
          <cell r="AL281">
            <v>0.9</v>
          </cell>
          <cell r="AO281">
            <v>52</v>
          </cell>
          <cell r="AR281">
            <v>0</v>
          </cell>
        </row>
        <row r="283">
          <cell r="AF283">
            <v>0</v>
          </cell>
          <cell r="AI283">
            <v>0</v>
          </cell>
          <cell r="AL283">
            <v>1.1000000000000001</v>
          </cell>
          <cell r="AO283">
            <v>7</v>
          </cell>
          <cell r="AR283">
            <v>9.4</v>
          </cell>
        </row>
        <row r="284">
          <cell r="AF284">
            <v>0</v>
          </cell>
          <cell r="AI284">
            <v>0.8</v>
          </cell>
          <cell r="AL284">
            <v>0.3</v>
          </cell>
          <cell r="AO284">
            <v>41.3</v>
          </cell>
          <cell r="AR284">
            <v>25.9</v>
          </cell>
        </row>
        <row r="316">
          <cell r="AF316">
            <v>1.2</v>
          </cell>
          <cell r="AI316">
            <v>0.1</v>
          </cell>
          <cell r="AL316">
            <v>0</v>
          </cell>
          <cell r="AO316">
            <v>0.4</v>
          </cell>
          <cell r="AR316">
            <v>0</v>
          </cell>
        </row>
        <row r="317">
          <cell r="AF317">
            <v>0</v>
          </cell>
          <cell r="AI317">
            <v>1.8</v>
          </cell>
          <cell r="AL317">
            <v>0</v>
          </cell>
          <cell r="AO317">
            <v>2.5</v>
          </cell>
          <cell r="AR317">
            <v>1</v>
          </cell>
        </row>
        <row r="318">
          <cell r="AF318">
            <v>0.4</v>
          </cell>
          <cell r="AI318">
            <v>3.1</v>
          </cell>
          <cell r="AL318">
            <v>6.3</v>
          </cell>
          <cell r="AO318">
            <v>8.1</v>
          </cell>
          <cell r="AR318">
            <v>0</v>
          </cell>
        </row>
        <row r="319">
          <cell r="AF319">
            <v>93.2</v>
          </cell>
          <cell r="AI319">
            <v>327.8</v>
          </cell>
          <cell r="AL319">
            <v>243.9</v>
          </cell>
          <cell r="AO319">
            <v>165.2</v>
          </cell>
          <cell r="AR319">
            <v>201.9</v>
          </cell>
        </row>
        <row r="320">
          <cell r="AF320">
            <v>0</v>
          </cell>
          <cell r="AI320">
            <v>2.1</v>
          </cell>
          <cell r="AL320">
            <v>0</v>
          </cell>
          <cell r="AO320">
            <v>2.2000000000000002</v>
          </cell>
          <cell r="AR320">
            <v>0</v>
          </cell>
        </row>
        <row r="321">
          <cell r="AF321">
            <v>0</v>
          </cell>
          <cell r="AI321">
            <v>0</v>
          </cell>
          <cell r="AL321">
            <v>0</v>
          </cell>
          <cell r="AO321">
            <v>0.3</v>
          </cell>
          <cell r="AR321">
            <v>0</v>
          </cell>
        </row>
        <row r="334">
          <cell r="AF334">
            <v>0</v>
          </cell>
          <cell r="AI334">
            <v>0</v>
          </cell>
          <cell r="AL334">
            <v>0</v>
          </cell>
          <cell r="AO334">
            <v>0.4</v>
          </cell>
          <cell r="AR334">
            <v>1.8</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
      <sheetName val="Tab. 3.2"/>
      <sheetName val="Tab. 4.2 BW-HE"/>
      <sheetName val="Tab. 4.2 MV-RP"/>
      <sheetName val="Tab 4.2 SL-SH"/>
      <sheetName val="Tab. 4.2 TH-HH"/>
      <sheetName val="GF_Erhebungsbogen"/>
    </sheetNames>
    <sheetDataSet>
      <sheetData sheetId="0">
        <row r="180">
          <cell r="D180">
            <v>145369.20000000004</v>
          </cell>
          <cell r="O180">
            <v>1388.9</v>
          </cell>
          <cell r="P180">
            <v>7172.7999999999993</v>
          </cell>
          <cell r="Q180">
            <v>3486.8000000000006</v>
          </cell>
          <cell r="R180">
            <v>4914.5999999999995</v>
          </cell>
          <cell r="S180">
            <v>3485.5</v>
          </cell>
        </row>
      </sheetData>
      <sheetData sheetId="1"/>
      <sheetData sheetId="2"/>
      <sheetData sheetId="3"/>
      <sheetData sheetId="4"/>
      <sheetData sheetId="5"/>
      <sheetData sheetId="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1"/>
      <sheetName val="Tab. 3.1"/>
      <sheetName val="Tab. 3.2"/>
      <sheetName val="Tab 3.3"/>
      <sheetName val="Tab. 3.4"/>
      <sheetName val="Tab. 4.1 BW-HE"/>
      <sheetName val="Tab. 4.2 BW-HE"/>
      <sheetName val="Tab. 4.1 MV-RP"/>
      <sheetName val="Tab. 4.2 MV-RP"/>
      <sheetName val="Tab 4.1 SL-SH"/>
      <sheetName val="Tab 4.2 SL-SH"/>
      <sheetName val="Tab. 4.1 TH-HH"/>
      <sheetName val="Tab. 4.2 TH-HH"/>
      <sheetName val="GF_Erhebungsbogen"/>
    </sheetNames>
    <sheetDataSet>
      <sheetData sheetId="0">
        <row r="228">
          <cell r="D228">
            <v>147529.60000000003</v>
          </cell>
          <cell r="O228">
            <v>1679.8999999999999</v>
          </cell>
          <cell r="P228">
            <v>6971.0999999999995</v>
          </cell>
          <cell r="Q228">
            <v>3675.6000000000004</v>
          </cell>
          <cell r="R228">
            <v>5173.0999999999995</v>
          </cell>
          <cell r="S228">
            <v>3462.0999999999995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7"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6" Type="http://schemas.openxmlformats.org/officeDocument/2006/relationships/hyperlink" Target="http://www.bundesfinanzministerium.de/Web/DE/Themen/Oeffentliche_Finanzen/Foederale_Finanzbeziehungen/Laenderfinanzausgleich/laenderfinanzausgleich.html" TargetMode="External"/><Relationship Id="rId5" Type="http://schemas.openxmlformats.org/officeDocument/2006/relationships/hyperlink" Target="http://www.bundesfinanzministerium.de/Web/DE/Themen/Oeffentliche_Finanzen/Foederale_Finanzbeziehungen/Laenderfinanzausgleich/laenderfinanzausgleich.html" TargetMode="External"/><Relationship Id="rId4"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0.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1"/>
      <c r="B1" s="1156" t="s">
        <v>260</v>
      </c>
      <c r="C1" s="1365"/>
      <c r="D1" s="1365"/>
      <c r="E1" s="1365"/>
      <c r="F1" s="1365"/>
      <c r="G1" s="1365"/>
      <c r="H1" s="1365"/>
    </row>
    <row r="2" spans="1:9" ht="14.25" customHeight="1">
      <c r="A2" s="2"/>
      <c r="B2" s="2"/>
      <c r="C2" s="2"/>
      <c r="D2" s="2"/>
      <c r="E2" s="2"/>
      <c r="F2" s="2"/>
      <c r="G2" s="2"/>
      <c r="H2" s="2"/>
    </row>
    <row r="3" spans="1:9" ht="11.25" customHeight="1">
      <c r="A3" s="2"/>
      <c r="B3" s="2"/>
      <c r="C3" s="2"/>
      <c r="D3" s="2"/>
      <c r="E3" s="2"/>
      <c r="F3" s="2"/>
      <c r="G3" s="2"/>
      <c r="H3" s="1366" t="s">
        <v>645</v>
      </c>
      <c r="I3" s="3"/>
    </row>
    <row r="4" spans="1:9">
      <c r="A4" s="2"/>
      <c r="B4" s="2"/>
      <c r="C4" s="2"/>
      <c r="D4" s="2"/>
      <c r="E4" s="2"/>
      <c r="F4" s="2"/>
      <c r="G4" s="2"/>
      <c r="H4" s="1367"/>
    </row>
    <row r="5" spans="1:9">
      <c r="A5" s="2"/>
      <c r="B5" s="2"/>
      <c r="C5" s="2"/>
      <c r="D5" s="2"/>
      <c r="E5" s="2"/>
      <c r="F5" s="2"/>
      <c r="G5" s="2"/>
      <c r="H5" s="2"/>
    </row>
    <row r="6" spans="1:9">
      <c r="A6" s="2"/>
      <c r="B6" s="2"/>
      <c r="C6" s="2"/>
      <c r="D6" s="2"/>
      <c r="E6" s="2"/>
      <c r="F6" s="2"/>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261</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646</v>
      </c>
      <c r="C14" s="9"/>
      <c r="D14" s="9"/>
      <c r="E14" s="10"/>
      <c r="F14" s="5"/>
      <c r="G14" s="5"/>
      <c r="H14" s="5"/>
    </row>
    <row r="15" spans="1:9" s="7" customFormat="1" ht="27">
      <c r="A15" s="5"/>
      <c r="B15" s="8" t="s">
        <v>598</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54"/>
      <c r="C18" s="1154"/>
      <c r="D18" s="1154"/>
      <c r="E18" s="1154"/>
      <c r="F18" s="2"/>
      <c r="G18" s="2"/>
      <c r="H18" s="2"/>
    </row>
    <row r="19" spans="1:8">
      <c r="A19" s="2"/>
      <c r="B19" s="1154"/>
      <c r="C19" s="1154"/>
      <c r="D19" s="1154"/>
      <c r="E19" s="1154"/>
      <c r="F19" s="2"/>
      <c r="G19" s="2"/>
      <c r="H19" s="2"/>
    </row>
    <row r="20" spans="1:8">
      <c r="A20" s="2"/>
      <c r="B20" s="1157"/>
      <c r="C20" s="1158"/>
      <c r="D20" s="1158"/>
      <c r="E20" s="1158"/>
      <c r="F20" s="1155"/>
      <c r="G20" s="2"/>
      <c r="H20" s="2"/>
    </row>
    <row r="21" spans="1:8">
      <c r="A21" s="2"/>
      <c r="B21" s="1158"/>
      <c r="C21" s="1158"/>
      <c r="D21" s="1158"/>
      <c r="E21" s="1158"/>
      <c r="F21" s="1155"/>
      <c r="G21" s="2"/>
      <c r="H21" s="2"/>
    </row>
    <row r="22" spans="1:8">
      <c r="A22" s="2"/>
      <c r="B22" s="1158"/>
      <c r="C22" s="1158"/>
      <c r="D22" s="1158"/>
      <c r="E22" s="1158"/>
      <c r="F22" s="1155"/>
      <c r="G22" s="2"/>
      <c r="H22" s="2"/>
    </row>
    <row r="23" spans="1:8">
      <c r="A23" s="2"/>
      <c r="B23" s="1158"/>
      <c r="C23" s="1158"/>
      <c r="D23" s="1158"/>
      <c r="E23" s="1158"/>
      <c r="F23" s="1155"/>
      <c r="G23" s="2"/>
      <c r="H23" s="2"/>
    </row>
    <row r="24" spans="1:8">
      <c r="A24" s="2"/>
      <c r="B24" s="1158"/>
      <c r="C24" s="1158"/>
      <c r="D24" s="1158"/>
      <c r="E24" s="1158"/>
      <c r="F24" s="1155"/>
      <c r="G24" s="2"/>
      <c r="H24" s="2"/>
    </row>
    <row r="25" spans="1:8">
      <c r="A25" s="2"/>
      <c r="B25" s="1158"/>
      <c r="C25" s="1158"/>
      <c r="D25" s="1158"/>
      <c r="E25" s="1158"/>
      <c r="F25" s="1155"/>
      <c r="G25" s="2"/>
      <c r="H25" s="2"/>
    </row>
    <row r="26" spans="1:8">
      <c r="A26" s="2"/>
      <c r="B26" s="1158"/>
      <c r="C26" s="1158"/>
      <c r="D26" s="1158"/>
      <c r="E26" s="1158"/>
      <c r="F26" s="1155"/>
      <c r="G26" s="2"/>
      <c r="H26" s="2"/>
    </row>
    <row r="27" spans="1:8">
      <c r="A27" s="2"/>
      <c r="B27" s="1158"/>
      <c r="C27" s="1158"/>
      <c r="D27" s="1158"/>
      <c r="E27" s="1158"/>
      <c r="F27" s="1155"/>
      <c r="G27" s="2"/>
      <c r="H27" s="2"/>
    </row>
    <row r="28" spans="1:8">
      <c r="A28" s="2"/>
      <c r="B28" s="1158"/>
      <c r="C28" s="1158"/>
      <c r="D28" s="1158"/>
      <c r="E28" s="1158"/>
      <c r="F28" s="1155"/>
      <c r="G28" s="2"/>
      <c r="H28" s="2"/>
    </row>
    <row r="29" spans="1:8">
      <c r="A29" s="2"/>
      <c r="B29" s="1158"/>
      <c r="C29" s="1158"/>
      <c r="D29" s="1158"/>
      <c r="E29" s="1158"/>
      <c r="F29" s="1155"/>
      <c r="G29" s="2"/>
      <c r="H29" s="2"/>
    </row>
    <row r="30" spans="1:8">
      <c r="A30" s="2"/>
      <c r="B30" s="1158"/>
      <c r="C30" s="1158"/>
      <c r="D30" s="1158"/>
      <c r="E30" s="1158"/>
      <c r="F30" s="1155"/>
      <c r="G30" s="2"/>
      <c r="H30" s="2"/>
    </row>
    <row r="31" spans="1:8">
      <c r="A31" s="2"/>
      <c r="B31" s="1158"/>
      <c r="C31" s="1158"/>
      <c r="D31" s="1158"/>
      <c r="E31" s="1158"/>
      <c r="F31" s="1155"/>
      <c r="G31" s="2"/>
      <c r="H31" s="2"/>
    </row>
    <row r="32" spans="1:8">
      <c r="A32" s="2"/>
      <c r="B32" s="1158"/>
      <c r="C32" s="1158"/>
      <c r="D32" s="1158"/>
      <c r="E32" s="1158"/>
      <c r="F32" s="1155"/>
      <c r="G32" s="2"/>
      <c r="H32" s="2"/>
    </row>
    <row r="33" spans="1:8">
      <c r="A33" s="2"/>
      <c r="B33" s="1158"/>
      <c r="C33" s="1158"/>
      <c r="D33" s="1158"/>
      <c r="E33" s="1158"/>
      <c r="F33" s="1155"/>
      <c r="G33" s="2"/>
      <c r="H33" s="2"/>
    </row>
    <row r="34" spans="1:8">
      <c r="A34" s="2"/>
      <c r="B34" s="1158"/>
      <c r="C34" s="1158"/>
      <c r="D34" s="1158"/>
      <c r="E34" s="1158"/>
      <c r="F34" s="1155"/>
      <c r="G34" s="2"/>
      <c r="H34" s="2"/>
    </row>
    <row r="35" spans="1:8">
      <c r="A35" s="2"/>
      <c r="B35" s="1158"/>
      <c r="C35" s="1158"/>
      <c r="D35" s="1158"/>
      <c r="E35" s="1158"/>
      <c r="F35" s="1155"/>
      <c r="G35" s="2"/>
      <c r="H35" s="2"/>
    </row>
    <row r="36" spans="1:8">
      <c r="A36" s="2"/>
      <c r="B36" s="1158"/>
      <c r="C36" s="1158"/>
      <c r="D36" s="1158"/>
      <c r="E36" s="1158"/>
      <c r="F36" s="1155"/>
      <c r="G36" s="2"/>
      <c r="H36" s="2"/>
    </row>
    <row r="37" spans="1:8">
      <c r="A37" s="2"/>
      <c r="B37" s="1158"/>
      <c r="C37" s="1158"/>
      <c r="D37" s="1158"/>
      <c r="E37" s="1158"/>
      <c r="F37" s="1155"/>
      <c r="G37" s="2"/>
      <c r="H37" s="2"/>
    </row>
    <row r="38" spans="1:8">
      <c r="A38" s="2"/>
      <c r="B38" s="1158"/>
      <c r="C38" s="1158"/>
      <c r="D38" s="1158"/>
      <c r="E38" s="1158"/>
      <c r="F38" s="1155"/>
      <c r="G38" s="2"/>
      <c r="H38" s="2"/>
    </row>
    <row r="39" spans="1:8">
      <c r="A39" s="2"/>
      <c r="B39" s="1155"/>
      <c r="C39" s="1155"/>
      <c r="D39" s="1155"/>
      <c r="E39" s="1155"/>
      <c r="F39" s="1155"/>
      <c r="G39" s="2"/>
      <c r="H39" s="2"/>
    </row>
    <row r="40" spans="1:8">
      <c r="A40" s="2"/>
      <c r="B40" s="1155"/>
      <c r="C40" s="1155"/>
      <c r="D40" s="1155"/>
      <c r="E40" s="1155"/>
      <c r="F40" s="1155"/>
      <c r="G40" s="2"/>
      <c r="H40" s="2"/>
    </row>
    <row r="41" spans="1:8">
      <c r="A41" s="2"/>
      <c r="B41" s="2"/>
      <c r="C41" s="2"/>
      <c r="D41" s="2"/>
      <c r="E41" s="2"/>
      <c r="F41" s="2"/>
      <c r="G41" s="2"/>
      <c r="H41" s="2"/>
    </row>
    <row r="42" spans="1:8">
      <c r="A42" s="2"/>
      <c r="B42" s="2"/>
      <c r="C42" s="2"/>
      <c r="D42" s="2"/>
      <c r="E42" s="2"/>
      <c r="F42" s="2"/>
      <c r="G42" s="2"/>
      <c r="H42" s="2"/>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584" t="s">
        <v>647</v>
      </c>
      <c r="C48" s="13"/>
      <c r="D48" s="13"/>
      <c r="E48" s="13"/>
      <c r="F48" s="13"/>
      <c r="G48" s="13"/>
      <c r="H48" s="13"/>
    </row>
    <row r="49" spans="1:8">
      <c r="A49" s="2"/>
      <c r="B49" s="14"/>
      <c r="C49" s="14"/>
      <c r="D49" s="14"/>
      <c r="E49" s="14"/>
      <c r="F49" s="14"/>
      <c r="G49" s="14"/>
      <c r="H49" s="14"/>
    </row>
    <row r="50" spans="1:8">
      <c r="A50" s="2"/>
      <c r="B50" s="14"/>
      <c r="C50" s="14"/>
      <c r="D50" s="14"/>
      <c r="E50" s="14"/>
      <c r="F50" s="14"/>
      <c r="G50" s="14"/>
      <c r="H50" s="14"/>
    </row>
    <row r="51" spans="1:8">
      <c r="A51" s="2"/>
      <c r="B51" s="14"/>
      <c r="C51" s="14"/>
      <c r="D51" s="14"/>
      <c r="E51" s="14"/>
      <c r="F51" s="14"/>
      <c r="G51" s="14"/>
      <c r="H51" s="14"/>
    </row>
    <row r="52" spans="1:8" s="7" customFormat="1">
      <c r="A52" s="5"/>
      <c r="B52" s="15" t="s">
        <v>74</v>
      </c>
      <c r="C52" s="13"/>
      <c r="D52" s="13"/>
      <c r="E52" s="13"/>
      <c r="F52" s="13"/>
      <c r="G52" s="13"/>
      <c r="H52" s="13"/>
    </row>
    <row r="53" spans="1:8" s="7" customFormat="1">
      <c r="A53" s="5"/>
      <c r="B53" s="15" t="s">
        <v>648</v>
      </c>
      <c r="C53" s="13"/>
      <c r="D53" s="13"/>
      <c r="E53" s="13"/>
      <c r="F53" s="13"/>
      <c r="G53" s="13"/>
      <c r="H53" s="13"/>
    </row>
    <row r="54" spans="1:8" s="7" customFormat="1">
      <c r="A54" s="5"/>
      <c r="B54" s="15" t="s">
        <v>650</v>
      </c>
      <c r="C54" s="13"/>
      <c r="D54" s="13"/>
      <c r="E54" s="13"/>
      <c r="F54" s="13"/>
      <c r="G54" s="13"/>
      <c r="H54" s="13"/>
    </row>
    <row r="55" spans="1:8" ht="15" customHeight="1">
      <c r="A55" s="2"/>
      <c r="B55" s="14"/>
      <c r="C55" s="14"/>
      <c r="D55" s="14"/>
      <c r="E55" s="14"/>
      <c r="F55" s="14"/>
      <c r="G55" s="14"/>
      <c r="H55" s="14"/>
    </row>
    <row r="56" spans="1:8" s="7" customFormat="1">
      <c r="A56" s="5"/>
      <c r="B56" s="2" t="s">
        <v>183</v>
      </c>
      <c r="C56" s="13"/>
      <c r="D56" s="13"/>
      <c r="E56" s="13"/>
      <c r="F56" s="13"/>
      <c r="G56" s="13"/>
      <c r="H56" s="13"/>
    </row>
    <row r="57" spans="1:8" s="7" customFormat="1">
      <c r="A57" s="5"/>
      <c r="B57" s="1368" t="s">
        <v>262</v>
      </c>
      <c r="C57" s="13"/>
      <c r="D57" s="13"/>
      <c r="E57" s="13"/>
      <c r="F57" s="13"/>
      <c r="G57" s="13"/>
      <c r="H57" s="13"/>
    </row>
    <row r="58" spans="1:8" s="7" customFormat="1">
      <c r="A58" s="5"/>
      <c r="B58" s="2" t="s">
        <v>649</v>
      </c>
      <c r="C58" s="13"/>
      <c r="D58" s="13"/>
      <c r="E58" s="13"/>
      <c r="F58" s="13"/>
      <c r="G58" s="13"/>
      <c r="H58" s="13"/>
    </row>
    <row r="59" spans="1:8" ht="15" customHeight="1">
      <c r="A59" s="2"/>
      <c r="B59" s="14"/>
      <c r="C59" s="14"/>
      <c r="D59" s="14"/>
      <c r="E59" s="14"/>
      <c r="F59" s="14"/>
      <c r="G59" s="14"/>
      <c r="H59" s="14"/>
    </row>
    <row r="60" spans="1:8" ht="18">
      <c r="A60" s="2"/>
      <c r="B60" s="16" t="s">
        <v>601</v>
      </c>
      <c r="C60" s="14"/>
      <c r="D60" s="14"/>
      <c r="E60" s="14"/>
      <c r="F60" s="14"/>
      <c r="G60" s="14"/>
      <c r="H60" s="14"/>
    </row>
    <row r="61" spans="1:8">
      <c r="A61" s="2"/>
      <c r="B61" s="17" t="s">
        <v>265</v>
      </c>
      <c r="C61" s="14"/>
      <c r="D61" s="14"/>
      <c r="E61" s="14"/>
      <c r="F61" s="14"/>
      <c r="G61" s="14"/>
      <c r="H61" s="14"/>
    </row>
    <row r="62" spans="1:8">
      <c r="A62" s="2"/>
      <c r="B62" s="14"/>
      <c r="C62" s="14"/>
      <c r="D62" s="14"/>
      <c r="E62" s="14"/>
      <c r="F62" s="14"/>
      <c r="G62" s="14"/>
      <c r="H62" s="14"/>
    </row>
    <row r="63" spans="1:8">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788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788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IV65"/>
  <sheetViews>
    <sheetView showGridLines="0" zoomScaleNormal="100" zoomScaleSheetLayoutView="100" workbookViewId="0">
      <selection sqref="A1:F1"/>
    </sheetView>
  </sheetViews>
  <sheetFormatPr baseColWidth="10" defaultRowHeight="12.75"/>
  <cols>
    <col min="1" max="2" width="11.42578125" style="2"/>
    <col min="3" max="3" width="39.28515625" style="2" customWidth="1"/>
    <col min="4" max="17" width="11.42578125" style="2"/>
    <col min="18" max="16384" width="11.42578125" style="20"/>
  </cols>
  <sheetData>
    <row r="1" spans="1:17" ht="18">
      <c r="A1" s="1159" t="s">
        <v>380</v>
      </c>
      <c r="B1" s="1159"/>
      <c r="C1" s="1159"/>
      <c r="D1" s="1159"/>
      <c r="E1" s="1159"/>
      <c r="F1" s="1159"/>
    </row>
    <row r="2" spans="1:17" ht="12.75" customHeight="1">
      <c r="A2" s="19"/>
      <c r="B2" s="19"/>
      <c r="C2" s="19"/>
      <c r="D2" s="19"/>
      <c r="E2" s="91"/>
      <c r="F2" s="19"/>
    </row>
    <row r="3" spans="1:17" ht="12.75" customHeight="1">
      <c r="A3" s="19"/>
      <c r="B3" s="19"/>
      <c r="C3" s="19"/>
      <c r="D3" s="19"/>
      <c r="E3" s="19"/>
    </row>
    <row r="4" spans="1:17" ht="12.75" customHeight="1">
      <c r="A4" s="88" t="s">
        <v>381</v>
      </c>
      <c r="B4" s="4"/>
      <c r="C4" s="4"/>
      <c r="D4" s="19"/>
      <c r="E4" s="19"/>
    </row>
    <row r="5" spans="1:17" s="22" customFormat="1" ht="12.75" customHeight="1">
      <c r="A5" s="88"/>
      <c r="B5" s="4"/>
      <c r="C5" s="4"/>
      <c r="D5" s="21"/>
      <c r="E5" s="21"/>
    </row>
    <row r="6" spans="1:17" s="152" customFormat="1">
      <c r="A6" s="149" t="s">
        <v>391</v>
      </c>
      <c r="B6" s="165"/>
      <c r="D6" s="150"/>
      <c r="E6" s="150"/>
      <c r="F6" s="150"/>
      <c r="G6" s="151"/>
      <c r="H6" s="151"/>
      <c r="I6" s="151"/>
      <c r="J6" s="151"/>
      <c r="K6" s="151"/>
      <c r="L6" s="151"/>
      <c r="M6" s="151"/>
      <c r="N6" s="151"/>
      <c r="O6" s="151"/>
      <c r="P6" s="151"/>
      <c r="Q6" s="151"/>
    </row>
    <row r="7" spans="1:17" s="152" customFormat="1">
      <c r="A7" s="149" t="s">
        <v>151</v>
      </c>
      <c r="B7" s="149"/>
      <c r="C7" s="149"/>
      <c r="D7" s="150"/>
      <c r="E7" s="150"/>
      <c r="F7" s="150"/>
      <c r="G7" s="151"/>
      <c r="H7" s="151"/>
      <c r="I7" s="151"/>
      <c r="J7" s="151"/>
      <c r="K7" s="151"/>
      <c r="L7" s="151"/>
      <c r="M7" s="151"/>
      <c r="N7" s="151"/>
      <c r="O7" s="151"/>
      <c r="P7" s="151"/>
      <c r="Q7" s="151"/>
    </row>
    <row r="8" spans="1:17" s="152" customFormat="1">
      <c r="A8" s="149" t="s">
        <v>150</v>
      </c>
      <c r="B8" s="149"/>
      <c r="C8" s="149"/>
      <c r="D8" s="150"/>
      <c r="E8" s="150"/>
      <c r="F8" s="150"/>
      <c r="G8" s="151"/>
      <c r="H8" s="151"/>
      <c r="I8" s="151"/>
      <c r="J8" s="151"/>
      <c r="K8" s="151"/>
      <c r="L8" s="151"/>
      <c r="M8" s="151"/>
      <c r="N8" s="151"/>
      <c r="O8" s="151"/>
      <c r="P8" s="151"/>
      <c r="Q8" s="151"/>
    </row>
    <row r="9" spans="1:17">
      <c r="A9" s="149"/>
      <c r="B9" s="149"/>
      <c r="C9" s="149"/>
      <c r="D9" s="24"/>
      <c r="E9" s="24"/>
      <c r="F9" s="17"/>
      <c r="G9" s="17"/>
    </row>
    <row r="10" spans="1:17" ht="15">
      <c r="A10" s="88" t="s">
        <v>382</v>
      </c>
      <c r="B10" s="4"/>
      <c r="C10" s="91"/>
      <c r="D10" s="4"/>
      <c r="E10" s="4"/>
    </row>
    <row r="11" spans="1:17" s="22" customFormat="1">
      <c r="A11" s="21"/>
      <c r="B11" s="21"/>
      <c r="C11" s="21"/>
      <c r="D11"/>
    </row>
    <row r="12" spans="1:17" s="813" customFormat="1">
      <c r="A12" s="813" t="s">
        <v>599</v>
      </c>
    </row>
    <row r="13" spans="1:17" s="813" customFormat="1">
      <c r="A13" s="25"/>
      <c r="B13" s="89"/>
      <c r="C13" s="89"/>
    </row>
    <row r="14" spans="1:17" s="814" customFormat="1">
      <c r="A14" s="813" t="s">
        <v>621</v>
      </c>
      <c r="B14" s="813"/>
      <c r="C14" s="813"/>
      <c r="D14" s="813"/>
      <c r="E14" s="813"/>
      <c r="F14" s="813"/>
      <c r="G14" s="813"/>
      <c r="H14" s="580"/>
      <c r="I14" s="580"/>
      <c r="J14" s="580"/>
      <c r="K14" s="580"/>
      <c r="L14" s="580"/>
      <c r="M14" s="580"/>
      <c r="N14" s="580"/>
      <c r="O14" s="580"/>
      <c r="P14" s="580"/>
      <c r="Q14" s="580"/>
    </row>
    <row r="15" spans="1:17" s="21" customFormat="1">
      <c r="A15" s="148" t="s">
        <v>102</v>
      </c>
      <c r="B15" s="26"/>
      <c r="C15" s="142"/>
      <c r="D15" s="142"/>
      <c r="E15" s="142"/>
      <c r="F15" s="142"/>
      <c r="G15" s="142"/>
    </row>
    <row r="16" spans="1:17" s="21" customFormat="1">
      <c r="A16" s="148" t="s">
        <v>103</v>
      </c>
      <c r="B16" s="26"/>
      <c r="C16" s="26"/>
      <c r="D16" s="815"/>
    </row>
    <row r="17" spans="1:256" s="21" customFormat="1">
      <c r="A17" s="148" t="s">
        <v>84</v>
      </c>
      <c r="B17" s="26"/>
      <c r="C17" s="26"/>
      <c r="D17" s="142"/>
    </row>
    <row r="18" spans="1:256" s="814" customFormat="1">
      <c r="A18" s="147" t="s">
        <v>85</v>
      </c>
      <c r="B18" s="21"/>
      <c r="C18" s="26"/>
      <c r="D18" s="580"/>
      <c r="E18" s="580"/>
      <c r="F18" s="580"/>
      <c r="G18" s="580"/>
      <c r="H18" s="580"/>
      <c r="I18" s="580"/>
      <c r="J18" s="580"/>
      <c r="K18" s="580"/>
      <c r="L18" s="580"/>
      <c r="M18" s="580"/>
      <c r="N18" s="580"/>
      <c r="O18" s="580"/>
      <c r="P18" s="580"/>
      <c r="Q18" s="580"/>
    </row>
    <row r="19" spans="1:256" s="814" customFormat="1">
      <c r="A19" s="147" t="s">
        <v>86</v>
      </c>
      <c r="B19" s="21"/>
      <c r="C19" s="142"/>
      <c r="D19" s="812"/>
      <c r="E19" s="812"/>
      <c r="F19" s="812"/>
      <c r="G19" s="812"/>
      <c r="H19" s="580"/>
      <c r="I19" s="580"/>
      <c r="J19" s="580"/>
      <c r="K19" s="580"/>
      <c r="L19" s="580"/>
      <c r="M19" s="580"/>
      <c r="N19" s="580"/>
      <c r="O19" s="580"/>
      <c r="P19" s="580"/>
      <c r="Q19" s="580"/>
    </row>
    <row r="20" spans="1:256" s="814" customFormat="1">
      <c r="A20" s="147" t="s">
        <v>87</v>
      </c>
      <c r="B20" s="147"/>
      <c r="C20" s="147"/>
      <c r="D20" s="812"/>
      <c r="E20" s="812"/>
      <c r="F20" s="812"/>
      <c r="G20" s="812"/>
      <c r="H20" s="580"/>
      <c r="I20" s="580"/>
      <c r="J20" s="580"/>
      <c r="K20" s="580"/>
      <c r="L20" s="580"/>
      <c r="M20" s="580"/>
      <c r="N20" s="580"/>
      <c r="O20" s="580"/>
      <c r="P20" s="580"/>
      <c r="Q20" s="580"/>
    </row>
    <row r="21" spans="1:256" s="814" customFormat="1">
      <c r="A21" s="147" t="s">
        <v>88</v>
      </c>
      <c r="B21" s="147"/>
      <c r="C21" s="147"/>
      <c r="D21" s="812"/>
      <c r="E21" s="812"/>
      <c r="F21" s="812"/>
      <c r="G21" s="812"/>
      <c r="H21" s="580"/>
      <c r="I21" s="580"/>
      <c r="J21" s="580"/>
      <c r="K21" s="580"/>
      <c r="L21" s="580"/>
      <c r="M21" s="580"/>
      <c r="N21" s="580"/>
      <c r="O21" s="580"/>
      <c r="P21" s="580"/>
      <c r="Q21" s="580"/>
    </row>
    <row r="22" spans="1:256">
      <c r="A22" s="147" t="s">
        <v>263</v>
      </c>
      <c r="B22" s="225"/>
      <c r="C22" s="225"/>
      <c r="D22" s="24"/>
      <c r="E22" s="24"/>
      <c r="F22" s="17"/>
      <c r="G22" s="17"/>
    </row>
    <row r="23" spans="1:256">
      <c r="A23" s="143" t="s">
        <v>152</v>
      </c>
      <c r="B23" s="26"/>
      <c r="C23" s="26"/>
      <c r="D23" s="24"/>
      <c r="E23" s="24"/>
      <c r="F23" s="17"/>
      <c r="G23" s="17"/>
    </row>
    <row r="24" spans="1:256">
      <c r="A24" s="144" t="s">
        <v>622</v>
      </c>
      <c r="B24" s="145"/>
      <c r="C24" s="145"/>
      <c r="D24" s="118"/>
      <c r="E24" s="118"/>
      <c r="F24" s="17"/>
      <c r="G24" s="17"/>
    </row>
    <row r="25" spans="1:256" customFormat="1">
      <c r="A25" s="148" t="s">
        <v>104</v>
      </c>
      <c r="B25" s="26"/>
      <c r="C25" s="26"/>
    </row>
    <row r="26" spans="1:256" s="2" customFormat="1">
      <c r="A26" s="148" t="s">
        <v>105</v>
      </c>
      <c r="B26" s="26"/>
      <c r="C26" s="26"/>
      <c r="D26"/>
      <c r="E26" s="4"/>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customFormat="1">
      <c r="A27" s="148" t="s">
        <v>89</v>
      </c>
      <c r="B27" s="26"/>
      <c r="C27" s="26"/>
    </row>
    <row r="28" spans="1:256" customFormat="1">
      <c r="A28" s="147" t="s">
        <v>90</v>
      </c>
      <c r="B28" s="21"/>
      <c r="C28" s="26"/>
    </row>
    <row r="29" spans="1:256" customFormat="1">
      <c r="A29" s="147" t="s">
        <v>91</v>
      </c>
      <c r="B29" s="21"/>
      <c r="C29" s="142"/>
    </row>
    <row r="30" spans="1:256" s="2" customFormat="1">
      <c r="A30" s="147" t="s">
        <v>92</v>
      </c>
      <c r="B30" s="21"/>
      <c r="C30" s="21"/>
      <c r="D30" s="226"/>
      <c r="E30" s="24"/>
      <c r="F30" s="17"/>
      <c r="G30" s="17"/>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2" customFormat="1">
      <c r="A31" s="147" t="s">
        <v>93</v>
      </c>
      <c r="B31" s="21"/>
      <c r="C31" s="21"/>
      <c r="D31" s="226"/>
      <c r="E31" s="144"/>
      <c r="F31" s="145"/>
      <c r="G31" s="145"/>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customFormat="1">
      <c r="A32" s="147" t="s">
        <v>94</v>
      </c>
      <c r="B32" s="225"/>
      <c r="C32" s="225"/>
    </row>
    <row r="33" spans="1:256" s="21" customFormat="1">
      <c r="A33" s="144"/>
      <c r="B33" s="145"/>
      <c r="C33" s="145"/>
    </row>
    <row r="34" spans="1:256" s="21" customFormat="1">
      <c r="A34" s="144" t="s">
        <v>624</v>
      </c>
      <c r="B34" s="145"/>
      <c r="C34" s="145"/>
      <c r="D34" s="24"/>
      <c r="E34" s="24"/>
    </row>
    <row r="35" spans="1:256" s="21" customFormat="1">
      <c r="A35" s="147" t="s">
        <v>412</v>
      </c>
      <c r="B35" s="142"/>
      <c r="C35" s="142"/>
    </row>
    <row r="36" spans="1:256" s="21" customFormat="1">
      <c r="A36" s="147" t="s">
        <v>413</v>
      </c>
      <c r="B36" s="147"/>
      <c r="C36" s="147"/>
    </row>
    <row r="37" spans="1:256" s="21" customFormat="1">
      <c r="A37" s="147"/>
      <c r="B37" s="142"/>
      <c r="C37" s="142"/>
    </row>
    <row r="38" spans="1:256" s="171" customFormat="1" ht="12.75" customHeight="1">
      <c r="A38" s="144" t="s">
        <v>623</v>
      </c>
      <c r="B38" s="144"/>
      <c r="C38" s="144"/>
      <c r="D38" s="142"/>
      <c r="E38" s="142"/>
      <c r="F38" s="255"/>
      <c r="G38" s="255"/>
      <c r="H38" s="255"/>
      <c r="I38" s="255"/>
      <c r="J38" s="185"/>
      <c r="L38" s="763"/>
      <c r="M38" s="763"/>
      <c r="N38" s="763"/>
      <c r="O38" s="763"/>
      <c r="P38" s="763"/>
      <c r="Q38" s="763"/>
    </row>
    <row r="39" spans="1:256" s="119" customFormat="1" ht="12.75" customHeight="1">
      <c r="A39" s="148" t="s">
        <v>106</v>
      </c>
      <c r="B39" s="26"/>
      <c r="C39" s="148"/>
      <c r="D39" s="90"/>
      <c r="E39" s="311"/>
      <c r="F39" s="778"/>
      <c r="G39" s="779"/>
      <c r="H39" s="779"/>
      <c r="I39" s="779"/>
      <c r="J39" s="780"/>
      <c r="R39" s="90"/>
      <c r="S39" s="90"/>
      <c r="T39" s="90"/>
      <c r="U39" s="90"/>
      <c r="V39" s="90"/>
      <c r="W39" s="90"/>
      <c r="X39" s="90"/>
      <c r="Y39" s="90"/>
      <c r="Z39" s="90"/>
      <c r="AA39" s="90"/>
      <c r="AB39" s="90"/>
      <c r="AC39" s="90"/>
      <c r="AD39" s="90"/>
      <c r="AE39" s="90"/>
      <c r="AF39" s="90"/>
      <c r="AG39" s="90"/>
      <c r="AH39" s="90"/>
      <c r="AI39" s="90"/>
      <c r="AJ39" s="90"/>
      <c r="AK39" s="90"/>
      <c r="AL39" s="90"/>
      <c r="AM39" s="90"/>
      <c r="AN39" s="90"/>
      <c r="AO39" s="90"/>
      <c r="AP39" s="90"/>
      <c r="AQ39" s="90"/>
      <c r="AR39" s="90"/>
      <c r="AS39" s="90"/>
      <c r="AT39" s="90"/>
      <c r="AU39" s="90"/>
      <c r="AV39" s="90"/>
      <c r="AW39" s="90"/>
      <c r="AX39" s="90"/>
      <c r="AY39" s="90"/>
      <c r="AZ39" s="90"/>
      <c r="BA39" s="90"/>
      <c r="BB39" s="90"/>
      <c r="BC39" s="90"/>
      <c r="BD39" s="90"/>
      <c r="BE39" s="90"/>
      <c r="BF39" s="90"/>
      <c r="BG39" s="90"/>
      <c r="BH39" s="90"/>
      <c r="BI39" s="90"/>
      <c r="BJ39" s="90"/>
      <c r="BK39" s="90"/>
      <c r="BL39" s="90"/>
      <c r="BM39" s="90"/>
      <c r="BN39" s="90"/>
      <c r="BO39" s="90"/>
      <c r="BP39" s="90"/>
      <c r="BQ39" s="90"/>
      <c r="BR39" s="90"/>
      <c r="BS39" s="90"/>
      <c r="BT39" s="90"/>
      <c r="BU39" s="90"/>
      <c r="BV39" s="90"/>
      <c r="BW39" s="90"/>
      <c r="BX39" s="90"/>
      <c r="BY39" s="90"/>
      <c r="BZ39" s="90"/>
      <c r="CA39" s="90"/>
      <c r="CB39" s="90"/>
      <c r="CC39" s="90"/>
      <c r="CD39" s="90"/>
      <c r="CE39" s="90"/>
      <c r="CF39" s="90"/>
      <c r="CG39" s="90"/>
      <c r="CH39" s="90"/>
      <c r="CI39" s="90"/>
      <c r="CJ39" s="90"/>
      <c r="CK39" s="90"/>
      <c r="CL39" s="90"/>
      <c r="CM39" s="90"/>
      <c r="CN39" s="90"/>
      <c r="CO39" s="90"/>
      <c r="CP39" s="90"/>
      <c r="CQ39" s="90"/>
      <c r="CR39" s="90"/>
      <c r="CS39" s="90"/>
      <c r="CT39" s="90"/>
      <c r="CU39" s="90"/>
      <c r="CV39" s="90"/>
      <c r="CW39" s="90"/>
      <c r="CX39" s="90"/>
      <c r="CY39" s="90"/>
      <c r="CZ39" s="90"/>
      <c r="DA39" s="90"/>
      <c r="DB39" s="90"/>
      <c r="DC39" s="90"/>
      <c r="DD39" s="90"/>
      <c r="DE39" s="90"/>
      <c r="DF39" s="90"/>
      <c r="DG39" s="90"/>
      <c r="DH39" s="90"/>
      <c r="DI39" s="90"/>
      <c r="DJ39" s="90"/>
      <c r="DK39" s="90"/>
      <c r="DL39" s="90"/>
      <c r="DM39" s="90"/>
      <c r="DN39" s="90"/>
      <c r="DO39" s="90"/>
      <c r="DP39" s="90"/>
      <c r="DQ39" s="90"/>
      <c r="DR39" s="90"/>
      <c r="DS39" s="90"/>
      <c r="DT39" s="90"/>
      <c r="DU39" s="90"/>
      <c r="DV39" s="90"/>
      <c r="DW39" s="90"/>
      <c r="DX39" s="90"/>
      <c r="DY39" s="90"/>
      <c r="DZ39" s="90"/>
      <c r="EA39" s="90"/>
      <c r="EB39" s="90"/>
      <c r="EC39" s="90"/>
      <c r="ED39" s="90"/>
      <c r="EE39" s="90"/>
      <c r="EF39" s="90"/>
      <c r="EG39" s="90"/>
      <c r="EH39" s="90"/>
      <c r="EI39" s="90"/>
      <c r="EJ39" s="90"/>
      <c r="EK39" s="90"/>
      <c r="EL39" s="90"/>
      <c r="EM39" s="90"/>
      <c r="EN39" s="90"/>
      <c r="EO39" s="90"/>
      <c r="EP39" s="90"/>
      <c r="EQ39" s="90"/>
      <c r="ER39" s="90"/>
      <c r="ES39" s="90"/>
      <c r="ET39" s="90"/>
      <c r="EU39" s="90"/>
      <c r="EV39" s="90"/>
      <c r="EW39" s="90"/>
      <c r="EX39" s="90"/>
      <c r="EY39" s="90"/>
      <c r="EZ39" s="90"/>
      <c r="FA39" s="90"/>
      <c r="FB39" s="90"/>
      <c r="FC39" s="90"/>
      <c r="FD39" s="90"/>
      <c r="FE39" s="90"/>
      <c r="FF39" s="90"/>
      <c r="FG39" s="90"/>
      <c r="FH39" s="90"/>
      <c r="FI39" s="90"/>
      <c r="FJ39" s="90"/>
      <c r="FK39" s="90"/>
      <c r="FL39" s="90"/>
      <c r="FM39" s="90"/>
      <c r="FN39" s="90"/>
      <c r="FO39" s="90"/>
      <c r="FP39" s="90"/>
      <c r="FQ39" s="90"/>
      <c r="FR39" s="90"/>
      <c r="FS39" s="90"/>
      <c r="FT39" s="90"/>
      <c r="FU39" s="90"/>
      <c r="FV39" s="90"/>
      <c r="FW39" s="90"/>
      <c r="FX39" s="90"/>
      <c r="FY39" s="90"/>
      <c r="FZ39" s="90"/>
      <c r="GA39" s="90"/>
      <c r="GB39" s="90"/>
      <c r="GC39" s="90"/>
      <c r="GD39" s="90"/>
      <c r="GE39" s="90"/>
      <c r="GF39" s="90"/>
      <c r="GG39" s="90"/>
      <c r="GH39" s="90"/>
      <c r="GI39" s="90"/>
      <c r="GJ39" s="90"/>
      <c r="GK39" s="90"/>
      <c r="GL39" s="90"/>
      <c r="GM39" s="90"/>
      <c r="GN39" s="90"/>
      <c r="GO39" s="90"/>
      <c r="GP39" s="90"/>
      <c r="GQ39" s="90"/>
      <c r="GR39" s="90"/>
      <c r="GS39" s="90"/>
      <c r="GT39" s="90"/>
      <c r="GU39" s="90"/>
      <c r="GV39" s="90"/>
      <c r="GW39" s="90"/>
      <c r="GX39" s="90"/>
      <c r="GY39" s="90"/>
      <c r="GZ39" s="90"/>
      <c r="HA39" s="90"/>
      <c r="HB39" s="90"/>
      <c r="HC39" s="90"/>
      <c r="HD39" s="90"/>
      <c r="HE39" s="90"/>
      <c r="HF39" s="90"/>
      <c r="HG39" s="90"/>
      <c r="HH39" s="90"/>
      <c r="HI39" s="90"/>
      <c r="HJ39" s="90"/>
      <c r="HK39" s="90"/>
      <c r="HL39" s="90"/>
      <c r="HM39" s="90"/>
      <c r="HN39" s="90"/>
      <c r="HO39" s="90"/>
      <c r="HP39" s="90"/>
      <c r="HQ39" s="90"/>
      <c r="HR39" s="90"/>
      <c r="HS39" s="90"/>
      <c r="HT39" s="90"/>
      <c r="HU39" s="90"/>
      <c r="HV39" s="90"/>
      <c r="HW39" s="90"/>
      <c r="HX39" s="90"/>
      <c r="HY39" s="90"/>
      <c r="HZ39" s="90"/>
      <c r="IA39" s="90"/>
      <c r="IB39" s="90"/>
      <c r="IC39" s="90"/>
      <c r="ID39" s="90"/>
      <c r="IE39" s="90"/>
      <c r="IF39" s="90"/>
      <c r="IG39" s="90"/>
      <c r="IH39" s="90"/>
      <c r="II39" s="90"/>
      <c r="IJ39" s="90"/>
      <c r="IK39" s="90"/>
      <c r="IL39" s="90"/>
      <c r="IM39" s="90"/>
      <c r="IN39" s="90"/>
      <c r="IO39" s="90"/>
      <c r="IP39" s="90"/>
      <c r="IQ39" s="90"/>
      <c r="IR39" s="90"/>
      <c r="IS39" s="90"/>
      <c r="IT39" s="90"/>
      <c r="IU39" s="90"/>
      <c r="IV39" s="90"/>
    </row>
    <row r="40" spans="1:256" s="90" customFormat="1">
      <c r="A40" s="148" t="s">
        <v>109</v>
      </c>
      <c r="B40" s="26"/>
      <c r="C40" s="148"/>
      <c r="D40" s="769"/>
      <c r="E40" s="311"/>
      <c r="F40" s="119"/>
      <c r="G40" s="119"/>
      <c r="H40" s="119"/>
      <c r="I40" s="119"/>
      <c r="J40" s="119"/>
      <c r="K40" s="119"/>
      <c r="L40" s="119"/>
      <c r="M40" s="119"/>
      <c r="N40" s="119"/>
      <c r="O40" s="119"/>
      <c r="P40" s="119"/>
      <c r="Q40" s="119"/>
    </row>
    <row r="41" spans="1:256" s="171" customFormat="1" ht="12.75" customHeight="1">
      <c r="A41" s="148" t="s">
        <v>3</v>
      </c>
      <c r="B41" s="26"/>
      <c r="C41" s="148"/>
      <c r="F41" s="261"/>
      <c r="G41" s="255"/>
      <c r="H41" s="255"/>
      <c r="I41" s="255"/>
    </row>
    <row r="42" spans="1:256" s="171" customFormat="1">
      <c r="A42" s="148" t="s">
        <v>4</v>
      </c>
      <c r="B42" s="148"/>
      <c r="C42" s="148"/>
    </row>
    <row r="43" spans="1:256" s="768" customFormat="1">
      <c r="A43" s="148" t="s">
        <v>5</v>
      </c>
      <c r="B43" s="143"/>
      <c r="C43" s="148"/>
    </row>
    <row r="44" spans="1:256" s="768" customFormat="1">
      <c r="A44" s="144"/>
      <c r="B44" s="145"/>
      <c r="C44" s="144"/>
      <c r="D44" s="26"/>
    </row>
    <row r="45" spans="1:256" s="21" customFormat="1">
      <c r="A45" s="147"/>
      <c r="C45" s="147"/>
      <c r="D45" s="26"/>
    </row>
    <row r="46" spans="1:256" s="22" customFormat="1">
      <c r="A46" s="144" t="s">
        <v>383</v>
      </c>
      <c r="B46" s="26"/>
      <c r="C46" s="26"/>
      <c r="D46" s="26"/>
      <c r="E46" s="21"/>
    </row>
    <row r="47" spans="1:256" s="22" customFormat="1">
      <c r="A47" s="144"/>
      <c r="B47" s="26"/>
      <c r="C47" s="26"/>
      <c r="D47" s="26"/>
      <c r="E47" s="21"/>
    </row>
    <row r="48" spans="1:256">
      <c r="A48" s="144" t="s">
        <v>625</v>
      </c>
      <c r="B48" s="144"/>
      <c r="C48" s="144"/>
      <c r="D48" s="142"/>
      <c r="E48" s="142"/>
      <c r="F48" s="117"/>
    </row>
    <row r="49" spans="1:256">
      <c r="A49" s="147" t="s">
        <v>107</v>
      </c>
      <c r="B49" s="142"/>
      <c r="C49" s="142"/>
      <c r="D49" s="142"/>
      <c r="E49" s="4"/>
    </row>
    <row r="50" spans="1:256">
      <c r="A50" s="147" t="s">
        <v>108</v>
      </c>
      <c r="B50" s="147"/>
      <c r="C50" s="147"/>
      <c r="D50" s="142"/>
      <c r="E50" s="4"/>
    </row>
    <row r="51" spans="1:256" s="171" customFormat="1">
      <c r="A51" s="148"/>
      <c r="B51" s="769"/>
      <c r="C51" s="769"/>
      <c r="D51" s="769"/>
      <c r="E51" s="12"/>
      <c r="F51" s="763"/>
      <c r="G51" s="763"/>
      <c r="H51" s="763"/>
      <c r="I51" s="763"/>
      <c r="J51" s="763"/>
      <c r="K51" s="763"/>
      <c r="L51" s="763"/>
      <c r="M51" s="763"/>
      <c r="N51" s="763"/>
      <c r="O51" s="763"/>
      <c r="P51" s="763"/>
      <c r="Q51" s="763"/>
    </row>
    <row r="52" spans="1:256" s="2" customFormat="1">
      <c r="A52" s="144" t="s">
        <v>366</v>
      </c>
      <c r="B52" s="145"/>
      <c r="C52" s="145"/>
      <c r="D52"/>
      <c r="E52" s="4"/>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customFormat="1">
      <c r="A53" s="147" t="s">
        <v>73</v>
      </c>
      <c r="B53" s="147"/>
      <c r="C53" s="142"/>
    </row>
    <row r="54" spans="1:256" customFormat="1">
      <c r="A54" s="147" t="s">
        <v>273</v>
      </c>
      <c r="B54" s="147"/>
      <c r="C54" s="26"/>
    </row>
    <row r="55" spans="1:256" customFormat="1">
      <c r="A55" s="147" t="s">
        <v>233</v>
      </c>
      <c r="B55" s="147"/>
      <c r="C55" s="26"/>
    </row>
    <row r="56" spans="1:256" customFormat="1">
      <c r="A56" s="147" t="s">
        <v>484</v>
      </c>
      <c r="B56" s="147"/>
      <c r="C56" s="142"/>
    </row>
    <row r="57" spans="1:256">
      <c r="A57" s="147" t="s">
        <v>57</v>
      </c>
      <c r="B57" s="147"/>
      <c r="C57" s="26"/>
      <c r="D57" s="142"/>
      <c r="E57" s="4"/>
    </row>
    <row r="58" spans="1:256" s="152" customFormat="1">
      <c r="A58" s="147" t="s">
        <v>349</v>
      </c>
      <c r="B58" s="147"/>
      <c r="C58" s="26"/>
      <c r="D58" s="150"/>
      <c r="E58" s="150"/>
      <c r="F58" s="150"/>
      <c r="G58" s="151"/>
      <c r="H58" s="151"/>
      <c r="I58" s="151"/>
      <c r="J58" s="151"/>
      <c r="K58" s="151"/>
      <c r="L58" s="151"/>
      <c r="M58" s="151"/>
      <c r="N58" s="151"/>
      <c r="O58" s="151"/>
      <c r="P58" s="151"/>
      <c r="Q58" s="151"/>
    </row>
    <row r="59" spans="1:256" s="22" customFormat="1">
      <c r="A59" s="147"/>
      <c r="B59" s="147"/>
      <c r="C59" s="142"/>
      <c r="D59" s="21"/>
      <c r="E59" s="21"/>
    </row>
    <row r="60" spans="1:256" s="22" customFormat="1">
      <c r="A60" s="89" t="s">
        <v>24</v>
      </c>
      <c r="B60" s="166"/>
      <c r="C60" s="153"/>
      <c r="D60" s="21"/>
      <c r="E60" s="21"/>
    </row>
    <row r="61" spans="1:256" s="22" customFormat="1">
      <c r="A61" s="26" t="s">
        <v>376</v>
      </c>
      <c r="B61" s="26"/>
      <c r="C61" s="26"/>
      <c r="D61" s="21"/>
      <c r="E61" s="21"/>
    </row>
    <row r="62" spans="1:256" s="22" customFormat="1">
      <c r="A62" s="89" t="s">
        <v>161</v>
      </c>
      <c r="B62" s="142"/>
      <c r="C62" s="26"/>
      <c r="D62" s="142"/>
      <c r="E62" s="117"/>
    </row>
    <row r="63" spans="1:256">
      <c r="A63" s="26"/>
      <c r="B63" s="26"/>
      <c r="C63" s="26"/>
    </row>
    <row r="64" spans="1:256">
      <c r="A64" s="144" t="s">
        <v>153</v>
      </c>
      <c r="B64" s="144"/>
      <c r="C64" s="144"/>
      <c r="D64" s="117"/>
      <c r="E64" s="117"/>
    </row>
    <row r="65" spans="1:1">
      <c r="A65" s="25"/>
    </row>
  </sheetData>
  <customSheetViews>
    <customSheetView guid="{C7B1466E-CC20-48B9-93E3-655E1C35C790}" showPageBreaks="1" showGridLines="0" printArea="1" view="pageBreakPreview" showRuler="0" topLeftCell="A7">
      <selection activeCell="B61" sqref="B61"/>
      <pageMargins left="0.39370078740157483" right="0.19685039370078741" top="0.39370078740157483" bottom="7.874015748031496E-2" header="0.51181102362204722" footer="0.51181102362204722"/>
      <printOptions horizontalCentered="1"/>
      <pageSetup scale="95" fitToHeight="3" orientation="portrait" r:id="rId1"/>
      <headerFooter alignWithMargins="0">
        <oddFooter>&amp;L&amp;"MetaNormalLF-Roman,Standard"&amp;7Statistisches Bundesamt, Fachserie 14, Reihe 2, 1.-2. Vj 2011</oddFooter>
      </headerFooter>
    </customSheetView>
    <customSheetView guid="{720C705C-5E2B-480A-A80A-E81F4693D15E}" showGridLines="0" showRuler="0" topLeftCell="A4">
      <selection sqref="A1:F1"/>
      <pageMargins left="0.39370078740157483" right="0.19685039370078741" top="0.39370078740157483" bottom="7.874015748031496E-2" header="0.51181102362204722" footer="0.51181102362204722"/>
      <printOptions horizontalCentered="1"/>
      <pageSetup scale="95" fitToHeight="3" orientation="portrait" r:id="rId2"/>
      <headerFooter alignWithMargins="0">
        <oddFooter>&amp;L&amp;"MetaNormalLF-Roman,Standard"&amp;7Statistisches Bundesamt, Fachserie 14, Reihe 2, 1.-2. Vj 2011</oddFooter>
      </headerFooter>
    </customSheetView>
  </customSheetViews>
  <mergeCells count="1">
    <mergeCell ref="A1:F1"/>
  </mergeCells>
  <phoneticPr fontId="7" type="noConversion"/>
  <hyperlinks>
    <hyperlink ref="A35" location="Tab1.7!A1" display="Tab1.7!A1"/>
    <hyperlink ref="A48:A49" location="'5.1'!A1" display="  5      Öffentliche Finanzen im 1.-4. Vierteljahr 2010 (Revidierte Ergebnisse)"/>
    <hyperlink ref="A49" location="'4.1'!A1" display="  4.1   Ausgaben und Einnahmen nach Arten und Körperschaftsgruppen  "/>
    <hyperlink ref="A34" location="'3.1'!A1" display="  3       Schulden der öffentlichen Haushalte "/>
    <hyperlink ref="A7:C7" location="Zeichenerklärung!A1" display="Zeichenerklärung!A1"/>
    <hyperlink ref="A6" location="Inhalt_Methodik!A1" display="Inhalt_Methodik!A1"/>
    <hyperlink ref="A12:IV12" location="Eckwerte!A1" display="Eckwerte der öffentlichen Haushalte im 1.-4. Vierteljahr 2007 und 2006"/>
    <hyperlink ref="A64:B64" r:id="rId3" display=" Länderfinanzausgleich "/>
    <hyperlink ref="A62:D62" r:id="rId4" display=" Länderfinanzausgleich (Sie wechseln zur Seite des Bundesministeriums der Finanzen) "/>
    <hyperlink ref="A62:E62" r:id="rId5"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Ausgaben und Einnahmen nach Arten und Körperschaftsgruppen     "/>
    <hyperlink ref="A34:C34" location="'3.1'!A1" display="3     Schulden des öffentlichen Gesamthaushalts "/>
    <hyperlink ref="A35:C35" location="'3.1'!A1" display="3.1      Schulden nach Arten und Körperschaftsgruppen"/>
    <hyperlink ref="A24:C24" location="'2.1'!A1" display="2     Ausgaben und Einnahmen der Länder und Gemeinden/Gv. "/>
    <hyperlink ref="A60" location="Glossar!A1" display="Glossar"/>
    <hyperlink ref="A36:C36" location="'3.2 '!A1" display="3.2      Nach Arten und Ländern"/>
    <hyperlink ref="A16:C16" location="'1.2.1'!A1" display="1.2      Ausgaben und Einnahmen nach Arten und Körperschaftsgruppen"/>
    <hyperlink ref="A17:B17" location="'1.2.1'!A1" display="1.2.1      Ausgaben "/>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49:D49" location="'5.1'!A1" display="5.1      Ausgaben und Einnahmen nach Arten und Ebenen"/>
    <hyperlink ref="A62:B62" location="Qualitätsbericht!A1" display="Qualitätsbericht"/>
    <hyperlink ref="A52" location="Glossar!A1" display="Glossar"/>
    <hyperlink ref="A53:C53" location="'Erläuterungen Schlüssel'!A1" display="Erläuterungen  "/>
    <hyperlink ref="A54:C54" location="'2.2.1'!A1" display="2.2      Ausgaben und Einnahmen nach Arten und Ländern"/>
    <hyperlink ref="A55:B55" location="'2.2.1'!A1" display="2.2.1      Ausgaben "/>
    <hyperlink ref="A56:B56" location="'2.2.2'!A1" display="2.2.2      Einnahmen "/>
    <hyperlink ref="A57" location="'2.2.2'!A1" display="2.2.2      Einnahmen "/>
    <hyperlink ref="A53" location="Erläuterung!A1" display="Erläuterungen  "/>
    <hyperlink ref="A54" location="Ausgaben!A1" display="Ausgaben"/>
    <hyperlink ref="A55" location="Einnahmen!A1" display="Einnahmen"/>
    <hyperlink ref="A56:C56" location="'Bes. Finanzierungsvorgänge'!A1" display="Besondere Finanzierungsvorgänge"/>
    <hyperlink ref="A57:B57" location="Baumaßnahmen!A1" display="Baußmaßnahmen"/>
    <hyperlink ref="A58:B58" location="Steuern!A1" display="Steuereinnahmen"/>
    <hyperlink ref="A52:C52" location="'Erläuterungen Schlüssel'!A1" display="Besetzungsschlüssel für den Tabellenteil"/>
    <hyperlink ref="A53:B53" location="'Erläuterungen Schlüssel'!A1" display="Erläuterungen  "/>
    <hyperlink ref="A40:D40" location="'4.1'!A1" display="4.1      Ausgaben und Einnahmen nach Arten und Körperschaftsgruppen  "/>
    <hyperlink ref="A48:C48" location="'4.1'!A1" display="4     Öffentliche Finanzen im 1. Vierteljahr 2011 (Revidiertes Ergebnis)"/>
    <hyperlink ref="A48" location="'4.1'!A1" display="  4      Öffentliche Finanzen im 1. Vierteljahr 2010 (Revidiertes Ergebnis)"/>
    <hyperlink ref="A38" location="'2.1'!A1" display="2     Ausgaben und Einnahmen der Länder und Gemeinden/Gv. "/>
    <hyperlink ref="A38:E38" location="'4.1'!A1" display="4     Ausgaben und Einnahmen der Länder und Gemeinden/Gv. im 1.-2. Vierteljahr 2013 – Kernhaushalte – "/>
    <hyperlink ref="A48:F48" location="'5.1'!A1" display="5     Öffentliche Finanzen im 1.-2. Vierteljahr 2012 (Revidiertes Ergebnis) – Kernhaushalte und Extrahaushalte –"/>
    <hyperlink ref="A64:E64" r:id="rId6" display="Länderfinanzausgleich (Sie wechseln zur Internetseite des Bundesministeriums der Finanzen) "/>
    <hyperlink ref="A39:C39" location="'4.1'!A1" display="4.1      Ausgaben und Einnahmen nach Arten und Ebenen"/>
    <hyperlink ref="A40:C40" location="'4.2.1'!A1" display="4.2      Ausgaben und Einnahmen nach Arten und Ländern"/>
    <hyperlink ref="A41:B41" location="'2.2.1'!A1" display="2.2.1      Ausgaben "/>
    <hyperlink ref="A42:B42" location="'4.2.2.'!A1" display="4.2.2      Einnahmen "/>
    <hyperlink ref="A43:C43" location="'4.2.3'!A1" display="4.2.3      Finanzierungsübersicht"/>
    <hyperlink ref="A50" location="'5.1'!A1" display="5.1      Ausgaben und Einnahmen nach Arten und Ebenen"/>
    <hyperlink ref="A41:C41" location="'4.2.1'!A1" display="4.2.1      Ausgaben "/>
    <hyperlink ref="A50:D50" location="'5.2'!A1" display="5.2      Ausgaben und Einnahmen nach Arten und Ebenen – Kernhaushalte –"/>
    <hyperlink ref="A14:G14" location="'1.1.'!A1" display="1     Ausgaben und Einnahmen des öffentlichen Gesamthaushalts im 1.-2. Vierteljahr 2014  – Kern- und Extrahaushalte –"/>
    <hyperlink ref="A15:G15" location="'1.1.'!A1" display="1.1      Nach Arten und Ebenen"/>
  </hyperlinks>
  <printOptions horizontalCentered="1"/>
  <pageMargins left="0.39370078740157483" right="0.19685039370078741" top="0.39370078740157483" bottom="0.78740157480314965" header="0.31496062992125984" footer="0.31496062992125984"/>
  <pageSetup scale="87" fitToHeight="3" orientation="portrait" horizontalDpi="1200" verticalDpi="1200" r:id="rId7"/>
  <headerFooter alignWithMargins="0">
    <oddFooter xml:space="preserve">&amp;L&amp;"MetaNormalLF-Roman,Standard"&amp;7Statistisches Bundesamt, Fachserie 14, Reihe 2, 1.-3. Vj 2014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showGridLines="0" zoomScaleNormal="100" workbookViewId="0"/>
  </sheetViews>
  <sheetFormatPr baseColWidth="10" defaultRowHeight="14.25"/>
  <cols>
    <col min="1" max="1" width="114.28515625" style="103" customWidth="1"/>
    <col min="2" max="16384" width="11.42578125" style="103"/>
  </cols>
  <sheetData>
    <row r="1" spans="1:5" s="20" customFormat="1" ht="17.25" customHeight="1">
      <c r="A1" s="973" t="s">
        <v>391</v>
      </c>
      <c r="B1" s="97"/>
      <c r="C1" s="97"/>
      <c r="D1" s="97"/>
      <c r="E1" s="97"/>
    </row>
    <row r="2" spans="1:5" s="20" customFormat="1" ht="15" customHeight="1">
      <c r="A2" s="141"/>
      <c r="B2" s="97"/>
      <c r="C2" s="97"/>
      <c r="D2" s="97"/>
      <c r="E2" s="97"/>
    </row>
    <row r="3" spans="1:5" s="20" customFormat="1" ht="120" customHeight="1">
      <c r="A3" s="92" t="s">
        <v>627</v>
      </c>
    </row>
    <row r="4" spans="1:5" s="20" customFormat="1" ht="15" customHeight="1">
      <c r="A4" s="116"/>
    </row>
    <row r="5" spans="1:5" s="20" customFormat="1" ht="30" customHeight="1">
      <c r="A5" s="808" t="s">
        <v>600</v>
      </c>
    </row>
    <row r="6" spans="1:5" s="20" customFormat="1" ht="15" customHeight="1">
      <c r="A6" s="808"/>
    </row>
    <row r="7" spans="1:5" s="20" customFormat="1" ht="60" customHeight="1">
      <c r="A7" s="92" t="s">
        <v>626</v>
      </c>
    </row>
    <row r="8" spans="1:5" ht="15" customHeight="1"/>
    <row r="9" spans="1:5" ht="15" customHeight="1">
      <c r="A9" s="808" t="s">
        <v>565</v>
      </c>
    </row>
    <row r="10" spans="1:5" s="20" customFormat="1" ht="15" customHeight="1">
      <c r="A10" s="996" t="s">
        <v>564</v>
      </c>
    </row>
    <row r="11" spans="1:5" s="20" customFormat="1" ht="12.75"/>
    <row r="12" spans="1:5" s="20" customFormat="1" ht="12.75"/>
    <row r="13" spans="1:5" s="20" customFormat="1" ht="12.75"/>
    <row r="14" spans="1:5" s="20" customFormat="1" ht="15" customHeight="1">
      <c r="A14" s="1001"/>
    </row>
    <row r="15" spans="1:5" s="20" customFormat="1" ht="12.75">
      <c r="A15" s="1001"/>
    </row>
    <row r="16" spans="1:5" s="20" customFormat="1" ht="15" customHeight="1">
      <c r="A16" s="819"/>
    </row>
    <row r="17" spans="1:1">
      <c r="A17" s="1001"/>
    </row>
    <row r="18" spans="1:1" s="20" customFormat="1" ht="12.75">
      <c r="A18" s="1001"/>
    </row>
    <row r="19" spans="1:1">
      <c r="A19" s="1001"/>
    </row>
    <row r="20" spans="1:1">
      <c r="A20" s="1001"/>
    </row>
    <row r="21" spans="1:1">
      <c r="A21" s="1002"/>
    </row>
    <row r="22" spans="1:1" ht="15.75">
      <c r="A22" s="1003"/>
    </row>
    <row r="23" spans="1:1">
      <c r="A23"/>
    </row>
    <row r="24" spans="1:1">
      <c r="A24"/>
    </row>
    <row r="25" spans="1:1">
      <c r="A25" s="18"/>
    </row>
  </sheetData>
  <hyperlinks>
    <hyperlink ref="A10" r:id="rId1" display="&quot;Fachbegriffe der Finanz- und Personalstatistiken&quot;"/>
  </hyperlinks>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&amp;L&amp;"MetaNormalLF-Roman,Standard"&amp;7Statistisches Bundesamt, Fachserie 14, Reihe 2, 1.-3. Vj 2014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43"/>
  <sheetViews>
    <sheetView showGridLines="0" workbookViewId="0"/>
  </sheetViews>
  <sheetFormatPr baseColWidth="10" defaultRowHeight="12.75"/>
  <cols>
    <col min="1" max="1" width="114.28515625" style="93" customWidth="1"/>
    <col min="2" max="16384" width="11.42578125" style="93"/>
  </cols>
  <sheetData>
    <row r="1" spans="1:9" ht="15" customHeight="1">
      <c r="A1" s="91" t="s">
        <v>384</v>
      </c>
      <c r="B1" s="91"/>
      <c r="C1" s="91"/>
      <c r="D1" s="91"/>
      <c r="E1" s="91"/>
      <c r="F1" s="91"/>
      <c r="G1" s="91"/>
      <c r="H1" s="91"/>
      <c r="I1" s="91"/>
    </row>
    <row r="2" spans="1:9" ht="15" customHeight="1">
      <c r="A2" s="101"/>
      <c r="B2" s="91"/>
      <c r="C2" s="91"/>
      <c r="D2" s="91"/>
      <c r="E2" s="91"/>
      <c r="F2" s="91"/>
      <c r="G2" s="91"/>
      <c r="H2" s="91"/>
      <c r="I2" s="91"/>
    </row>
    <row r="3" spans="1:9" ht="15" customHeight="1">
      <c r="A3" s="102" t="s">
        <v>401</v>
      </c>
      <c r="C3" s="92"/>
    </row>
    <row r="4" spans="1:9" ht="15" customHeight="1">
      <c r="A4" s="94"/>
    </row>
    <row r="5" spans="1:9" ht="15" customHeight="1">
      <c r="A5" s="95"/>
    </row>
    <row r="6" spans="1:9" ht="15" customHeight="1">
      <c r="A6" s="91" t="s">
        <v>385</v>
      </c>
      <c r="B6" s="92"/>
      <c r="C6" s="92"/>
      <c r="D6" s="92"/>
      <c r="E6" s="92"/>
      <c r="F6" s="92"/>
      <c r="G6" s="92"/>
      <c r="H6" s="92"/>
      <c r="I6" s="92"/>
    </row>
    <row r="7" spans="1:9" ht="15" customHeight="1">
      <c r="A7" s="94"/>
      <c r="B7" s="92"/>
      <c r="C7" s="92"/>
      <c r="D7" s="92"/>
      <c r="E7" s="92"/>
      <c r="F7" s="92"/>
      <c r="G7" s="92"/>
      <c r="H7" s="92"/>
      <c r="I7" s="92"/>
    </row>
    <row r="8" spans="1:9" s="593" customFormat="1" ht="15" customHeight="1">
      <c r="A8" s="94" t="s">
        <v>386</v>
      </c>
      <c r="B8" s="92"/>
      <c r="C8" s="92"/>
      <c r="D8" s="92"/>
      <c r="E8" s="92"/>
      <c r="F8" s="92"/>
      <c r="G8" s="92"/>
      <c r="H8" s="92"/>
      <c r="I8" s="92"/>
    </row>
    <row r="9" spans="1:9" s="593" customFormat="1" ht="15" customHeight="1">
      <c r="A9" s="94"/>
      <c r="B9" s="92"/>
      <c r="C9" s="92"/>
      <c r="D9" s="92"/>
      <c r="E9" s="92"/>
      <c r="F9" s="92"/>
      <c r="G9" s="92"/>
      <c r="H9" s="92"/>
      <c r="I9" s="92"/>
    </row>
    <row r="10" spans="1:9" s="593" customFormat="1" ht="15" customHeight="1">
      <c r="A10" s="94" t="s">
        <v>387</v>
      </c>
    </row>
    <row r="11" spans="1:9" s="593" customFormat="1" ht="15" customHeight="1">
      <c r="A11" s="94"/>
      <c r="B11" s="92"/>
      <c r="C11" s="92"/>
      <c r="D11" s="92"/>
      <c r="E11" s="92"/>
      <c r="F11" s="92"/>
      <c r="G11" s="92"/>
      <c r="H11" s="92"/>
      <c r="I11" s="92"/>
    </row>
    <row r="12" spans="1:9" s="593" customFormat="1" ht="15" customHeight="1">
      <c r="A12" s="594" t="s">
        <v>238</v>
      </c>
      <c r="B12" s="92"/>
      <c r="C12" s="92"/>
      <c r="D12" s="92"/>
      <c r="E12" s="92"/>
      <c r="F12" s="92"/>
      <c r="G12" s="92"/>
      <c r="H12" s="92"/>
      <c r="I12" s="92"/>
    </row>
    <row r="13" spans="1:9" s="593" customFormat="1" ht="15" customHeight="1">
      <c r="A13" s="94"/>
      <c r="B13" s="92"/>
      <c r="C13" s="92"/>
      <c r="D13" s="92"/>
      <c r="E13" s="92"/>
      <c r="F13" s="92"/>
      <c r="G13" s="92"/>
      <c r="H13" s="92"/>
      <c r="I13" s="92"/>
    </row>
    <row r="14" spans="1:9" s="593" customFormat="1" ht="15" customHeight="1">
      <c r="A14" s="595" t="s">
        <v>137</v>
      </c>
      <c r="B14" s="92"/>
      <c r="C14" s="92"/>
      <c r="D14" s="92"/>
      <c r="E14" s="92"/>
      <c r="F14" s="92"/>
      <c r="G14" s="92"/>
      <c r="H14" s="92"/>
      <c r="I14" s="92"/>
    </row>
    <row r="15" spans="1:9" s="593" customFormat="1" ht="15" customHeight="1">
      <c r="A15" s="94"/>
      <c r="B15" s="92"/>
      <c r="C15" s="92"/>
      <c r="D15" s="92"/>
      <c r="E15" s="92"/>
      <c r="F15" s="92"/>
      <c r="G15" s="92"/>
      <c r="H15" s="92"/>
      <c r="I15" s="92"/>
    </row>
    <row r="16" spans="1:9" ht="15" customHeight="1">
      <c r="A16" s="94"/>
      <c r="B16" s="92"/>
      <c r="C16" s="92"/>
      <c r="D16" s="92"/>
      <c r="E16" s="92"/>
      <c r="F16" s="92"/>
      <c r="G16" s="92"/>
      <c r="H16" s="92"/>
      <c r="I16" s="92"/>
    </row>
    <row r="17" spans="1:9" s="100" customFormat="1" ht="15" customHeight="1">
      <c r="A17" s="91" t="s">
        <v>388</v>
      </c>
      <c r="B17" s="99"/>
      <c r="C17" s="99"/>
      <c r="D17" s="99"/>
      <c r="E17" s="99"/>
      <c r="F17" s="99"/>
      <c r="G17" s="99"/>
      <c r="H17" s="99"/>
      <c r="I17" s="99"/>
    </row>
    <row r="18" spans="1:9" ht="15" customHeight="1">
      <c r="A18" s="94"/>
      <c r="B18" s="92"/>
      <c r="C18" s="92"/>
      <c r="D18" s="92"/>
      <c r="E18" s="92"/>
      <c r="F18" s="92"/>
      <c r="G18" s="92"/>
      <c r="H18" s="92"/>
      <c r="I18" s="92"/>
    </row>
    <row r="19" spans="1:9" ht="15" customHeight="1">
      <c r="A19" s="94" t="s">
        <v>343</v>
      </c>
      <c r="B19" s="92"/>
      <c r="C19" s="92"/>
      <c r="D19" s="92"/>
      <c r="E19" s="92"/>
      <c r="F19" s="92"/>
      <c r="G19" s="92"/>
      <c r="H19" s="92"/>
      <c r="I19" s="92"/>
    </row>
    <row r="20" spans="1:9" ht="15" customHeight="1">
      <c r="A20" s="94"/>
      <c r="B20" s="92"/>
      <c r="C20" s="92"/>
      <c r="D20" s="92"/>
      <c r="E20" s="92"/>
      <c r="F20" s="92"/>
      <c r="G20" s="92"/>
      <c r="H20" s="92"/>
      <c r="I20" s="92"/>
    </row>
    <row r="21" spans="1:9" ht="15" customHeight="1">
      <c r="A21" s="94" t="s">
        <v>632</v>
      </c>
      <c r="B21" s="92"/>
      <c r="C21" s="92"/>
      <c r="D21" s="92"/>
      <c r="E21" s="92"/>
      <c r="F21" s="92"/>
      <c r="G21" s="92"/>
      <c r="H21" s="92"/>
      <c r="I21" s="92"/>
    </row>
    <row r="22" spans="1:9" ht="15" customHeight="1">
      <c r="A22" s="94"/>
      <c r="B22" s="92"/>
      <c r="C22" s="92"/>
      <c r="D22" s="92"/>
      <c r="E22" s="92"/>
      <c r="F22" s="92"/>
      <c r="G22" s="92"/>
      <c r="H22" s="92"/>
      <c r="I22" s="92"/>
    </row>
    <row r="23" spans="1:9" ht="15" customHeight="1">
      <c r="A23" s="94" t="s">
        <v>630</v>
      </c>
      <c r="B23" s="92"/>
      <c r="C23" s="92"/>
      <c r="D23" s="92"/>
      <c r="E23" s="92"/>
      <c r="F23" s="92"/>
      <c r="G23" s="92"/>
      <c r="H23" s="92"/>
      <c r="I23" s="92"/>
    </row>
    <row r="24" spans="1:9" ht="15" customHeight="1">
      <c r="A24" s="94"/>
      <c r="B24" s="92"/>
      <c r="C24" s="92"/>
      <c r="D24" s="92"/>
      <c r="E24" s="92"/>
      <c r="F24" s="92"/>
      <c r="G24" s="92"/>
      <c r="H24" s="92"/>
      <c r="I24" s="92"/>
    </row>
    <row r="25" spans="1:9" ht="15" customHeight="1">
      <c r="A25" s="94" t="s">
        <v>631</v>
      </c>
      <c r="B25" s="92"/>
      <c r="C25" s="92"/>
      <c r="D25" s="92"/>
      <c r="E25" s="92"/>
      <c r="F25" s="92"/>
      <c r="G25" s="92"/>
      <c r="H25" s="92"/>
      <c r="I25" s="92"/>
    </row>
    <row r="26" spans="1:9" ht="15" customHeight="1">
      <c r="A26" s="94"/>
      <c r="B26" s="92"/>
      <c r="C26" s="92"/>
      <c r="D26" s="92"/>
      <c r="E26" s="92"/>
      <c r="F26" s="92"/>
      <c r="G26" s="92"/>
      <c r="H26" s="92"/>
      <c r="I26" s="92"/>
    </row>
    <row r="27" spans="1:9" ht="15" customHeight="1">
      <c r="A27" s="94" t="s">
        <v>344</v>
      </c>
      <c r="B27" s="92"/>
      <c r="C27" s="92"/>
      <c r="D27" s="92"/>
      <c r="E27" s="92"/>
      <c r="F27" s="92"/>
      <c r="G27" s="92"/>
      <c r="H27" s="92"/>
      <c r="I27" s="92"/>
    </row>
    <row r="28" spans="1:9" ht="15" customHeight="1">
      <c r="A28" s="94"/>
      <c r="B28" s="92"/>
      <c r="C28" s="92"/>
      <c r="D28" s="92"/>
      <c r="E28" s="92"/>
      <c r="F28" s="92"/>
      <c r="G28" s="92"/>
      <c r="H28" s="92"/>
      <c r="I28" s="92"/>
    </row>
    <row r="29" spans="1:9" ht="15" customHeight="1">
      <c r="A29" s="94" t="s">
        <v>138</v>
      </c>
      <c r="B29" s="92"/>
      <c r="C29" s="92"/>
      <c r="D29" s="92"/>
      <c r="E29" s="92"/>
      <c r="F29" s="92"/>
      <c r="G29" s="92"/>
      <c r="H29" s="92"/>
      <c r="I29" s="92"/>
    </row>
    <row r="30" spans="1:9" ht="15" customHeight="1">
      <c r="A30" s="94"/>
      <c r="B30" s="92"/>
      <c r="C30" s="92"/>
      <c r="D30" s="92"/>
      <c r="E30" s="92"/>
      <c r="F30" s="92"/>
      <c r="G30" s="92"/>
      <c r="H30" s="92"/>
      <c r="I30" s="92"/>
    </row>
    <row r="31" spans="1:9" ht="15" customHeight="1">
      <c r="A31" s="94" t="s">
        <v>345</v>
      </c>
    </row>
    <row r="32" spans="1:9" ht="15" customHeight="1">
      <c r="A32" s="94"/>
    </row>
    <row r="33" spans="1:9" ht="15" customHeight="1">
      <c r="A33" s="94" t="s">
        <v>346</v>
      </c>
      <c r="B33" s="92"/>
      <c r="C33" s="92"/>
      <c r="D33" s="92"/>
      <c r="E33" s="92"/>
      <c r="F33" s="92"/>
      <c r="G33" s="92"/>
      <c r="H33" s="92"/>
      <c r="I33" s="92"/>
    </row>
    <row r="34" spans="1:9" ht="15" customHeight="1">
      <c r="A34" s="94"/>
    </row>
    <row r="35" spans="1:9" ht="15" customHeight="1">
      <c r="A35" s="94"/>
      <c r="B35" s="92"/>
      <c r="C35" s="92"/>
      <c r="D35" s="92"/>
      <c r="E35" s="92"/>
      <c r="F35" s="92"/>
      <c r="G35" s="92"/>
      <c r="H35" s="92"/>
      <c r="I35" s="92"/>
    </row>
    <row r="36" spans="1:9" ht="15" customHeight="1">
      <c r="A36" s="91" t="s">
        <v>389</v>
      </c>
      <c r="B36" s="92"/>
      <c r="C36" s="92"/>
      <c r="D36" s="92"/>
      <c r="E36" s="92"/>
      <c r="F36" s="92"/>
      <c r="G36" s="92"/>
      <c r="H36" s="92"/>
      <c r="I36" s="92"/>
    </row>
    <row r="37" spans="1:9" s="96" customFormat="1" ht="15" customHeight="1">
      <c r="B37" s="98"/>
      <c r="C37" s="98"/>
      <c r="D37" s="98"/>
      <c r="E37" s="98"/>
      <c r="F37" s="98"/>
      <c r="G37" s="98"/>
      <c r="H37" s="98"/>
      <c r="I37" s="98"/>
    </row>
    <row r="38" spans="1:9" ht="15" customHeight="1">
      <c r="A38" s="94" t="s">
        <v>307</v>
      </c>
      <c r="B38" s="98"/>
      <c r="C38" s="98"/>
      <c r="D38" s="98"/>
      <c r="E38" s="98"/>
      <c r="F38" s="98"/>
      <c r="G38" s="98"/>
      <c r="H38" s="98"/>
      <c r="I38" s="98"/>
    </row>
    <row r="39" spans="1:9" ht="15" customHeight="1">
      <c r="A39" s="94" t="s">
        <v>390</v>
      </c>
    </row>
    <row r="40" spans="1:9" ht="15" customHeight="1">
      <c r="A40" s="95"/>
    </row>
    <row r="41" spans="1:9" ht="15" customHeight="1">
      <c r="A41" s="95"/>
    </row>
    <row r="42" spans="1:9">
      <c r="A42" s="95"/>
    </row>
    <row r="43" spans="1:9">
      <c r="A43" s="95"/>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 guid="{720C705C-5E2B-480A-A80A-E81F4693D15E}" showGridLines="0" showRuler="0">
      <pageMargins left="0.78740157480314965" right="0.78740157480314965" top="0.78740157480314965" bottom="0.78740157480314965" header="0.31496062992125984" footer="0.31496062992125984"/>
      <pageSetup scale="90" orientation="portrait" horizontalDpi="1200" verticalDpi="1200" r:id="rId2"/>
      <headerFooter alignWithMargins="0">
        <oddFooter>&amp;L&amp;"MetaNormalLF-Roman,Standard"&amp;7Statistisches Bundesamt, Fachserie 14, Reihe 2, 1. Vj 2011</oddFooter>
      </headerFooter>
    </customSheetView>
  </customSheetViews>
  <phoneticPr fontId="7" type="noConversion"/>
  <pageMargins left="0.78740157480314965" right="0.78740157480314965" top="0.78740157480314965" bottom="0.78740157480314965" header="0.31496062992125984" footer="0.31496062992125984"/>
  <pageSetup scale="95" orientation="portrait" horizontalDpi="1200" verticalDpi="1200" r:id="rId3"/>
  <headerFooter alignWithMargins="0">
    <oddFooter>&amp;L&amp;"MetaNormalLF-Roman,Standard"&amp;7Statistisches Bundesamt, Fachserie 14, Reihe 2, 1.-3. Vj 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9"/>
  <sheetViews>
    <sheetView showGridLines="0" zoomScaleNormal="100" zoomScaleSheetLayoutView="100" workbookViewId="0"/>
  </sheetViews>
  <sheetFormatPr baseColWidth="10" defaultRowHeight="15"/>
  <cols>
    <col min="1" max="1" width="114.28515625" style="158" customWidth="1"/>
    <col min="2" max="2" width="61.5703125" style="104" customWidth="1"/>
    <col min="3" max="3" width="48.140625" style="104" customWidth="1"/>
    <col min="4" max="16384" width="11.42578125" style="104"/>
  </cols>
  <sheetData>
    <row r="1" spans="1:1" ht="18">
      <c r="A1" s="19" t="s">
        <v>150</v>
      </c>
    </row>
    <row r="2" spans="1:1">
      <c r="A2" s="154"/>
    </row>
    <row r="3" spans="1:1">
      <c r="A3" s="154"/>
    </row>
    <row r="4" spans="1:1" ht="15.75">
      <c r="A4" s="88" t="s">
        <v>9</v>
      </c>
    </row>
    <row r="5" spans="1:1">
      <c r="A5" s="155"/>
    </row>
    <row r="6" spans="1:1" ht="120" customHeight="1">
      <c r="A6" s="92" t="s">
        <v>628</v>
      </c>
    </row>
    <row r="7" spans="1:1" ht="15" customHeight="1">
      <c r="A7" s="92"/>
    </row>
    <row r="8" spans="1:1" ht="30" customHeight="1">
      <c r="A8" s="157" t="s">
        <v>322</v>
      </c>
    </row>
    <row r="9" spans="1:1" ht="15" customHeight="1">
      <c r="A9" s="157"/>
    </row>
    <row r="10" spans="1:1">
      <c r="A10" s="770" t="s">
        <v>494</v>
      </c>
    </row>
    <row r="11" spans="1:1">
      <c r="A11" s="766"/>
    </row>
    <row r="12" spans="1:1" ht="30" customHeight="1">
      <c r="A12" s="92" t="s">
        <v>26</v>
      </c>
    </row>
    <row r="13" spans="1:1">
      <c r="A13" s="92"/>
    </row>
    <row r="14" spans="1:1" s="984" customFormat="1">
      <c r="A14" s="1004" t="s">
        <v>566</v>
      </c>
    </row>
    <row r="15" spans="1:1" s="984" customFormat="1">
      <c r="A15" s="1004" t="s">
        <v>567</v>
      </c>
    </row>
    <row r="16" spans="1:1">
      <c r="A16" s="159" t="s">
        <v>304</v>
      </c>
    </row>
    <row r="17" spans="1:3">
      <c r="A17" s="159"/>
    </row>
    <row r="18" spans="1:3" ht="30" customHeight="1">
      <c r="A18" s="92" t="s">
        <v>163</v>
      </c>
    </row>
    <row r="19" spans="1:3">
      <c r="A19" s="92"/>
    </row>
    <row r="20" spans="1:3" ht="15" customHeight="1">
      <c r="A20" s="105" t="s">
        <v>372</v>
      </c>
      <c r="B20" s="120"/>
    </row>
    <row r="21" spans="1:3" ht="75" customHeight="1">
      <c r="A21" s="157" t="s">
        <v>633</v>
      </c>
      <c r="B21" s="92"/>
    </row>
    <row r="22" spans="1:3" customFormat="1" ht="15" customHeight="1">
      <c r="A22" s="157"/>
      <c r="B22" s="92"/>
      <c r="C22" s="104"/>
    </row>
    <row r="23" spans="1:3" ht="60" customHeight="1">
      <c r="A23" s="157" t="s">
        <v>292</v>
      </c>
      <c r="B23" s="163"/>
    </row>
    <row r="24" spans="1:3" ht="15" customHeight="1">
      <c r="A24" s="157"/>
      <c r="B24" s="163"/>
    </row>
    <row r="25" spans="1:3" ht="105" customHeight="1">
      <c r="A25" s="92" t="s">
        <v>634</v>
      </c>
      <c r="B25" s="163"/>
    </row>
    <row r="26" spans="1:3" ht="15" customHeight="1">
      <c r="A26" s="157"/>
      <c r="B26" s="163"/>
    </row>
    <row r="27" spans="1:3" ht="90" customHeight="1">
      <c r="A27" s="120" t="s">
        <v>635</v>
      </c>
      <c r="B27" s="163"/>
    </row>
    <row r="28" spans="1:3">
      <c r="A28" s="92"/>
      <c r="B28" s="163"/>
    </row>
    <row r="29" spans="1:3">
      <c r="A29" s="105" t="s">
        <v>373</v>
      </c>
    </row>
    <row r="30" spans="1:3" ht="105" customHeight="1">
      <c r="A30" s="92" t="s">
        <v>139</v>
      </c>
      <c r="B30" s="92"/>
    </row>
    <row r="31" spans="1:3" ht="15" customHeight="1">
      <c r="A31" s="92"/>
      <c r="B31" s="92"/>
    </row>
    <row r="32" spans="1:3" ht="90" customHeight="1">
      <c r="A32" s="92" t="s">
        <v>75</v>
      </c>
      <c r="B32" s="120"/>
    </row>
    <row r="33" spans="1:2">
      <c r="A33" s="92"/>
      <c r="B33" s="120"/>
    </row>
    <row r="34" spans="1:2">
      <c r="A34" s="105" t="s">
        <v>158</v>
      </c>
    </row>
    <row r="35" spans="1:2" ht="15" customHeight="1">
      <c r="A35" s="159" t="s">
        <v>81</v>
      </c>
    </row>
    <row r="36" spans="1:2" ht="45" customHeight="1">
      <c r="A36" s="164" t="s">
        <v>132</v>
      </c>
    </row>
    <row r="37" spans="1:2">
      <c r="A37" s="160"/>
    </row>
    <row r="38" spans="1:2" ht="15" customHeight="1">
      <c r="A38" s="159" t="s">
        <v>82</v>
      </c>
    </row>
    <row r="39" spans="1:2">
      <c r="A39" s="160" t="s">
        <v>6</v>
      </c>
    </row>
    <row r="40" spans="1:2">
      <c r="A40" s="160"/>
    </row>
    <row r="41" spans="1:2" ht="15" customHeight="1">
      <c r="A41" s="159" t="s">
        <v>83</v>
      </c>
    </row>
    <row r="42" spans="1:2" ht="45" customHeight="1">
      <c r="A42" s="161" t="s">
        <v>140</v>
      </c>
    </row>
    <row r="43" spans="1:2" ht="15" customHeight="1">
      <c r="A43" s="161"/>
    </row>
    <row r="44" spans="1:2">
      <c r="A44" s="105" t="s">
        <v>159</v>
      </c>
    </row>
    <row r="45" spans="1:2" ht="15" customHeight="1">
      <c r="A45" s="159" t="s">
        <v>76</v>
      </c>
    </row>
    <row r="46" spans="1:2">
      <c r="A46" s="160" t="s">
        <v>77</v>
      </c>
    </row>
    <row r="47" spans="1:2">
      <c r="A47" s="160"/>
    </row>
    <row r="48" spans="1:2" ht="15" customHeight="1">
      <c r="A48" s="159" t="s">
        <v>78</v>
      </c>
    </row>
    <row r="49" spans="1:1">
      <c r="A49" s="160" t="s">
        <v>80</v>
      </c>
    </row>
    <row r="50" spans="1:1">
      <c r="A50" s="160"/>
    </row>
    <row r="51" spans="1:1" ht="15" customHeight="1">
      <c r="A51" s="159" t="s">
        <v>636</v>
      </c>
    </row>
    <row r="52" spans="1:1">
      <c r="A52" s="160" t="s">
        <v>212</v>
      </c>
    </row>
    <row r="53" spans="1:1" ht="15" customHeight="1">
      <c r="A53" s="159" t="s">
        <v>255</v>
      </c>
    </row>
    <row r="54" spans="1:1">
      <c r="A54" s="159" t="s">
        <v>96</v>
      </c>
    </row>
    <row r="55" spans="1:1">
      <c r="A55" s="160" t="s">
        <v>97</v>
      </c>
    </row>
    <row r="56" spans="1:1">
      <c r="A56" s="160"/>
    </row>
    <row r="57" spans="1:1">
      <c r="A57" s="105" t="s">
        <v>98</v>
      </c>
    </row>
    <row r="58" spans="1:1" ht="150" customHeight="1">
      <c r="A58" s="989" t="s">
        <v>602</v>
      </c>
    </row>
    <row r="59" spans="1:1">
      <c r="A59" s="105"/>
    </row>
    <row r="60" spans="1:1">
      <c r="A60" s="105" t="s">
        <v>351</v>
      </c>
    </row>
    <row r="61" spans="1:1" ht="30" customHeight="1">
      <c r="A61" s="92" t="s">
        <v>352</v>
      </c>
    </row>
    <row r="62" spans="1:1">
      <c r="A62" s="92"/>
    </row>
    <row r="63" spans="1:1">
      <c r="A63" s="105" t="s">
        <v>349</v>
      </c>
    </row>
    <row r="64" spans="1:1" ht="30" customHeight="1">
      <c r="A64" s="989" t="s">
        <v>603</v>
      </c>
    </row>
    <row r="65" spans="1:1">
      <c r="A65" s="92"/>
    </row>
    <row r="66" spans="1:1" ht="30" customHeight="1">
      <c r="A66" s="92" t="s">
        <v>350</v>
      </c>
    </row>
    <row r="67" spans="1:1" ht="15" customHeight="1">
      <c r="A67" s="92"/>
    </row>
    <row r="68" spans="1:1" ht="15" customHeight="1">
      <c r="A68" s="159" t="s">
        <v>116</v>
      </c>
    </row>
    <row r="69" spans="1:1">
      <c r="A69" s="160" t="s">
        <v>156</v>
      </c>
    </row>
    <row r="70" spans="1:1">
      <c r="A70" s="160"/>
    </row>
    <row r="71" spans="1:1" ht="15" customHeight="1">
      <c r="A71" s="159" t="s">
        <v>117</v>
      </c>
    </row>
    <row r="72" spans="1:1">
      <c r="A72" s="160" t="s">
        <v>147</v>
      </c>
    </row>
    <row r="73" spans="1:1">
      <c r="A73" s="160"/>
    </row>
    <row r="74" spans="1:1">
      <c r="A74" s="159" t="s">
        <v>148</v>
      </c>
    </row>
    <row r="75" spans="1:1">
      <c r="A75" s="159"/>
    </row>
    <row r="76" spans="1:1">
      <c r="A76" s="92"/>
    </row>
    <row r="77" spans="1:1" ht="15" customHeight="1">
      <c r="A77" s="1006" t="s">
        <v>155</v>
      </c>
    </row>
    <row r="78" spans="1:1" ht="17.25" customHeight="1">
      <c r="A78" s="989"/>
    </row>
    <row r="79" spans="1:1" ht="60" customHeight="1">
      <c r="A79" s="989" t="s">
        <v>604</v>
      </c>
    </row>
    <row r="80" spans="1:1">
      <c r="A80" s="989"/>
    </row>
    <row r="81" spans="1:1" ht="30" customHeight="1">
      <c r="A81" s="989" t="s">
        <v>568</v>
      </c>
    </row>
    <row r="82" spans="1:1">
      <c r="A82" s="92"/>
    </row>
    <row r="83" spans="1:1">
      <c r="A83" s="92"/>
    </row>
    <row r="84" spans="1:1">
      <c r="A84" s="92"/>
    </row>
    <row r="85" spans="1:1">
      <c r="A85" s="92"/>
    </row>
    <row r="86" spans="1:1">
      <c r="A86" s="92"/>
    </row>
    <row r="87" spans="1:1">
      <c r="A87" s="92"/>
    </row>
    <row r="88" spans="1:1">
      <c r="A88" s="92"/>
    </row>
    <row r="89" spans="1:1">
      <c r="A89" s="92"/>
    </row>
    <row r="90" spans="1:1">
      <c r="A90" s="92"/>
    </row>
    <row r="91" spans="1:1">
      <c r="A91" s="92"/>
    </row>
    <row r="92" spans="1:1">
      <c r="A92" s="92"/>
    </row>
    <row r="93" spans="1:1">
      <c r="A93" s="92"/>
    </row>
    <row r="94" spans="1:1">
      <c r="A94" s="92"/>
    </row>
    <row r="95" spans="1:1">
      <c r="A95" s="92"/>
    </row>
    <row r="96" spans="1:1">
      <c r="A96" s="92"/>
    </row>
    <row r="97" spans="1:1">
      <c r="A97" s="92"/>
    </row>
    <row r="98" spans="1:1">
      <c r="A98" s="92"/>
    </row>
    <row r="99" spans="1:1">
      <c r="A99" s="92"/>
    </row>
    <row r="100" spans="1:1">
      <c r="A100" s="92"/>
    </row>
    <row r="101" spans="1:1">
      <c r="A101" s="92"/>
    </row>
    <row r="102" spans="1:1">
      <c r="A102" s="92"/>
    </row>
    <row r="103" spans="1:1">
      <c r="A103" s="92"/>
    </row>
    <row r="104" spans="1:1">
      <c r="A104" s="92"/>
    </row>
    <row r="105" spans="1:1">
      <c r="A105" s="92"/>
    </row>
    <row r="106" spans="1:1">
      <c r="A106" s="92"/>
    </row>
    <row r="107" spans="1:1">
      <c r="A107" s="92"/>
    </row>
    <row r="108" spans="1:1">
      <c r="A108" s="92"/>
    </row>
    <row r="109" spans="1:1">
      <c r="A109" s="92"/>
    </row>
    <row r="110" spans="1:1">
      <c r="A110" s="92"/>
    </row>
    <row r="111" spans="1:1">
      <c r="A111" s="92"/>
    </row>
    <row r="112" spans="1:1">
      <c r="A112" s="92"/>
    </row>
    <row r="113" spans="1:1">
      <c r="A113" s="92"/>
    </row>
    <row r="114" spans="1:1">
      <c r="A114" s="92"/>
    </row>
    <row r="115" spans="1:1">
      <c r="A115" s="92"/>
    </row>
    <row r="116" spans="1:1">
      <c r="A116" s="92"/>
    </row>
    <row r="117" spans="1:1">
      <c r="A117" s="92"/>
    </row>
    <row r="118" spans="1:1">
      <c r="A118" s="92"/>
    </row>
    <row r="119" spans="1:1">
      <c r="A119" s="92"/>
    </row>
    <row r="120" spans="1:1">
      <c r="A120" s="92"/>
    </row>
    <row r="121" spans="1:1">
      <c r="A121" s="92"/>
    </row>
    <row r="122" spans="1:1">
      <c r="A122" s="92"/>
    </row>
    <row r="123" spans="1:1">
      <c r="A123" s="92"/>
    </row>
    <row r="124" spans="1:1">
      <c r="A124" s="92"/>
    </row>
    <row r="125" spans="1:1">
      <c r="A125" s="92"/>
    </row>
    <row r="126" spans="1:1">
      <c r="A126" s="92"/>
    </row>
    <row r="127" spans="1:1">
      <c r="A127" s="92"/>
    </row>
    <row r="128" spans="1:1">
      <c r="A128" s="156"/>
    </row>
    <row r="129" spans="1:1">
      <c r="A129" s="156"/>
    </row>
    <row r="130" spans="1:1">
      <c r="A130" s="156"/>
    </row>
    <row r="131" spans="1:1">
      <c r="A131" s="156"/>
    </row>
    <row r="132" spans="1:1">
      <c r="A132" s="156"/>
    </row>
    <row r="133" spans="1:1">
      <c r="A133" s="156"/>
    </row>
    <row r="134" spans="1:1">
      <c r="A134" s="156"/>
    </row>
    <row r="135" spans="1:1">
      <c r="A135" s="156"/>
    </row>
    <row r="136" spans="1:1">
      <c r="A136" s="156"/>
    </row>
    <row r="137" spans="1:1">
      <c r="A137" s="156"/>
    </row>
    <row r="138" spans="1:1">
      <c r="A138" s="156"/>
    </row>
    <row r="139" spans="1:1">
      <c r="A139" s="156"/>
    </row>
    <row r="140" spans="1:1">
      <c r="A140" s="156"/>
    </row>
    <row r="141" spans="1:1">
      <c r="A141" s="156"/>
    </row>
    <row r="142" spans="1:1">
      <c r="A142" s="156"/>
    </row>
    <row r="143" spans="1:1">
      <c r="A143" s="156"/>
    </row>
    <row r="144" spans="1:1">
      <c r="A144" s="156"/>
    </row>
    <row r="145" spans="1:1">
      <c r="A145" s="156"/>
    </row>
    <row r="146" spans="1:1">
      <c r="A146" s="156"/>
    </row>
    <row r="147" spans="1:1">
      <c r="A147" s="156"/>
    </row>
    <row r="148" spans="1:1">
      <c r="A148" s="156"/>
    </row>
    <row r="149" spans="1:1">
      <c r="A149" s="156"/>
    </row>
    <row r="150" spans="1:1">
      <c r="A150" s="156"/>
    </row>
    <row r="151" spans="1:1">
      <c r="A151" s="156"/>
    </row>
    <row r="152" spans="1:1">
      <c r="A152" s="156"/>
    </row>
    <row r="153" spans="1:1">
      <c r="A153" s="156"/>
    </row>
    <row r="154" spans="1:1">
      <c r="A154" s="156"/>
    </row>
    <row r="155" spans="1:1">
      <c r="A155" s="156"/>
    </row>
    <row r="156" spans="1:1">
      <c r="A156" s="156"/>
    </row>
    <row r="157" spans="1:1">
      <c r="A157" s="156"/>
    </row>
    <row r="158" spans="1:1">
      <c r="A158" s="156"/>
    </row>
    <row r="159" spans="1:1">
      <c r="A159" s="156"/>
    </row>
    <row r="160" spans="1:1">
      <c r="A160" s="156"/>
    </row>
    <row r="161" spans="1:1">
      <c r="A161" s="156"/>
    </row>
    <row r="162" spans="1:1">
      <c r="A162" s="156"/>
    </row>
    <row r="163" spans="1:1">
      <c r="A163" s="156"/>
    </row>
    <row r="164" spans="1:1">
      <c r="A164" s="156"/>
    </row>
    <row r="165" spans="1:1">
      <c r="A165" s="156"/>
    </row>
    <row r="166" spans="1:1">
      <c r="A166" s="156"/>
    </row>
    <row r="167" spans="1:1">
      <c r="A167" s="156"/>
    </row>
    <row r="168" spans="1:1">
      <c r="A168" s="156"/>
    </row>
    <row r="169" spans="1:1">
      <c r="A169" s="156"/>
    </row>
    <row r="170" spans="1:1">
      <c r="A170" s="156"/>
    </row>
    <row r="171" spans="1:1">
      <c r="A171" s="156"/>
    </row>
    <row r="172" spans="1:1">
      <c r="A172" s="156"/>
    </row>
    <row r="173" spans="1:1">
      <c r="A173" s="156"/>
    </row>
    <row r="174" spans="1:1">
      <c r="A174" s="156"/>
    </row>
    <row r="175" spans="1:1">
      <c r="A175" s="156"/>
    </row>
    <row r="176" spans="1:1">
      <c r="A176" s="156"/>
    </row>
    <row r="177" spans="1:1">
      <c r="A177" s="156"/>
    </row>
    <row r="178" spans="1:1">
      <c r="A178" s="156"/>
    </row>
    <row r="179" spans="1:1">
      <c r="A179" s="156"/>
    </row>
    <row r="180" spans="1:1">
      <c r="A180" s="156"/>
    </row>
    <row r="181" spans="1:1">
      <c r="A181" s="156"/>
    </row>
    <row r="182" spans="1:1">
      <c r="A182" s="156"/>
    </row>
    <row r="183" spans="1:1">
      <c r="A183" s="156"/>
    </row>
    <row r="184" spans="1:1">
      <c r="A184" s="156"/>
    </row>
    <row r="185" spans="1:1">
      <c r="A185" s="156"/>
    </row>
    <row r="186" spans="1:1">
      <c r="A186" s="156"/>
    </row>
    <row r="187" spans="1:1">
      <c r="A187" s="156"/>
    </row>
    <row r="188" spans="1:1">
      <c r="A188" s="156"/>
    </row>
    <row r="189" spans="1:1">
      <c r="A189" s="156"/>
    </row>
    <row r="190" spans="1:1">
      <c r="A190" s="156"/>
    </row>
    <row r="191" spans="1:1">
      <c r="A191" s="156"/>
    </row>
    <row r="192" spans="1:1">
      <c r="A192" s="156"/>
    </row>
    <row r="193" spans="1:1">
      <c r="A193" s="156"/>
    </row>
    <row r="194" spans="1:1">
      <c r="A194" s="156"/>
    </row>
    <row r="195" spans="1:1">
      <c r="A195" s="156"/>
    </row>
    <row r="196" spans="1:1">
      <c r="A196" s="156"/>
    </row>
    <row r="197" spans="1:1">
      <c r="A197" s="156"/>
    </row>
    <row r="198" spans="1:1">
      <c r="A198" s="156"/>
    </row>
    <row r="199" spans="1:1">
      <c r="A199" s="156"/>
    </row>
    <row r="200" spans="1:1">
      <c r="A200" s="156"/>
    </row>
    <row r="201" spans="1:1">
      <c r="A201" s="156"/>
    </row>
    <row r="202" spans="1:1">
      <c r="A202" s="156"/>
    </row>
    <row r="203" spans="1:1">
      <c r="A203" s="156"/>
    </row>
    <row r="204" spans="1:1">
      <c r="A204" s="156"/>
    </row>
    <row r="205" spans="1:1">
      <c r="A205" s="156"/>
    </row>
    <row r="206" spans="1:1">
      <c r="A206" s="156"/>
    </row>
    <row r="207" spans="1:1">
      <c r="A207" s="156"/>
    </row>
    <row r="208" spans="1:1">
      <c r="A208" s="156"/>
    </row>
    <row r="209" spans="1:1">
      <c r="A209" s="156"/>
    </row>
    <row r="210" spans="1:1">
      <c r="A210" s="156"/>
    </row>
    <row r="211" spans="1:1">
      <c r="A211" s="156"/>
    </row>
    <row r="212" spans="1:1">
      <c r="A212" s="156"/>
    </row>
    <row r="213" spans="1:1">
      <c r="A213" s="156"/>
    </row>
    <row r="214" spans="1:1">
      <c r="A214" s="156"/>
    </row>
    <row r="215" spans="1:1">
      <c r="A215" s="156"/>
    </row>
    <row r="216" spans="1:1">
      <c r="A216" s="156"/>
    </row>
    <row r="217" spans="1:1">
      <c r="A217" s="156"/>
    </row>
    <row r="218" spans="1:1">
      <c r="A218" s="156"/>
    </row>
    <row r="219" spans="1:1">
      <c r="A219" s="156"/>
    </row>
    <row r="220" spans="1:1">
      <c r="A220" s="156"/>
    </row>
    <row r="221" spans="1:1">
      <c r="A221" s="156"/>
    </row>
    <row r="222" spans="1:1">
      <c r="A222" s="156"/>
    </row>
    <row r="223" spans="1:1">
      <c r="A223" s="156"/>
    </row>
    <row r="224" spans="1:1">
      <c r="A224" s="156"/>
    </row>
    <row r="225" spans="1:1">
      <c r="A225" s="156"/>
    </row>
    <row r="226" spans="1:1">
      <c r="A226" s="156"/>
    </row>
    <row r="227" spans="1:1">
      <c r="A227" s="156"/>
    </row>
    <row r="228" spans="1:1">
      <c r="A228" s="156"/>
    </row>
    <row r="229" spans="1:1">
      <c r="A229" s="156"/>
    </row>
    <row r="230" spans="1:1">
      <c r="A230" s="156"/>
    </row>
    <row r="231" spans="1:1">
      <c r="A231" s="156"/>
    </row>
    <row r="232" spans="1:1">
      <c r="A232" s="156"/>
    </row>
    <row r="233" spans="1:1">
      <c r="A233" s="156"/>
    </row>
    <row r="234" spans="1:1">
      <c r="A234" s="156"/>
    </row>
    <row r="235" spans="1:1">
      <c r="A235" s="156"/>
    </row>
    <row r="236" spans="1:1">
      <c r="A236" s="156"/>
    </row>
    <row r="237" spans="1:1">
      <c r="A237" s="156"/>
    </row>
    <row r="238" spans="1:1">
      <c r="A238" s="156"/>
    </row>
    <row r="239" spans="1:1">
      <c r="A239" s="156"/>
    </row>
    <row r="240" spans="1:1">
      <c r="A240" s="156"/>
    </row>
    <row r="241" spans="1:1">
      <c r="A241" s="156"/>
    </row>
    <row r="242" spans="1:1">
      <c r="A242" s="156"/>
    </row>
    <row r="243" spans="1:1">
      <c r="A243" s="156"/>
    </row>
    <row r="244" spans="1:1">
      <c r="A244" s="156"/>
    </row>
    <row r="245" spans="1:1">
      <c r="A245" s="156"/>
    </row>
    <row r="246" spans="1:1">
      <c r="A246" s="156"/>
    </row>
    <row r="247" spans="1:1">
      <c r="A247" s="156"/>
    </row>
    <row r="248" spans="1:1">
      <c r="A248" s="156"/>
    </row>
    <row r="249" spans="1:1">
      <c r="A249" s="156"/>
    </row>
    <row r="250" spans="1:1">
      <c r="A250" s="156"/>
    </row>
    <row r="251" spans="1:1">
      <c r="A251" s="156"/>
    </row>
    <row r="252" spans="1:1">
      <c r="A252" s="156"/>
    </row>
    <row r="253" spans="1:1">
      <c r="A253" s="156"/>
    </row>
    <row r="254" spans="1:1">
      <c r="A254" s="156"/>
    </row>
    <row r="255" spans="1:1">
      <c r="A255" s="156"/>
    </row>
    <row r="256" spans="1:1">
      <c r="A256" s="156"/>
    </row>
    <row r="257" spans="1:1">
      <c r="A257" s="156"/>
    </row>
    <row r="258" spans="1:1">
      <c r="A258" s="156"/>
    </row>
    <row r="259" spans="1:1">
      <c r="A259" s="156"/>
    </row>
    <row r="260" spans="1:1">
      <c r="A260" s="156"/>
    </row>
    <row r="261" spans="1:1">
      <c r="A261" s="156"/>
    </row>
    <row r="262" spans="1:1">
      <c r="A262" s="156"/>
    </row>
    <row r="263" spans="1:1">
      <c r="A263" s="156"/>
    </row>
    <row r="264" spans="1:1">
      <c r="A264" s="156"/>
    </row>
    <row r="265" spans="1:1">
      <c r="A265" s="156"/>
    </row>
    <row r="266" spans="1:1">
      <c r="A266" s="156"/>
    </row>
    <row r="267" spans="1:1">
      <c r="A267" s="156"/>
    </row>
    <row r="268" spans="1:1">
      <c r="A268" s="156"/>
    </row>
    <row r="269" spans="1:1">
      <c r="A269" s="156"/>
    </row>
    <row r="270" spans="1:1">
      <c r="A270" s="156"/>
    </row>
    <row r="271" spans="1:1">
      <c r="A271" s="156"/>
    </row>
    <row r="272" spans="1:1">
      <c r="A272" s="156"/>
    </row>
    <row r="273" spans="1:1">
      <c r="A273" s="156"/>
    </row>
    <row r="274" spans="1:1">
      <c r="A274" s="156"/>
    </row>
    <row r="275" spans="1:1">
      <c r="A275" s="156"/>
    </row>
    <row r="276" spans="1:1">
      <c r="A276" s="156"/>
    </row>
    <row r="277" spans="1:1">
      <c r="A277" s="156"/>
    </row>
    <row r="278" spans="1:1">
      <c r="A278" s="156"/>
    </row>
    <row r="279" spans="1:1">
      <c r="A279" s="156"/>
    </row>
    <row r="280" spans="1:1">
      <c r="A280" s="156"/>
    </row>
    <row r="281" spans="1:1">
      <c r="A281" s="156"/>
    </row>
    <row r="282" spans="1:1">
      <c r="A282" s="156"/>
    </row>
    <row r="283" spans="1:1">
      <c r="A283" s="156"/>
    </row>
    <row r="284" spans="1:1">
      <c r="A284" s="156"/>
    </row>
    <row r="285" spans="1:1">
      <c r="A285" s="156"/>
    </row>
    <row r="286" spans="1:1">
      <c r="A286" s="156"/>
    </row>
    <row r="287" spans="1:1">
      <c r="A287" s="156"/>
    </row>
    <row r="288" spans="1:1">
      <c r="A288" s="156"/>
    </row>
    <row r="289" spans="1:1">
      <c r="A289" s="156"/>
    </row>
    <row r="290" spans="1:1">
      <c r="A290" s="156"/>
    </row>
    <row r="291" spans="1:1">
      <c r="A291" s="156"/>
    </row>
    <row r="292" spans="1:1">
      <c r="A292" s="156"/>
    </row>
    <row r="293" spans="1:1">
      <c r="A293" s="156"/>
    </row>
    <row r="294" spans="1:1">
      <c r="A294" s="156"/>
    </row>
    <row r="295" spans="1:1">
      <c r="A295" s="156"/>
    </row>
    <row r="296" spans="1:1">
      <c r="A296" s="156"/>
    </row>
    <row r="297" spans="1:1">
      <c r="A297" s="156"/>
    </row>
    <row r="298" spans="1:1">
      <c r="A298" s="156"/>
    </row>
    <row r="299" spans="1:1">
      <c r="A299" s="156"/>
    </row>
  </sheetData>
  <phoneticPr fontId="7" type="noConversion"/>
  <printOptions horizontalCentered="1"/>
  <pageMargins left="0.78740157480314965" right="0.78740157480314965" top="0.78740157480314965" bottom="0.78740157480314965" header="0.31496062992125984" footer="0.31496062992125984"/>
  <pageSetup paperSize="9" scale="75" fitToHeight="2" pageOrder="overThenDown" orientation="portrait" horizontalDpi="1200" verticalDpi="1200" r:id="rId1"/>
  <headerFooter alignWithMargins="0">
    <oddFooter xml:space="preserve">&amp;L&amp;"MetaNormalLF-Roman,Standard"&amp;8Statistisches Bundesamt, Fachserie 14, Reihe 2, 1.-3. Vj 2014
</oddFooter>
  </headerFooter>
  <rowBreaks count="2" manualBreakCount="2">
    <brk id="31" max="16383" man="1"/>
    <brk id="7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0"/>
  <sheetViews>
    <sheetView showGridLines="0" zoomScaleNormal="100" zoomScaleSheetLayoutView="100" workbookViewId="0">
      <selection sqref="A1:H1"/>
    </sheetView>
  </sheetViews>
  <sheetFormatPr baseColWidth="10" defaultRowHeight="12.75"/>
  <cols>
    <col min="1" max="1" width="44.7109375" style="1011" customWidth="1"/>
    <col min="2" max="2" width="1.7109375" style="1064" customWidth="1"/>
    <col min="3" max="9" width="15.7109375" style="1011" customWidth="1"/>
    <col min="10" max="10" width="11.5703125" style="1011" bestFit="1" customWidth="1"/>
    <col min="11" max="11" width="12.140625" style="1011" bestFit="1" customWidth="1"/>
    <col min="12" max="14" width="11.5703125" style="1011" bestFit="1" customWidth="1"/>
    <col min="15" max="16384" width="11.42578125" style="1011"/>
  </cols>
  <sheetData>
    <row r="1" spans="1:14" s="1008" customFormat="1" ht="15.75" customHeight="1">
      <c r="A1" s="1161" t="s">
        <v>619</v>
      </c>
      <c r="B1" s="1161"/>
      <c r="C1" s="1161"/>
      <c r="D1" s="1161"/>
      <c r="E1" s="1161"/>
      <c r="F1" s="1161"/>
      <c r="G1" s="1161"/>
      <c r="H1" s="1161"/>
      <c r="I1" s="1007"/>
    </row>
    <row r="2" spans="1:14" s="1008" customFormat="1" ht="15.75" customHeight="1">
      <c r="A2" s="1161" t="s">
        <v>149</v>
      </c>
      <c r="B2" s="1161"/>
      <c r="C2" s="1161"/>
      <c r="D2" s="1161"/>
      <c r="E2" s="1161"/>
      <c r="F2" s="1161"/>
      <c r="G2" s="1161"/>
      <c r="H2" s="1161"/>
      <c r="I2" s="1007"/>
    </row>
    <row r="3" spans="1:14" ht="15.75" customHeight="1">
      <c r="A3" s="1162" t="s">
        <v>266</v>
      </c>
      <c r="B3" s="1162"/>
      <c r="C3" s="1162"/>
      <c r="D3" s="1162"/>
      <c r="E3" s="1162"/>
      <c r="F3" s="1162"/>
      <c r="G3" s="1162"/>
      <c r="H3" s="1162"/>
      <c r="I3" s="1009"/>
      <c r="J3" s="1010"/>
      <c r="K3" s="1010"/>
      <c r="L3" s="1010"/>
    </row>
    <row r="4" spans="1:14" ht="15.75" customHeight="1">
      <c r="A4" s="1128"/>
      <c r="B4" s="1012"/>
      <c r="C4" s="1128"/>
      <c r="D4" s="1128"/>
      <c r="E4" s="1128"/>
      <c r="F4" s="1128"/>
      <c r="G4" s="1128"/>
      <c r="H4" s="1128"/>
      <c r="I4" s="1009"/>
      <c r="J4" s="1010"/>
      <c r="K4" s="1010"/>
      <c r="L4" s="1010"/>
    </row>
    <row r="5" spans="1:14" ht="15.75" customHeight="1">
      <c r="A5" s="1013"/>
      <c r="B5" s="1014"/>
      <c r="C5" s="1013"/>
      <c r="D5" s="1013"/>
      <c r="E5" s="1013"/>
      <c r="F5" s="1013"/>
      <c r="G5" s="1013"/>
      <c r="H5" s="1013"/>
      <c r="I5" s="1009"/>
      <c r="J5" s="1009"/>
      <c r="K5" s="1010"/>
      <c r="L5" s="1010"/>
    </row>
    <row r="6" spans="1:14" ht="15.75" customHeight="1">
      <c r="A6" s="1164" t="s">
        <v>400</v>
      </c>
      <c r="B6" s="1165"/>
      <c r="C6" s="1170" t="s">
        <v>397</v>
      </c>
      <c r="D6" s="1170" t="s">
        <v>270</v>
      </c>
      <c r="E6" s="1170" t="s">
        <v>271</v>
      </c>
      <c r="F6" s="1170" t="s">
        <v>399</v>
      </c>
      <c r="G6" s="1170" t="s">
        <v>510</v>
      </c>
      <c r="H6" s="1170" t="s">
        <v>398</v>
      </c>
      <c r="I6" s="1010"/>
      <c r="J6" s="1010"/>
      <c r="K6" s="1010"/>
      <c r="L6" s="1010"/>
    </row>
    <row r="7" spans="1:14" ht="15.75" customHeight="1">
      <c r="A7" s="1166"/>
      <c r="B7" s="1167"/>
      <c r="C7" s="1171"/>
      <c r="D7" s="1171"/>
      <c r="E7" s="1171"/>
      <c r="F7" s="1171"/>
      <c r="G7" s="1171"/>
      <c r="H7" s="1171"/>
    </row>
    <row r="8" spans="1:14" ht="15.75" customHeight="1">
      <c r="A8" s="1166"/>
      <c r="B8" s="1167"/>
      <c r="C8" s="1171"/>
      <c r="D8" s="1171"/>
      <c r="E8" s="1171"/>
      <c r="F8" s="1171"/>
      <c r="G8" s="1171"/>
      <c r="H8" s="1171"/>
    </row>
    <row r="9" spans="1:14" ht="15.75" customHeight="1">
      <c r="A9" s="1168"/>
      <c r="B9" s="1169"/>
      <c r="C9" s="1172"/>
      <c r="D9" s="1172"/>
      <c r="E9" s="1172"/>
      <c r="F9" s="1172"/>
      <c r="G9" s="1172"/>
      <c r="H9" s="1172"/>
    </row>
    <row r="10" spans="1:14" ht="15.75" customHeight="1">
      <c r="A10" s="1015"/>
      <c r="B10" s="1016"/>
      <c r="C10" s="1015"/>
      <c r="D10" s="1015"/>
      <c r="E10" s="1015"/>
      <c r="F10" s="1015"/>
      <c r="G10" s="1015"/>
      <c r="H10" s="1015"/>
    </row>
    <row r="11" spans="1:14" ht="15" customHeight="1">
      <c r="A11" s="1017"/>
      <c r="B11" s="1018"/>
      <c r="C11" s="1015"/>
      <c r="D11" s="1015"/>
      <c r="E11" s="1015"/>
      <c r="F11" s="1017"/>
      <c r="G11" s="1015"/>
      <c r="H11" s="1015"/>
    </row>
    <row r="12" spans="1:14" ht="15" customHeight="1">
      <c r="A12" s="1019" t="s">
        <v>257</v>
      </c>
      <c r="B12" s="1020"/>
      <c r="C12" s="1021"/>
      <c r="D12" s="1021"/>
      <c r="E12" s="1021"/>
      <c r="F12" s="1021"/>
      <c r="G12" s="1021"/>
      <c r="H12" s="1021"/>
    </row>
    <row r="13" spans="1:14" ht="15" customHeight="1">
      <c r="A13" s="1021" t="s">
        <v>606</v>
      </c>
      <c r="B13" s="1022"/>
      <c r="C13" s="1126">
        <v>921682.39999999991</v>
      </c>
      <c r="D13" s="1126">
        <v>262933.90000000002</v>
      </c>
      <c r="E13" s="1126">
        <v>22829.8</v>
      </c>
      <c r="F13" s="1126">
        <v>248561.8</v>
      </c>
      <c r="G13" s="1126">
        <v>156545.29999999999</v>
      </c>
      <c r="H13" s="1126">
        <v>410930.8</v>
      </c>
    </row>
    <row r="14" spans="1:14" ht="15" customHeight="1">
      <c r="A14" s="1021" t="s">
        <v>607</v>
      </c>
      <c r="B14" s="1023">
        <v>1</v>
      </c>
      <c r="C14" s="1126">
        <v>900442.89999999991</v>
      </c>
      <c r="D14" s="1126">
        <v>263037.5</v>
      </c>
      <c r="E14" s="1126">
        <v>23986.400000000001</v>
      </c>
      <c r="F14" s="1126">
        <v>241428.4</v>
      </c>
      <c r="G14" s="1126">
        <v>148098.90000000002</v>
      </c>
      <c r="H14" s="1126">
        <v>398800.8</v>
      </c>
      <c r="I14" s="1024"/>
      <c r="J14" s="1025"/>
      <c r="K14" s="1025"/>
      <c r="L14" s="1025"/>
      <c r="M14" s="1025"/>
      <c r="N14" s="1025"/>
    </row>
    <row r="15" spans="1:14" ht="15" customHeight="1">
      <c r="A15" s="1021"/>
      <c r="B15" s="1012"/>
      <c r="C15" s="1026"/>
      <c r="D15" s="1026"/>
      <c r="E15" s="1027"/>
      <c r="F15" s="1026"/>
      <c r="G15" s="1026"/>
      <c r="H15" s="1026"/>
      <c r="I15" s="1028"/>
    </row>
    <row r="16" spans="1:14" ht="15" customHeight="1">
      <c r="A16" s="1029"/>
      <c r="B16" s="1012"/>
      <c r="C16" s="1030"/>
      <c r="D16" s="1030"/>
      <c r="E16" s="1030"/>
      <c r="F16" s="1030"/>
      <c r="G16" s="1030"/>
      <c r="H16" s="1030"/>
      <c r="I16" s="1028"/>
    </row>
    <row r="17" spans="1:15" ht="15" customHeight="1">
      <c r="A17" s="1019" t="s">
        <v>258</v>
      </c>
      <c r="B17" s="1020"/>
      <c r="C17" s="1031"/>
      <c r="D17" s="1031"/>
      <c r="E17" s="1031"/>
      <c r="F17" s="1031"/>
      <c r="G17" s="1031"/>
      <c r="H17" s="1024"/>
      <c r="I17" s="1028"/>
    </row>
    <row r="18" spans="1:15" ht="15" customHeight="1">
      <c r="A18" s="1021" t="s">
        <v>606</v>
      </c>
      <c r="B18" s="1022"/>
      <c r="C18" s="1126">
        <v>900999.99999999988</v>
      </c>
      <c r="D18" s="1126">
        <v>247676.1</v>
      </c>
      <c r="E18" s="1126">
        <v>22829.8</v>
      </c>
      <c r="F18" s="1126">
        <v>249350.8</v>
      </c>
      <c r="G18" s="1126">
        <v>153931.80000000002</v>
      </c>
      <c r="H18" s="1126">
        <v>407331</v>
      </c>
    </row>
    <row r="19" spans="1:15" ht="15" customHeight="1">
      <c r="A19" s="1021" t="s">
        <v>607</v>
      </c>
      <c r="B19" s="1023">
        <v>1</v>
      </c>
      <c r="C19" s="1126">
        <v>872370.70000000019</v>
      </c>
      <c r="D19" s="1126">
        <v>239745.4</v>
      </c>
      <c r="E19" s="1126">
        <v>23986.400000000001</v>
      </c>
      <c r="F19" s="1126">
        <v>241813</v>
      </c>
      <c r="G19" s="1126">
        <v>146983.40000000002</v>
      </c>
      <c r="H19" s="1126">
        <v>394752</v>
      </c>
      <c r="J19" s="1025"/>
      <c r="K19" s="1025"/>
      <c r="L19" s="1025"/>
      <c r="M19" s="1025"/>
      <c r="N19" s="1025"/>
    </row>
    <row r="20" spans="1:15" ht="15" customHeight="1">
      <c r="A20" s="1021"/>
      <c r="B20" s="1012"/>
      <c r="C20" s="1032"/>
      <c r="D20" s="1032"/>
      <c r="E20" s="1032"/>
      <c r="F20" s="1032"/>
      <c r="G20" s="1032"/>
      <c r="H20" s="1032"/>
      <c r="I20" s="1028"/>
    </row>
    <row r="21" spans="1:15" ht="15" customHeight="1">
      <c r="A21" s="1029"/>
      <c r="B21" s="1012"/>
      <c r="C21" s="1030"/>
      <c r="D21" s="1030"/>
      <c r="E21" s="1030"/>
      <c r="F21" s="1030"/>
      <c r="G21" s="1030"/>
      <c r="H21" s="1030"/>
      <c r="I21" s="1028"/>
    </row>
    <row r="22" spans="1:15" ht="15" customHeight="1">
      <c r="A22" s="1019" t="s">
        <v>256</v>
      </c>
      <c r="B22" s="1020"/>
      <c r="C22" s="1033"/>
      <c r="D22" s="1033"/>
      <c r="E22" s="1033"/>
      <c r="F22" s="1033"/>
      <c r="G22" s="1033"/>
      <c r="H22" s="1024"/>
      <c r="I22" s="1028"/>
    </row>
    <row r="23" spans="1:15" ht="15" customHeight="1">
      <c r="A23" s="1021" t="s">
        <v>606</v>
      </c>
      <c r="B23" s="1022"/>
      <c r="C23" s="1126">
        <v>-20578.400000000023</v>
      </c>
      <c r="D23" s="1126">
        <v>-15212.400000000005</v>
      </c>
      <c r="E23" s="1126">
        <v>9.9999999999999995E-8</v>
      </c>
      <c r="F23" s="1126">
        <v>833.99999999999454</v>
      </c>
      <c r="G23" s="1126">
        <v>-2613.4999999999709</v>
      </c>
      <c r="H23" s="1126">
        <v>-3586.2000000000007</v>
      </c>
    </row>
    <row r="24" spans="1:15" ht="15" customHeight="1">
      <c r="A24" s="1021" t="s">
        <v>607</v>
      </c>
      <c r="B24" s="1023">
        <v>1</v>
      </c>
      <c r="C24" s="1034">
        <v>-28024.99999999972</v>
      </c>
      <c r="D24" s="1034">
        <v>-23243.100000000013</v>
      </c>
      <c r="E24" s="1034">
        <v>9.9999999999999995E-8</v>
      </c>
      <c r="F24" s="1034">
        <v>416.70000000000573</v>
      </c>
      <c r="G24" s="1034">
        <v>-1115.3999999999996</v>
      </c>
      <c r="H24" s="1034">
        <v>-4083.1000000000004</v>
      </c>
      <c r="K24" s="1025"/>
      <c r="L24" s="1025"/>
      <c r="M24" s="1025"/>
      <c r="N24" s="1025"/>
    </row>
    <row r="25" spans="1:15" ht="15" customHeight="1">
      <c r="A25" s="1021"/>
      <c r="B25" s="1012"/>
      <c r="C25" s="1035"/>
      <c r="D25" s="1035"/>
      <c r="E25" s="1036"/>
      <c r="F25" s="1035"/>
      <c r="G25" s="1035"/>
      <c r="H25" s="1035"/>
      <c r="I25" s="1028"/>
    </row>
    <row r="26" spans="1:15" ht="15" customHeight="1">
      <c r="A26" s="1029"/>
      <c r="B26" s="1012"/>
      <c r="C26" s="1037"/>
      <c r="D26" s="1037"/>
      <c r="E26" s="1037"/>
      <c r="F26" s="1037"/>
      <c r="G26" s="1037"/>
      <c r="H26" s="1038"/>
      <c r="I26" s="1028"/>
      <c r="J26" s="1039"/>
      <c r="K26" s="1039"/>
      <c r="L26" s="1039"/>
      <c r="M26" s="1039"/>
      <c r="N26" s="1039"/>
      <c r="O26" s="1039"/>
    </row>
    <row r="27" spans="1:15" ht="18" customHeight="1">
      <c r="A27" s="1019" t="s">
        <v>570</v>
      </c>
      <c r="B27" s="1040"/>
      <c r="C27" s="1041"/>
      <c r="D27" s="1041"/>
      <c r="E27" s="1041"/>
      <c r="F27" s="1041"/>
      <c r="G27" s="1041"/>
      <c r="H27" s="1042"/>
      <c r="I27" s="1028"/>
    </row>
    <row r="28" spans="1:15" s="1010" customFormat="1" ht="15" customHeight="1">
      <c r="A28" s="1043">
        <v>41912</v>
      </c>
      <c r="B28" s="1044"/>
      <c r="C28" s="1126">
        <v>2044177</v>
      </c>
      <c r="D28" s="1126">
        <v>1282510</v>
      </c>
      <c r="E28" s="1126" t="s">
        <v>259</v>
      </c>
      <c r="F28" s="1126">
        <v>622510</v>
      </c>
      <c r="G28" s="1126">
        <v>139157</v>
      </c>
      <c r="H28" s="1126" t="s">
        <v>259</v>
      </c>
      <c r="I28" s="1045"/>
      <c r="K28" s="1046"/>
      <c r="L28" s="1046"/>
      <c r="M28" s="1047"/>
    </row>
    <row r="29" spans="1:15" s="1010" customFormat="1" ht="15" customHeight="1">
      <c r="A29" s="1043">
        <v>41547</v>
      </c>
      <c r="B29" s="1153">
        <v>3</v>
      </c>
      <c r="C29" s="1126">
        <v>2024428</v>
      </c>
      <c r="D29" s="1126">
        <v>1270434</v>
      </c>
      <c r="E29" s="1126" t="s">
        <v>259</v>
      </c>
      <c r="F29" s="1126">
        <v>620371</v>
      </c>
      <c r="G29" s="1126">
        <v>133624</v>
      </c>
      <c r="H29" s="1126" t="s">
        <v>259</v>
      </c>
      <c r="I29" s="1048"/>
      <c r="J29" s="1046"/>
      <c r="L29" s="1046"/>
      <c r="M29" s="1046"/>
    </row>
    <row r="30" spans="1:15" s="1010" customFormat="1" ht="15" customHeight="1">
      <c r="A30" s="1049"/>
      <c r="B30" s="1050"/>
      <c r="C30" s="1130"/>
      <c r="D30" s="1130"/>
      <c r="E30" s="1130"/>
      <c r="F30" s="1130"/>
      <c r="G30" s="1130"/>
      <c r="H30" s="1130"/>
      <c r="I30" s="1051"/>
      <c r="J30" s="1046"/>
      <c r="K30" s="1046"/>
      <c r="L30" s="1047"/>
      <c r="M30" s="1047"/>
    </row>
    <row r="31" spans="1:15">
      <c r="A31" s="1052"/>
      <c r="B31" s="1053"/>
      <c r="C31" s="1052"/>
      <c r="D31" s="1052"/>
      <c r="E31" s="1052"/>
      <c r="F31" s="1052"/>
      <c r="G31" s="1052"/>
      <c r="H31" s="1052"/>
    </row>
    <row r="33" spans="1:9" ht="15.75">
      <c r="A33" s="1029"/>
      <c r="B33" s="1012"/>
      <c r="C33" s="1005"/>
      <c r="D33" s="1005"/>
      <c r="E33" s="1054"/>
      <c r="F33" s="1054"/>
      <c r="G33" s="1054"/>
      <c r="H33" s="1054"/>
    </row>
    <row r="34" spans="1:9" ht="15.75" customHeight="1">
      <c r="A34" s="1160" t="s">
        <v>605</v>
      </c>
      <c r="B34" s="1160"/>
      <c r="C34" s="1160"/>
      <c r="D34" s="1160"/>
      <c r="E34" s="1160"/>
      <c r="F34" s="1160"/>
      <c r="G34" s="1160"/>
      <c r="H34" s="1160"/>
      <c r="I34" s="1127"/>
    </row>
    <row r="35" spans="1:9" ht="15.75" customHeight="1">
      <c r="A35" s="1161" t="s">
        <v>149</v>
      </c>
      <c r="B35" s="1161"/>
      <c r="C35" s="1161"/>
      <c r="D35" s="1161"/>
      <c r="E35" s="1161"/>
      <c r="F35" s="1161"/>
      <c r="G35" s="1161"/>
      <c r="H35" s="1161"/>
      <c r="I35" s="1127"/>
    </row>
    <row r="36" spans="1:9" ht="15" customHeight="1">
      <c r="A36" s="1162" t="s">
        <v>157</v>
      </c>
      <c r="B36" s="1162"/>
      <c r="C36" s="1162"/>
      <c r="D36" s="1162"/>
      <c r="E36" s="1162"/>
      <c r="F36" s="1162"/>
      <c r="G36" s="1162"/>
      <c r="H36" s="1162"/>
      <c r="I36" s="1127"/>
    </row>
    <row r="37" spans="1:9">
      <c r="A37" s="1028"/>
      <c r="B37" s="1055"/>
      <c r="C37" s="1028"/>
      <c r="D37" s="1028"/>
      <c r="E37" s="1028"/>
      <c r="F37" s="1028"/>
      <c r="G37" s="1028"/>
      <c r="H37" s="1028"/>
    </row>
    <row r="38" spans="1:9">
      <c r="A38" s="1028"/>
      <c r="B38" s="1055"/>
      <c r="C38" s="1028"/>
      <c r="D38" s="1028"/>
      <c r="E38" s="1028"/>
      <c r="F38" s="1028"/>
      <c r="G38" s="1028"/>
      <c r="H38" s="1028"/>
    </row>
    <row r="39" spans="1:9">
      <c r="A39" s="1028"/>
      <c r="B39" s="1055"/>
      <c r="C39" s="1028"/>
      <c r="D39" s="1028"/>
      <c r="E39" s="1028"/>
      <c r="F39" s="1028"/>
      <c r="G39" s="1028"/>
      <c r="H39" s="1028"/>
    </row>
    <row r="40" spans="1:9">
      <c r="A40" s="1028"/>
      <c r="B40" s="1055"/>
      <c r="C40" s="1028"/>
      <c r="D40" s="1028"/>
      <c r="E40" s="1028"/>
      <c r="F40" s="1028"/>
      <c r="G40" s="1028"/>
      <c r="H40" s="1028"/>
    </row>
    <row r="41" spans="1:9">
      <c r="A41" s="1028"/>
      <c r="B41" s="1055"/>
      <c r="C41" s="1028"/>
      <c r="D41" s="1028"/>
      <c r="E41" s="1028"/>
      <c r="F41" s="1028"/>
      <c r="G41" s="1028"/>
      <c r="H41" s="1028"/>
    </row>
    <row r="42" spans="1:9">
      <c r="A42" s="1028"/>
      <c r="B42" s="1055"/>
      <c r="C42" s="1028"/>
      <c r="D42" s="1028"/>
      <c r="E42" s="1028"/>
      <c r="F42" s="1028"/>
      <c r="G42" s="1028"/>
      <c r="H42" s="1028"/>
    </row>
    <row r="43" spans="1:9">
      <c r="A43" s="1028"/>
      <c r="B43" s="1055"/>
      <c r="C43" s="1028"/>
      <c r="D43" s="1028"/>
      <c r="E43" s="1028"/>
      <c r="F43" s="1028"/>
      <c r="G43" s="1028"/>
      <c r="H43" s="1028"/>
    </row>
    <row r="44" spans="1:9">
      <c r="A44" s="1028"/>
      <c r="B44" s="1055"/>
      <c r="C44" s="1028"/>
      <c r="D44" s="1028"/>
      <c r="E44" s="1028"/>
      <c r="F44" s="1028"/>
      <c r="G44" s="1028"/>
      <c r="H44" s="1028"/>
    </row>
    <row r="45" spans="1:9">
      <c r="A45" s="1028"/>
      <c r="B45" s="1055"/>
      <c r="C45" s="1028"/>
      <c r="D45" s="1028"/>
      <c r="E45" s="1028"/>
      <c r="F45" s="1028"/>
      <c r="G45" s="1028"/>
      <c r="H45" s="1028"/>
    </row>
    <row r="46" spans="1:9">
      <c r="A46" s="1028"/>
      <c r="B46" s="1055"/>
      <c r="C46" s="1028"/>
      <c r="D46" s="1028"/>
      <c r="E46" s="1028"/>
      <c r="F46" s="1028"/>
      <c r="G46" s="1028"/>
      <c r="H46" s="1028"/>
    </row>
    <row r="47" spans="1:9">
      <c r="A47" s="1028"/>
      <c r="B47" s="1055"/>
      <c r="C47" s="1028"/>
      <c r="D47" s="1028"/>
      <c r="E47" s="1028"/>
      <c r="F47" s="1028"/>
      <c r="G47" s="1028"/>
      <c r="H47" s="1028"/>
    </row>
    <row r="48" spans="1:9">
      <c r="A48" s="1028"/>
      <c r="B48" s="1055"/>
      <c r="C48" s="1028"/>
      <c r="D48" s="1028"/>
      <c r="E48" s="1028"/>
      <c r="F48" s="1028"/>
      <c r="G48" s="1028"/>
      <c r="H48" s="1028"/>
    </row>
    <row r="49" spans="1:8">
      <c r="A49" s="1028"/>
      <c r="B49" s="1055"/>
      <c r="C49" s="1028"/>
      <c r="D49" s="1028"/>
      <c r="E49" s="1028"/>
      <c r="F49" s="1028"/>
      <c r="G49" s="1028"/>
      <c r="H49" s="1028"/>
    </row>
    <row r="50" spans="1:8">
      <c r="A50" s="1028"/>
      <c r="B50" s="1055"/>
      <c r="C50" s="1028"/>
      <c r="D50" s="1028"/>
      <c r="E50" s="1028"/>
      <c r="F50" s="1028"/>
      <c r="G50" s="1028"/>
      <c r="H50" s="1028"/>
    </row>
    <row r="51" spans="1:8">
      <c r="A51" s="1028"/>
      <c r="B51" s="1055"/>
      <c r="C51" s="1028"/>
      <c r="D51" s="1028"/>
      <c r="E51" s="1028"/>
      <c r="F51" s="1028"/>
      <c r="G51" s="1028"/>
      <c r="H51" s="1028"/>
    </row>
    <row r="52" spans="1:8">
      <c r="A52" s="1028"/>
      <c r="B52" s="1055"/>
      <c r="C52" s="1028"/>
      <c r="D52" s="1028"/>
      <c r="E52" s="1028"/>
      <c r="F52" s="1028"/>
      <c r="G52" s="1028"/>
      <c r="H52" s="1028"/>
    </row>
    <row r="53" spans="1:8">
      <c r="A53" s="1028"/>
      <c r="B53" s="1055"/>
      <c r="C53" s="1028"/>
      <c r="D53" s="1028"/>
      <c r="E53" s="1028"/>
      <c r="F53" s="1028"/>
      <c r="G53" s="1028"/>
      <c r="H53" s="1028"/>
    </row>
    <row r="54" spans="1:8">
      <c r="A54" s="1028"/>
      <c r="B54" s="1055"/>
      <c r="C54" s="1028"/>
      <c r="D54" s="1028"/>
      <c r="E54" s="1028"/>
      <c r="F54" s="1028"/>
      <c r="G54" s="1028"/>
      <c r="H54" s="1028"/>
    </row>
    <row r="55" spans="1:8">
      <c r="A55" s="1028"/>
      <c r="B55" s="1055"/>
      <c r="C55" s="1028"/>
      <c r="D55" s="1028"/>
      <c r="E55" s="1028"/>
      <c r="F55" s="1028"/>
      <c r="G55" s="1028"/>
      <c r="H55" s="1028"/>
    </row>
    <row r="56" spans="1:8">
      <c r="A56" s="1028"/>
      <c r="B56" s="1055"/>
      <c r="C56" s="1028"/>
      <c r="D56" s="1028"/>
      <c r="E56" s="1028"/>
      <c r="F56" s="1028"/>
      <c r="G56" s="1028"/>
      <c r="H56" s="1028"/>
    </row>
    <row r="57" spans="1:8">
      <c r="A57" s="1028"/>
      <c r="B57" s="1055"/>
      <c r="C57" s="1028"/>
      <c r="D57" s="1028"/>
      <c r="E57" s="1028"/>
      <c r="F57" s="1028"/>
      <c r="G57" s="1028"/>
      <c r="H57" s="1028"/>
    </row>
    <row r="58" spans="1:8">
      <c r="A58" s="1028"/>
      <c r="B58" s="1055"/>
      <c r="C58" s="1028"/>
      <c r="D58" s="1028"/>
      <c r="E58" s="1028"/>
      <c r="F58" s="1028"/>
      <c r="G58" s="1028"/>
      <c r="H58" s="1028"/>
    </row>
    <row r="59" spans="1:8">
      <c r="A59" s="1028"/>
      <c r="B59" s="1055"/>
      <c r="C59" s="1028"/>
      <c r="D59" s="1028"/>
      <c r="E59" s="1028"/>
      <c r="F59" s="1028"/>
      <c r="G59" s="1028"/>
      <c r="H59" s="1028"/>
    </row>
    <row r="60" spans="1:8">
      <c r="A60" s="1028"/>
      <c r="B60" s="1055"/>
      <c r="C60" s="1028"/>
      <c r="D60" s="1028"/>
      <c r="E60" s="1028"/>
      <c r="F60" s="1028"/>
      <c r="G60" s="1028"/>
      <c r="H60" s="1028"/>
    </row>
    <row r="61" spans="1:8">
      <c r="A61" s="1028"/>
      <c r="B61" s="1055"/>
      <c r="C61" s="1028"/>
      <c r="D61" s="1028"/>
      <c r="E61" s="1028"/>
      <c r="F61" s="1028"/>
      <c r="G61" s="1028"/>
      <c r="H61" s="1028"/>
    </row>
    <row r="62" spans="1:8">
      <c r="A62" s="1028"/>
      <c r="B62" s="1055"/>
      <c r="C62" s="1028"/>
      <c r="D62" s="1028"/>
      <c r="E62" s="1028"/>
      <c r="F62" s="1028"/>
      <c r="G62" s="1028"/>
      <c r="H62" s="1028"/>
    </row>
    <row r="63" spans="1:8">
      <c r="A63" s="1028"/>
      <c r="B63" s="1055"/>
      <c r="C63" s="1028"/>
      <c r="D63" s="1028"/>
      <c r="E63" s="1028"/>
      <c r="F63" s="1028"/>
      <c r="G63" s="1028"/>
      <c r="H63" s="1028"/>
    </row>
    <row r="64" spans="1:8">
      <c r="A64" s="1028"/>
      <c r="B64" s="1055"/>
      <c r="C64" s="1028"/>
      <c r="D64" s="1028"/>
      <c r="E64" s="1028"/>
      <c r="F64" s="1028"/>
      <c r="G64" s="1028"/>
      <c r="H64" s="1028"/>
    </row>
    <row r="65" spans="1:9">
      <c r="A65" s="1028"/>
      <c r="B65" s="1055"/>
      <c r="C65" s="1028"/>
      <c r="D65" s="1028"/>
      <c r="E65" s="1028"/>
      <c r="F65" s="1028"/>
      <c r="G65" s="1028"/>
      <c r="H65" s="1028"/>
    </row>
    <row r="66" spans="1:9">
      <c r="A66" s="1056"/>
      <c r="B66" s="1057"/>
      <c r="C66" s="1056"/>
      <c r="D66" s="1028"/>
      <c r="E66" s="1028"/>
      <c r="F66" s="1028"/>
      <c r="G66" s="1028"/>
      <c r="H66" s="1028"/>
    </row>
    <row r="67" spans="1:9">
      <c r="A67" s="1056"/>
      <c r="B67" s="1057"/>
      <c r="C67" s="1056"/>
      <c r="D67" s="1028"/>
      <c r="E67" s="1028"/>
      <c r="F67" s="1028"/>
      <c r="G67" s="1028"/>
      <c r="H67" s="1028"/>
    </row>
    <row r="68" spans="1:9">
      <c r="A68" s="1056"/>
      <c r="B68" s="1057"/>
      <c r="C68" s="1056"/>
      <c r="D68" s="1028"/>
      <c r="E68" s="1028"/>
      <c r="F68" s="1028"/>
      <c r="G68" s="1028"/>
      <c r="H68" s="1028"/>
    </row>
    <row r="69" spans="1:9">
      <c r="A69" s="1056"/>
      <c r="B69" s="1057"/>
      <c r="C69" s="1056"/>
      <c r="D69" s="1028"/>
      <c r="E69" s="1028"/>
      <c r="F69" s="1028"/>
      <c r="G69" s="1028"/>
      <c r="H69" s="1028"/>
    </row>
    <row r="70" spans="1:9">
      <c r="A70" s="1056"/>
      <c r="B70" s="1057"/>
      <c r="C70" s="1056"/>
      <c r="D70" s="1028"/>
      <c r="E70" s="1028"/>
      <c r="F70" s="1028"/>
      <c r="G70" s="1028"/>
      <c r="H70" s="1028"/>
    </row>
    <row r="71" spans="1:9">
      <c r="A71" s="1056"/>
      <c r="B71" s="1057"/>
      <c r="C71" s="1056"/>
      <c r="D71" s="1028"/>
      <c r="E71" s="1028"/>
      <c r="F71" s="1028"/>
      <c r="G71" s="1028"/>
      <c r="H71" s="1028"/>
    </row>
    <row r="72" spans="1:9">
      <c r="A72" s="1056"/>
      <c r="B72" s="1057"/>
      <c r="C72" s="1056"/>
      <c r="D72" s="1028"/>
      <c r="E72" s="1028"/>
      <c r="F72" s="1028"/>
      <c r="G72" s="1028"/>
      <c r="H72" s="1028"/>
    </row>
    <row r="73" spans="1:9">
      <c r="A73" s="1056"/>
      <c r="B73" s="1057"/>
      <c r="C73" s="1056"/>
      <c r="D73" s="1028"/>
      <c r="E73" s="1028"/>
      <c r="F73" s="1028"/>
      <c r="G73" s="1028"/>
      <c r="H73" s="1028"/>
    </row>
    <row r="74" spans="1:9" ht="15" customHeight="1">
      <c r="A74" s="1163"/>
      <c r="B74" s="1163"/>
      <c r="C74" s="1163"/>
      <c r="D74" s="1028"/>
      <c r="E74" s="1028"/>
      <c r="F74" s="1028"/>
      <c r="G74" s="1028"/>
      <c r="H74" s="1028"/>
    </row>
    <row r="75" spans="1:9" ht="15" customHeight="1">
      <c r="A75" s="1129"/>
      <c r="B75" s="1129"/>
      <c r="C75" s="1129"/>
      <c r="D75" s="1028"/>
      <c r="E75" s="1028"/>
      <c r="F75" s="1028"/>
      <c r="G75" s="1028"/>
      <c r="H75" s="1028"/>
    </row>
    <row r="76" spans="1:9" ht="15" customHeight="1">
      <c r="A76" s="1129"/>
      <c r="B76" s="1129"/>
      <c r="C76" s="1129"/>
      <c r="D76" s="1028"/>
      <c r="E76" s="1028"/>
      <c r="F76" s="1028"/>
      <c r="G76" s="1028"/>
      <c r="H76" s="1028"/>
    </row>
    <row r="77" spans="1:9" ht="15.75">
      <c r="A77" s="1058" t="s">
        <v>375</v>
      </c>
      <c r="B77" s="1059"/>
      <c r="I77" s="1060"/>
    </row>
    <row r="78" spans="1:9" ht="15.75">
      <c r="A78" s="1058" t="s">
        <v>608</v>
      </c>
      <c r="B78" s="1059"/>
      <c r="C78" s="1029"/>
      <c r="D78" s="1131"/>
      <c r="E78" s="1131"/>
      <c r="F78" s="1131"/>
      <c r="G78" s="1131"/>
      <c r="H78" s="1029"/>
      <c r="I78" s="1060"/>
    </row>
    <row r="79" spans="1:9" ht="15.75">
      <c r="A79" s="1058" t="s">
        <v>569</v>
      </c>
      <c r="B79" s="1059"/>
      <c r="C79" s="1061"/>
      <c r="D79" s="1061"/>
      <c r="E79" s="1061"/>
      <c r="F79" s="1061"/>
      <c r="G79" s="1062"/>
      <c r="H79" s="1063"/>
    </row>
    <row r="80" spans="1:9" ht="15.75">
      <c r="A80" s="1058" t="s">
        <v>620</v>
      </c>
    </row>
  </sheetData>
  <mergeCells count="14">
    <mergeCell ref="A34:H34"/>
    <mergeCell ref="A35:H35"/>
    <mergeCell ref="A36:H36"/>
    <mergeCell ref="A74:C74"/>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1.-3. Vj 2014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8"/>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4.7109375" style="61" customWidth="1"/>
    <col min="5" max="5" width="1.7109375" style="823" customWidth="1"/>
    <col min="6" max="9" width="15.7109375" style="61" customWidth="1"/>
    <col min="10" max="22" width="18.7109375" style="61" customWidth="1"/>
    <col min="23" max="16384" width="15.7109375" style="61"/>
  </cols>
  <sheetData>
    <row r="1" spans="1:19" s="44" customFormat="1" ht="15.75" customHeight="1">
      <c r="A1" s="304" t="s">
        <v>609</v>
      </c>
      <c r="B1" s="304"/>
      <c r="C1" s="304"/>
      <c r="D1" s="304"/>
      <c r="E1" s="304"/>
      <c r="F1" s="304"/>
      <c r="G1" s="304"/>
      <c r="H1" s="29"/>
      <c r="I1" s="29"/>
      <c r="J1" s="29"/>
    </row>
    <row r="2" spans="1:19" s="44" customFormat="1" ht="15.75" customHeight="1">
      <c r="A2" s="1186" t="s">
        <v>289</v>
      </c>
      <c r="B2" s="1187"/>
      <c r="C2" s="1187"/>
      <c r="D2" s="1108"/>
      <c r="E2" s="316"/>
      <c r="F2" s="316"/>
      <c r="G2" s="314"/>
      <c r="H2" s="29"/>
      <c r="I2" s="29"/>
      <c r="J2" s="29"/>
    </row>
    <row r="3" spans="1:19" s="36" customFormat="1" ht="15.75" customHeight="1">
      <c r="A3" s="1186" t="s">
        <v>597</v>
      </c>
      <c r="B3" s="1187"/>
      <c r="C3" s="319"/>
      <c r="D3" s="319"/>
      <c r="E3" s="319"/>
      <c r="F3" s="319"/>
      <c r="G3" s="319"/>
      <c r="H3" s="35"/>
    </row>
    <row r="4" spans="1:19" s="44" customFormat="1" ht="15.75" customHeight="1">
      <c r="A4" s="1186" t="s">
        <v>266</v>
      </c>
      <c r="B4" s="1186"/>
      <c r="C4" s="1109"/>
      <c r="D4" s="1110"/>
      <c r="E4" s="1103"/>
      <c r="F4" s="1103"/>
      <c r="G4" s="1110"/>
      <c r="H4" s="41"/>
      <c r="I4" s="42"/>
      <c r="J4" s="42"/>
    </row>
    <row r="5" spans="1:19" s="44" customFormat="1" ht="15.75" customHeight="1">
      <c r="A5" s="1111"/>
      <c r="B5" s="1112"/>
      <c r="C5" s="842"/>
      <c r="D5" s="842"/>
      <c r="E5" s="48"/>
      <c r="F5" s="48"/>
      <c r="G5" s="842"/>
      <c r="H5" s="842"/>
      <c r="I5" s="842"/>
      <c r="J5" s="842"/>
    </row>
    <row r="6" spans="1:19" ht="15.75" customHeight="1">
      <c r="A6" s="1179" t="s">
        <v>267</v>
      </c>
      <c r="B6" s="1188" t="s">
        <v>268</v>
      </c>
      <c r="C6" s="1191" t="s">
        <v>269</v>
      </c>
      <c r="D6" s="1173" t="s">
        <v>270</v>
      </c>
      <c r="E6" s="1174"/>
      <c r="F6" s="1179" t="s">
        <v>271</v>
      </c>
      <c r="G6" s="1179" t="s">
        <v>272</v>
      </c>
      <c r="H6" s="1182" t="s">
        <v>287</v>
      </c>
      <c r="I6" s="1179" t="s">
        <v>213</v>
      </c>
      <c r="J6" s="60"/>
      <c r="K6" s="60"/>
      <c r="L6" s="60"/>
      <c r="M6" s="60"/>
      <c r="N6" s="60"/>
      <c r="O6" s="60"/>
      <c r="P6" s="60"/>
      <c r="Q6" s="60"/>
      <c r="R6" s="60"/>
      <c r="S6" s="60"/>
    </row>
    <row r="7" spans="1:19" ht="15.75" customHeight="1">
      <c r="A7" s="1180"/>
      <c r="B7" s="1189"/>
      <c r="C7" s="1192"/>
      <c r="D7" s="1175"/>
      <c r="E7" s="1176"/>
      <c r="F7" s="1180"/>
      <c r="G7" s="1180"/>
      <c r="H7" s="1183"/>
      <c r="I7" s="1180"/>
      <c r="J7" s="583"/>
      <c r="K7" s="60"/>
      <c r="L7" s="60"/>
      <c r="M7" s="60"/>
      <c r="N7" s="60"/>
      <c r="O7" s="60"/>
      <c r="P7" s="60"/>
      <c r="Q7" s="60"/>
      <c r="R7" s="60"/>
      <c r="S7" s="60"/>
    </row>
    <row r="8" spans="1:19" ht="15.75" customHeight="1">
      <c r="A8" s="1180"/>
      <c r="B8" s="1189"/>
      <c r="C8" s="1192"/>
      <c r="D8" s="1175"/>
      <c r="E8" s="1176"/>
      <c r="F8" s="1180"/>
      <c r="G8" s="1180"/>
      <c r="H8" s="1183"/>
      <c r="I8" s="1180"/>
      <c r="J8" s="60"/>
      <c r="K8" s="60"/>
      <c r="L8" s="60"/>
      <c r="M8" s="60"/>
      <c r="N8" s="60"/>
      <c r="O8" s="60"/>
      <c r="P8" s="60"/>
      <c r="Q8" s="60"/>
      <c r="R8" s="60"/>
      <c r="S8" s="60"/>
    </row>
    <row r="9" spans="1:19" ht="15.75" customHeight="1">
      <c r="A9" s="1181"/>
      <c r="B9" s="1190"/>
      <c r="C9" s="1193"/>
      <c r="D9" s="1177"/>
      <c r="E9" s="1178"/>
      <c r="F9" s="1181"/>
      <c r="G9" s="1181"/>
      <c r="H9" s="1184"/>
      <c r="I9" s="1181"/>
      <c r="J9" s="60"/>
      <c r="K9" s="60"/>
      <c r="L9" s="60"/>
      <c r="M9" s="60"/>
      <c r="N9" s="60"/>
      <c r="O9" s="60"/>
      <c r="P9" s="60"/>
      <c r="Q9" s="60"/>
      <c r="R9" s="60"/>
      <c r="S9" s="60"/>
    </row>
    <row r="10" spans="1:19" ht="15" customHeight="1">
      <c r="A10" s="60"/>
      <c r="B10" s="1101"/>
      <c r="C10" s="1101"/>
      <c r="D10" s="130"/>
      <c r="E10" s="128"/>
      <c r="F10" s="130"/>
      <c r="G10" s="130"/>
      <c r="H10" s="130"/>
      <c r="I10" s="130"/>
      <c r="J10" s="60"/>
      <c r="K10" s="60"/>
      <c r="L10" s="60"/>
      <c r="M10" s="60"/>
      <c r="N10" s="60"/>
      <c r="O10" s="60"/>
      <c r="P10" s="60"/>
      <c r="Q10" s="60"/>
      <c r="R10" s="60"/>
      <c r="S10" s="60"/>
    </row>
    <row r="11" spans="1:19" ht="15" customHeight="1">
      <c r="A11" s="60"/>
      <c r="B11" s="1106" t="s">
        <v>273</v>
      </c>
      <c r="C11" s="362"/>
      <c r="D11" s="362"/>
      <c r="E11" s="128"/>
      <c r="F11" s="362"/>
      <c r="G11" s="362"/>
      <c r="H11" s="362"/>
      <c r="I11" s="362"/>
      <c r="J11" s="60"/>
      <c r="K11" s="60"/>
      <c r="L11" s="60"/>
      <c r="M11" s="60"/>
      <c r="N11" s="60"/>
      <c r="O11" s="60"/>
      <c r="P11" s="60"/>
      <c r="Q11" s="60"/>
      <c r="R11" s="60"/>
      <c r="S11" s="60"/>
    </row>
    <row r="12" spans="1:19" ht="15" customHeight="1">
      <c r="A12" s="60"/>
      <c r="B12" s="1105"/>
      <c r="C12" s="362"/>
      <c r="D12" s="362"/>
      <c r="E12" s="791"/>
      <c r="F12" s="362"/>
      <c r="G12" s="362"/>
      <c r="H12" s="362"/>
      <c r="I12" s="362"/>
      <c r="J12" s="60"/>
      <c r="K12" s="60"/>
      <c r="L12" s="60"/>
      <c r="M12" s="60"/>
      <c r="N12" s="60"/>
      <c r="O12" s="60"/>
      <c r="P12" s="60"/>
      <c r="Q12" s="60"/>
      <c r="R12" s="60"/>
      <c r="S12" s="60"/>
    </row>
    <row r="13" spans="1:19" ht="15" customHeight="1">
      <c r="A13" s="1100">
        <v>1</v>
      </c>
      <c r="B13" s="1105" t="s">
        <v>216</v>
      </c>
      <c r="C13" s="308">
        <f>D13+I13+F13+G13+H13</f>
        <v>187126.6</v>
      </c>
      <c r="D13" s="308">
        <f>'[1]Tab. 2.1'!E16</f>
        <v>33999</v>
      </c>
      <c r="E13" s="791"/>
      <c r="F13" s="308">
        <f>'[1]Tab. 1.1'!Q16</f>
        <v>0</v>
      </c>
      <c r="G13" s="308">
        <f>'[1]Tab. 3.1'!E16</f>
        <v>98695.2</v>
      </c>
      <c r="H13" s="308">
        <f>[1]GF_Erhebungsbogen!D184</f>
        <v>40774.6</v>
      </c>
      <c r="I13" s="308">
        <f>'[1]Tab. 1.1'!K16</f>
        <v>13657.8</v>
      </c>
      <c r="J13" s="60"/>
      <c r="K13" s="60"/>
      <c r="L13" s="60"/>
      <c r="M13" s="60"/>
      <c r="N13" s="60"/>
      <c r="O13" s="60"/>
      <c r="P13" s="60"/>
      <c r="Q13" s="60"/>
      <c r="R13" s="60"/>
      <c r="S13" s="60"/>
    </row>
    <row r="14" spans="1:19" ht="15" customHeight="1">
      <c r="A14" s="1100">
        <v>2</v>
      </c>
      <c r="B14" s="1105" t="s">
        <v>217</v>
      </c>
      <c r="C14" s="308">
        <f>D14+I14+F14+G14+H14</f>
        <v>246068.59999999998</v>
      </c>
      <c r="D14" s="308">
        <f>'[1]Tab. 2.1'!E22</f>
        <v>17926.400000000001</v>
      </c>
      <c r="E14" s="791"/>
      <c r="F14" s="308">
        <f>'[1]Tab. 1.1'!Q22</f>
        <v>0</v>
      </c>
      <c r="G14" s="308">
        <f>'[1]Tab. 3.1'!E22</f>
        <v>28237.4</v>
      </c>
      <c r="H14" s="308">
        <f>[1]GF_Erhebungsbogen!D192+[1]GF_Erhebungsbogen!D193+[1]GF_Erhebungsbogen!D194+[1]GF_Erhebungsbogen!D195+[1]GF_Erhebungsbogen!D196+[1]GF_Erhebungsbogen!D197+[1]GF_Erhebungsbogen!D198+[1]GF_Erhebungsbogen!D205+[1]GF_Erhebungsbogen!D206+[1]GF_Erhebungsbogen!D207+[1]GF_Erhebungsbogen!D208+[1]GF_Erhebungsbogen!D276</f>
        <v>37206.699999999997</v>
      </c>
      <c r="I14" s="308">
        <f>'[1]Tab. 1.1'!K22</f>
        <v>162698.1</v>
      </c>
      <c r="J14" s="60"/>
      <c r="K14" s="60"/>
      <c r="L14" s="60"/>
      <c r="M14" s="60"/>
      <c r="N14" s="60"/>
      <c r="O14" s="60"/>
      <c r="P14" s="60"/>
      <c r="Q14" s="60"/>
      <c r="R14" s="60"/>
      <c r="S14" s="60"/>
    </row>
    <row r="15" spans="1:19" ht="15" customHeight="1">
      <c r="A15" s="1100">
        <v>3</v>
      </c>
      <c r="B15" s="1105" t="s">
        <v>218</v>
      </c>
      <c r="C15" s="308">
        <f t="shared" ref="C15:I15" si="0">C16+C17</f>
        <v>47194.30000000001</v>
      </c>
      <c r="D15" s="308">
        <f t="shared" si="0"/>
        <v>29730.5</v>
      </c>
      <c r="E15" s="791"/>
      <c r="F15" s="308">
        <f t="shared" si="0"/>
        <v>0</v>
      </c>
      <c r="G15" s="308">
        <f t="shared" si="0"/>
        <v>14574.400000000001</v>
      </c>
      <c r="H15" s="308">
        <f t="shared" si="0"/>
        <v>2768.4999999999995</v>
      </c>
      <c r="I15" s="308">
        <f t="shared" si="0"/>
        <v>120.9</v>
      </c>
      <c r="J15" s="60"/>
      <c r="K15" s="60"/>
      <c r="L15" s="60"/>
      <c r="M15" s="60"/>
      <c r="N15" s="60"/>
      <c r="O15" s="60"/>
      <c r="P15" s="60"/>
      <c r="Q15" s="60"/>
      <c r="R15" s="60"/>
      <c r="S15" s="60"/>
    </row>
    <row r="16" spans="1:19" ht="15" customHeight="1">
      <c r="A16" s="1100">
        <v>4</v>
      </c>
      <c r="B16" s="1065" t="s">
        <v>160</v>
      </c>
      <c r="C16" s="308">
        <f>D16+I16+F16+G16+H16</f>
        <v>448.79999999999995</v>
      </c>
      <c r="D16" s="308">
        <f>'[1]Tab. 2.1'!E29</f>
        <v>20</v>
      </c>
      <c r="E16" s="791"/>
      <c r="F16" s="308">
        <f>'[1]Tab. 1.1'!Q29</f>
        <v>0</v>
      </c>
      <c r="G16" s="308">
        <f>'[1]Tab. 3.1'!E29</f>
        <v>332.2</v>
      </c>
      <c r="H16" s="308">
        <f>[1]GF_Erhebungsbogen!D256+[1]GF_Erhebungsbogen!D257+[1]GF_Erhebungsbogen!D258+[1]GF_Erhebungsbogen!D259</f>
        <v>96.6</v>
      </c>
      <c r="I16" s="308">
        <f>'[1]Tab. 1.1'!K29</f>
        <v>0</v>
      </c>
      <c r="J16" s="60"/>
      <c r="K16" s="60"/>
      <c r="L16" s="60"/>
      <c r="M16" s="60"/>
      <c r="N16" s="60"/>
      <c r="O16" s="60"/>
      <c r="P16" s="60"/>
      <c r="Q16" s="60"/>
      <c r="R16" s="60"/>
      <c r="S16" s="60"/>
    </row>
    <row r="17" spans="1:19" ht="15" customHeight="1">
      <c r="A17" s="1100">
        <v>5</v>
      </c>
      <c r="B17" s="1065" t="s">
        <v>485</v>
      </c>
      <c r="C17" s="308">
        <f>D17+I17+F17+G17+H17</f>
        <v>46745.500000000007</v>
      </c>
      <c r="D17" s="308">
        <f>'[1]Tab. 2.1'!E33</f>
        <v>29710.5</v>
      </c>
      <c r="E17" s="791"/>
      <c r="F17" s="308">
        <f>'[1]Tab. 1.1'!Q33</f>
        <v>0</v>
      </c>
      <c r="G17" s="308">
        <f>'[1]Tab. 3.1'!E33</f>
        <v>14242.2</v>
      </c>
      <c r="H17" s="308">
        <f>[1]GF_Erhebungsbogen!D260+[1]GF_Erhebungsbogen!D261+[1]GF_Erhebungsbogen!D262+[1]GF_Erhebungsbogen!D263+[1]GF_Erhebungsbogen!D264</f>
        <v>2671.8999999999996</v>
      </c>
      <c r="I17" s="308">
        <f>'[1]Tab. 1.1'!K33</f>
        <v>120.9</v>
      </c>
      <c r="J17" s="60"/>
      <c r="K17" s="60"/>
      <c r="L17" s="60"/>
      <c r="M17" s="60"/>
      <c r="N17" s="60"/>
      <c r="O17" s="60"/>
      <c r="P17" s="60"/>
      <c r="Q17" s="60"/>
      <c r="R17" s="60"/>
      <c r="S17" s="60"/>
    </row>
    <row r="18" spans="1:19" ht="15" customHeight="1">
      <c r="A18" s="1100">
        <v>6</v>
      </c>
      <c r="B18" s="1105" t="s">
        <v>560</v>
      </c>
      <c r="C18" s="791">
        <f t="shared" ref="C18:I18" si="1">C19+C20</f>
        <v>785181.2</v>
      </c>
      <c r="D18" s="308">
        <f t="shared" si="1"/>
        <v>176156</v>
      </c>
      <c r="E18" s="580"/>
      <c r="F18" s="308">
        <f t="shared" si="1"/>
        <v>22829.8</v>
      </c>
      <c r="G18" s="308">
        <f t="shared" si="1"/>
        <v>105595.70000000001</v>
      </c>
      <c r="H18" s="308">
        <f t="shared" si="1"/>
        <v>89371.1</v>
      </c>
      <c r="I18" s="308">
        <f t="shared" si="1"/>
        <v>391228.6</v>
      </c>
      <c r="J18" s="60"/>
      <c r="K18" s="60"/>
      <c r="L18" s="60"/>
      <c r="M18" s="60"/>
      <c r="N18" s="60"/>
      <c r="O18" s="60"/>
      <c r="P18" s="60"/>
      <c r="Q18" s="60"/>
      <c r="R18" s="60"/>
      <c r="S18" s="60"/>
    </row>
    <row r="19" spans="1:19" ht="15" customHeight="1">
      <c r="A19" s="1100">
        <v>7</v>
      </c>
      <c r="B19" s="1065" t="s">
        <v>160</v>
      </c>
      <c r="C19" s="308">
        <f>D19+I19+F19+G19+H19</f>
        <v>408924.5</v>
      </c>
      <c r="D19" s="308">
        <f>'[1]Tab. 2.1'!E38+'[1]Tab. 2.1'!E53</f>
        <v>133021.4</v>
      </c>
      <c r="E19" s="180">
        <v>1</v>
      </c>
      <c r="F19" s="308">
        <f>'[1]Tab. 1.1'!Q38+'[1]Tab. 1.1'!Q53</f>
        <v>0</v>
      </c>
      <c r="G19" s="308">
        <f>'[1]Tab. 3.1'!E38+'[1]Tab. 3.1'!E53</f>
        <v>79168.200000000012</v>
      </c>
      <c r="H19" s="308">
        <f>[1]GF_Erhebungsbogen!D200+[1]GF_Erhebungsbogen!D201+[1]GF_Erhebungsbogen!D202+[1]GF_Erhebungsbogen!D203+[1]GF_Erhebungsbogen!D204+[1]GF_Erhebungsbogen!D221+[1]GF_Erhebungsbogen!D222+[1]GF_Erhebungsbogen!D223+[1]GF_Erhebungsbogen!D224+[1]GF_Erhebungsbogen!D225+[1]GF_Erhebungsbogen!D231+[1]GF_Erhebungsbogen!D232+[1]GF_Erhebungsbogen!D233+[1]GF_Erhebungsbogen!D234+[1]GF_Erhebungsbogen!D235+[1]GF_Erhebungsbogen!D267+[1]GF_Erhebungsbogen!D272+[1]GF_Erhebungsbogen!F341</f>
        <v>38780.300000000003</v>
      </c>
      <c r="I19" s="308">
        <f>'[1]Tab. 1.1'!K38+'[1]Tab. 1.1'!K53</f>
        <v>157954.6</v>
      </c>
      <c r="J19" s="60"/>
      <c r="K19" s="60"/>
      <c r="L19" s="60"/>
      <c r="M19" s="60"/>
      <c r="N19" s="60"/>
      <c r="O19" s="60"/>
      <c r="P19" s="60"/>
      <c r="Q19" s="60"/>
      <c r="R19" s="60"/>
      <c r="S19" s="60"/>
    </row>
    <row r="20" spans="1:19" ht="15" customHeight="1">
      <c r="A20" s="1100">
        <v>8</v>
      </c>
      <c r="B20" s="1065" t="s">
        <v>485</v>
      </c>
      <c r="C20" s="308">
        <f>D20+I20+F20+G20+H20</f>
        <v>376256.69999999995</v>
      </c>
      <c r="D20" s="308">
        <f>'[1]Tab. 2.1'!E47+'[1]Tab. 2.1'!E59</f>
        <v>43134.6</v>
      </c>
      <c r="E20" s="791"/>
      <c r="F20" s="308">
        <f>'[1]Tab. 1.1'!Q47+'[1]Tab. 1.1'!Q59</f>
        <v>22829.8</v>
      </c>
      <c r="G20" s="308">
        <f>'[1]Tab. 3.1'!E47+'[1]Tab. 3.1'!E59</f>
        <v>26427.5</v>
      </c>
      <c r="H20" s="308">
        <f>[1]GF_Erhebungsbogen!D214+[1]GF_Erhebungsbogen!D215+[1]GF_Erhebungsbogen!D216+[1]GF_Erhebungsbogen!D219+[1]GF_Erhebungsbogen!D226+[1]GF_Erhebungsbogen!D227+[1]GF_Erhebungsbogen!D228+[1]GF_Erhebungsbogen!D229+[1]GF_Erhebungsbogen!D236+[1]GF_Erhebungsbogen!D237+[1]GF_Erhebungsbogen!D238+[1]GF_Erhebungsbogen!D239+[1]GF_Erhebungsbogen!D240+[1]GF_Erhebungsbogen!D241+[1]GF_Erhebungsbogen!D242+[1]GF_Erhebungsbogen!D243+[1]GF_Erhebungsbogen!D244+[1]GF_Erhebungsbogen!D246+[1]GF_Erhebungsbogen!D247+[1]GF_Erhebungsbogen!D248+[1]GF_Erhebungsbogen!D249+[1]GF_Erhebungsbogen!D250+[1]GF_Erhebungsbogen!D253+[1]GF_Erhebungsbogen!D254+[1]GF_Erhebungsbogen!F342</f>
        <v>50590.799999999996</v>
      </c>
      <c r="I20" s="308">
        <f>'[1]Tab. 1.1'!K47+'[1]Tab. 1.1'!K59</f>
        <v>233274</v>
      </c>
      <c r="J20" s="60"/>
      <c r="K20" s="60"/>
      <c r="L20" s="60"/>
      <c r="M20" s="60"/>
      <c r="N20" s="60"/>
      <c r="O20" s="60"/>
      <c r="P20" s="60"/>
      <c r="Q20" s="60"/>
      <c r="R20" s="60"/>
      <c r="S20" s="60"/>
    </row>
    <row r="21" spans="1:19" ht="15" customHeight="1">
      <c r="A21" s="1100">
        <v>9</v>
      </c>
      <c r="B21" s="1105" t="s">
        <v>220</v>
      </c>
      <c r="C21" s="308">
        <f>[1]Zahlungsverkehr!F21</f>
        <v>402423.70000000007</v>
      </c>
      <c r="D21" s="308">
        <f>'[1]Tab. 2.1'!E15</f>
        <v>15897.9</v>
      </c>
      <c r="E21" s="342"/>
      <c r="F21" s="308">
        <f>'[1]Tab. 1.1'!Q15</f>
        <v>0</v>
      </c>
      <c r="G21" s="308">
        <f>'[1]Tab. 3.1'!E15</f>
        <v>24405.200000000001</v>
      </c>
      <c r="H21" s="308">
        <f>[1]GF_Erhebungsbogen!D35+[1]GF_Erhebungsbogen!D38+[1]GF_Erhebungsbogen!D39+[1]GF_Erhebungsbogen!D57+[1]GF_Erhebungsbogen!D58+[1]GF_Erhebungsbogen!D68+[1]GF_Erhebungsbogen!D69+[1]GF_Erhebungsbogen!D82+[1]GF_Erhebungsbogen!D83+[1]GF_Erhebungsbogen!D95+[1]GF_Erhebungsbogen!D96+[1]GF_Erhebungsbogen!F337</f>
        <v>34077.100000000006</v>
      </c>
      <c r="I21" s="308">
        <f>'[1]Tab. 1.1'!K15</f>
        <v>157833.4</v>
      </c>
      <c r="J21" s="60"/>
      <c r="K21" s="60"/>
      <c r="L21" s="60"/>
      <c r="M21" s="60"/>
      <c r="N21" s="60"/>
      <c r="O21" s="60"/>
      <c r="P21" s="60"/>
      <c r="Q21" s="60"/>
      <c r="R21" s="60"/>
      <c r="S21" s="60"/>
    </row>
    <row r="22" spans="1:19" ht="15" customHeight="1">
      <c r="A22" s="1100">
        <v>10</v>
      </c>
      <c r="B22" s="1143" t="s">
        <v>221</v>
      </c>
      <c r="C22" s="244">
        <f>SUM(C13+C14+C16+C17+C19+C20-C21)</f>
        <v>863146.99999999988</v>
      </c>
      <c r="D22" s="241">
        <f>'[1]Tab. 2.1'!E14</f>
        <v>241914</v>
      </c>
      <c r="E22" s="244"/>
      <c r="F22" s="241">
        <f>'[1]Tab. 1.1'!Q14</f>
        <v>22829.8</v>
      </c>
      <c r="G22" s="241">
        <f>'[1]Tab. 3.1'!E14</f>
        <v>222697.5</v>
      </c>
      <c r="H22" s="241">
        <f>H13+H14+H15+H18-H21</f>
        <v>136043.79999999999</v>
      </c>
      <c r="I22" s="241">
        <f>'[1]Tab. 1.1'!K14</f>
        <v>409872</v>
      </c>
      <c r="J22" s="60"/>
      <c r="K22" s="60"/>
      <c r="L22" s="60"/>
      <c r="M22" s="60"/>
      <c r="N22" s="60"/>
      <c r="O22" s="60"/>
      <c r="P22" s="60"/>
      <c r="Q22" s="60"/>
      <c r="R22" s="60"/>
      <c r="S22" s="60"/>
    </row>
    <row r="23" spans="1:19" ht="15" customHeight="1">
      <c r="A23" s="1100"/>
      <c r="B23" s="1105"/>
      <c r="C23" s="308"/>
      <c r="D23" s="308"/>
      <c r="E23" s="791"/>
      <c r="F23" s="308"/>
      <c r="G23" s="308"/>
      <c r="H23" s="308"/>
      <c r="I23" s="308"/>
      <c r="J23" s="60"/>
      <c r="K23" s="60"/>
      <c r="L23" s="60"/>
      <c r="M23" s="60"/>
      <c r="N23" s="60"/>
      <c r="O23" s="60"/>
      <c r="P23" s="60"/>
      <c r="Q23" s="60"/>
      <c r="R23" s="60"/>
      <c r="S23" s="60"/>
    </row>
    <row r="24" spans="1:19" ht="15" customHeight="1">
      <c r="A24" s="1100">
        <v>11</v>
      </c>
      <c r="B24" s="1105" t="s">
        <v>222</v>
      </c>
      <c r="C24" s="308">
        <f>D24+I24+F24+G24+H24</f>
        <v>29882.399999999998</v>
      </c>
      <c r="D24" s="308">
        <f>'[1]Tab. 2.1'!E69</f>
        <v>5381.5</v>
      </c>
      <c r="E24" s="791"/>
      <c r="F24" s="308">
        <f>'[1]Tab. 1.1'!Q69</f>
        <v>0</v>
      </c>
      <c r="G24" s="308">
        <f>'[1]Tab. 3.1'!E69</f>
        <v>6943.3</v>
      </c>
      <c r="H24" s="308">
        <f>[1]GF_Erhebungsbogen!D296+[1]GF_Erhebungsbogen!D297+[1]GF_Erhebungsbogen!D298</f>
        <v>16733.099999999999</v>
      </c>
      <c r="I24" s="308">
        <f>'[1]Tab. 1.1'!K69</f>
        <v>824.5</v>
      </c>
      <c r="J24" s="60"/>
      <c r="K24" s="60"/>
      <c r="L24" s="60"/>
      <c r="M24" s="60"/>
      <c r="N24" s="60"/>
      <c r="O24" s="60"/>
      <c r="P24" s="60"/>
      <c r="Q24" s="60"/>
      <c r="R24" s="60"/>
      <c r="S24" s="60"/>
    </row>
    <row r="25" spans="1:19" ht="15" customHeight="1">
      <c r="A25" s="1100">
        <v>12</v>
      </c>
      <c r="B25" s="1065" t="s">
        <v>486</v>
      </c>
      <c r="C25" s="308">
        <f>D25+I25+F25+G25+H25</f>
        <v>22161</v>
      </c>
      <c r="D25" s="308">
        <f>'[1]Tab. 2.1'!E70</f>
        <v>4577.5</v>
      </c>
      <c r="E25" s="791"/>
      <c r="F25" s="308">
        <f>'[1]Tab. 1.1'!Q70</f>
        <v>0</v>
      </c>
      <c r="G25" s="308">
        <f>'[1]Tab. 3.1'!E70</f>
        <v>4629.2</v>
      </c>
      <c r="H25" s="308">
        <f>[1]GF_Erhebungsbogen!D298</f>
        <v>12758.2</v>
      </c>
      <c r="I25" s="308">
        <f>'[1]Tab. 1.1'!K70</f>
        <v>196.1</v>
      </c>
      <c r="J25" s="60"/>
      <c r="K25" s="60"/>
      <c r="L25" s="60"/>
      <c r="M25" s="60"/>
      <c r="N25" s="60"/>
      <c r="O25" s="60"/>
      <c r="P25" s="60"/>
      <c r="Q25" s="60"/>
      <c r="R25" s="60"/>
      <c r="S25" s="60"/>
    </row>
    <row r="26" spans="1:19" ht="15" customHeight="1">
      <c r="A26" s="1100">
        <v>13</v>
      </c>
      <c r="B26" s="1065" t="s">
        <v>488</v>
      </c>
      <c r="C26" s="308">
        <f>D26+I26+F26+G26+H26</f>
        <v>7721.6999999999989</v>
      </c>
      <c r="D26" s="308">
        <f>'[1]Tab. 2.1'!E77+'[1]Tab. 2.1'!E78</f>
        <v>804.1</v>
      </c>
      <c r="E26" s="791"/>
      <c r="F26" s="308">
        <f>'[1]Tab. 1.1'!Q77+'[1]Tab. 1.1'!Q78</f>
        <v>0</v>
      </c>
      <c r="G26" s="308">
        <f>'[1]Tab. 3.1'!E77+'[1]Tab. 3.1'!E78</f>
        <v>2314.1999999999998</v>
      </c>
      <c r="H26" s="308">
        <f>[1]GF_Erhebungsbogen!D296+[1]GF_Erhebungsbogen!D297</f>
        <v>3974.8999999999996</v>
      </c>
      <c r="I26" s="308">
        <f>'[1]Tab. 1.1'!K77+'[1]Tab. 1.1'!K78</f>
        <v>628.5</v>
      </c>
      <c r="J26" s="60"/>
      <c r="K26" s="60"/>
      <c r="L26" s="60"/>
      <c r="M26" s="60"/>
      <c r="N26" s="60"/>
      <c r="O26" s="60"/>
      <c r="P26" s="60"/>
      <c r="Q26" s="60"/>
      <c r="R26" s="60"/>
      <c r="S26" s="60"/>
    </row>
    <row r="27" spans="1:19" ht="15" customHeight="1">
      <c r="A27" s="1100">
        <v>14</v>
      </c>
      <c r="B27" s="1105" t="s">
        <v>223</v>
      </c>
      <c r="C27" s="308">
        <f t="shared" ref="C27:I27" si="2">C28+C29</f>
        <v>26056</v>
      </c>
      <c r="D27" s="308">
        <f t="shared" si="2"/>
        <v>10553.099999999999</v>
      </c>
      <c r="E27" s="791"/>
      <c r="F27" s="308">
        <f t="shared" si="2"/>
        <v>0</v>
      </c>
      <c r="G27" s="308">
        <f t="shared" si="2"/>
        <v>13555.800000000001</v>
      </c>
      <c r="H27" s="308">
        <f t="shared" si="2"/>
        <v>1826.4</v>
      </c>
      <c r="I27" s="308">
        <f t="shared" si="2"/>
        <v>120.7</v>
      </c>
      <c r="J27" s="60"/>
      <c r="K27" s="60"/>
      <c r="L27" s="60"/>
      <c r="M27" s="60"/>
      <c r="N27" s="60"/>
      <c r="O27" s="60"/>
      <c r="P27" s="60"/>
      <c r="Q27" s="60"/>
      <c r="R27" s="60"/>
      <c r="S27" s="60"/>
    </row>
    <row r="28" spans="1:19" ht="15" customHeight="1">
      <c r="A28" s="1100">
        <v>15</v>
      </c>
      <c r="B28" s="1065" t="s">
        <v>489</v>
      </c>
      <c r="C28" s="308">
        <f>D28+I28+F28+G28+H28</f>
        <v>12225.2</v>
      </c>
      <c r="D28" s="308">
        <f>'[1]Tab. 2.1'!E80+'[1]Tab. 2.1'!E87</f>
        <v>3373.7</v>
      </c>
      <c r="E28" s="791"/>
      <c r="F28" s="308">
        <f>'[1]Tab. 1.1'!Q80+'[1]Tab. 1.1'!Q87</f>
        <v>0</v>
      </c>
      <c r="G28" s="308">
        <f>'[1]Tab. 3.1'!E80+'[1]Tab. 3.1'!E87</f>
        <v>8211.8000000000011</v>
      </c>
      <c r="H28" s="308">
        <f>[1]GF_Erhebungsbogen!D323+[1]GF_Erhebungsbogen!D324+[1]GF_Erhebungsbogen!D325+[1]GF_Erhebungsbogen!D326+[1]GF_Erhebungsbogen!D327+[1]GF_Erhebungsbogen!D335+[1]GF_Erhebungsbogen!F339</f>
        <v>639.70000000000005</v>
      </c>
      <c r="I28" s="308">
        <f>'[1]Tab. 1.1'!K80+'[1]Tab. 1.1'!K87</f>
        <v>0</v>
      </c>
      <c r="J28" s="60"/>
      <c r="K28" s="60"/>
      <c r="L28" s="60"/>
      <c r="M28" s="60"/>
      <c r="N28" s="60"/>
      <c r="O28" s="60"/>
      <c r="P28" s="60"/>
      <c r="Q28" s="60"/>
      <c r="R28" s="60"/>
      <c r="S28" s="60"/>
    </row>
    <row r="29" spans="1:19" ht="15" customHeight="1">
      <c r="A29" s="1100">
        <v>16</v>
      </c>
      <c r="B29" s="1065" t="s">
        <v>485</v>
      </c>
      <c r="C29" s="308">
        <f>D29+I29+F29+G29+H29</f>
        <v>13830.8</v>
      </c>
      <c r="D29" s="308">
        <f>'[1]Tab. 2.1'!E86+'[1]Tab. 2.1'!E91</f>
        <v>7179.4</v>
      </c>
      <c r="E29" s="791"/>
      <c r="F29" s="308">
        <f>'[1]Tab. 1.1'!Q86+'[1]Tab. 1.1'!Q91</f>
        <v>0</v>
      </c>
      <c r="G29" s="308">
        <f>'[1]Tab. 3.1'!E86+'[1]Tab. 3.1'!E91</f>
        <v>5344</v>
      </c>
      <c r="H29" s="308">
        <f>[1]GF_Erhebungsbogen!D328+[1]GF_Erhebungsbogen!D329+[1]GF_Erhebungsbogen!D330+[1]GF_Erhebungsbogen!D331+[1]GF_Erhebungsbogen!D332+[1]GF_Erhebungsbogen!D333+[1]GF_Erhebungsbogen!F340</f>
        <v>1186.7</v>
      </c>
      <c r="I29" s="308">
        <f>'[1]Tab. 1.1'!K86+'[1]Tab. 1.1'!K91</f>
        <v>120.7</v>
      </c>
      <c r="J29" s="60"/>
      <c r="K29" s="60"/>
      <c r="L29" s="60"/>
      <c r="M29" s="60"/>
      <c r="N29" s="60"/>
      <c r="O29" s="60"/>
      <c r="P29" s="60"/>
      <c r="Q29" s="60"/>
      <c r="R29" s="60"/>
      <c r="S29" s="60"/>
    </row>
    <row r="30" spans="1:19" ht="15" customHeight="1">
      <c r="A30" s="1100">
        <v>17</v>
      </c>
      <c r="B30" s="1105" t="s">
        <v>224</v>
      </c>
      <c r="C30" s="308">
        <f t="shared" ref="C30:I30" si="3">C31+C32</f>
        <v>5754.0999999999995</v>
      </c>
      <c r="D30" s="308">
        <f t="shared" si="3"/>
        <v>719.2</v>
      </c>
      <c r="E30" s="791"/>
      <c r="F30" s="308">
        <f t="shared" si="3"/>
        <v>0</v>
      </c>
      <c r="G30" s="308">
        <f t="shared" si="3"/>
        <v>4226.3999999999996</v>
      </c>
      <c r="H30" s="308">
        <f t="shared" si="3"/>
        <v>806.49999999999989</v>
      </c>
      <c r="I30" s="308">
        <f t="shared" si="3"/>
        <v>2</v>
      </c>
      <c r="J30" s="60"/>
      <c r="K30" s="60"/>
      <c r="L30" s="60"/>
      <c r="M30" s="60"/>
      <c r="N30" s="60"/>
      <c r="O30" s="60"/>
      <c r="P30" s="60"/>
      <c r="Q30" s="60"/>
      <c r="R30" s="60"/>
      <c r="S30" s="60"/>
    </row>
    <row r="31" spans="1:19" ht="15" customHeight="1">
      <c r="A31" s="1100">
        <v>18</v>
      </c>
      <c r="B31" s="1065" t="s">
        <v>22</v>
      </c>
      <c r="C31" s="308">
        <f>D31+I31+F31+G31+H31</f>
        <v>790.7</v>
      </c>
      <c r="D31" s="308">
        <f>'[1]Tab. 2.1'!E96</f>
        <v>0.2</v>
      </c>
      <c r="E31" s="791"/>
      <c r="F31" s="308">
        <f>'[1]Tab. 1.1'!Q96</f>
        <v>0</v>
      </c>
      <c r="G31" s="308">
        <f>'[1]Tab. 3.1'!E96</f>
        <v>742.7</v>
      </c>
      <c r="H31" s="308">
        <f>[1]GF_Erhebungsbogen!D286+[1]GF_Erhebungsbogen!D287+[1]GF_Erhebungsbogen!D288+[1]GF_Erhebungsbogen!D289+[1]GF_Erhebungsbogen!D290</f>
        <v>47.800000000000004</v>
      </c>
      <c r="I31" s="308">
        <f>'[1]Tab. 1.1'!K96</f>
        <v>0</v>
      </c>
      <c r="J31" s="60"/>
      <c r="K31" s="60"/>
      <c r="L31" s="60"/>
      <c r="M31" s="60"/>
      <c r="N31" s="60"/>
      <c r="O31" s="60"/>
      <c r="P31" s="60"/>
      <c r="Q31" s="60"/>
      <c r="R31" s="60"/>
      <c r="S31" s="60"/>
    </row>
    <row r="32" spans="1:19" ht="15" customHeight="1">
      <c r="A32" s="1100">
        <v>19</v>
      </c>
      <c r="B32" s="1065" t="s">
        <v>23</v>
      </c>
      <c r="C32" s="308">
        <f>D32+I32+F32+G32+H32</f>
        <v>4963.3999999999996</v>
      </c>
      <c r="D32" s="308">
        <f>'[1]Tab. 2.1'!E101</f>
        <v>719</v>
      </c>
      <c r="E32" s="791"/>
      <c r="F32" s="308">
        <f>'[1]Tab. 1.1'!Q101</f>
        <v>0</v>
      </c>
      <c r="G32" s="308">
        <f>'[1]Tab. 3.1'!E101</f>
        <v>3483.7</v>
      </c>
      <c r="H32" s="308">
        <f>[1]GF_Erhebungsbogen!D291+[1]GF_Erhebungsbogen!D292+[1]GF_Erhebungsbogen!D293+[1]GF_Erhebungsbogen!D294</f>
        <v>758.69999999999993</v>
      </c>
      <c r="I32" s="308">
        <f>'[1]Tab. 1.1'!K101</f>
        <v>2</v>
      </c>
      <c r="J32" s="60"/>
      <c r="K32" s="60"/>
      <c r="L32" s="60"/>
      <c r="M32" s="60"/>
      <c r="N32" s="60"/>
      <c r="O32" s="60"/>
      <c r="P32" s="60"/>
      <c r="Q32" s="60"/>
      <c r="R32" s="60"/>
      <c r="S32" s="60"/>
    </row>
    <row r="33" spans="1:19" ht="15" customHeight="1">
      <c r="A33" s="1100">
        <v>20</v>
      </c>
      <c r="B33" s="1105" t="s">
        <v>225</v>
      </c>
      <c r="C33" s="308">
        <f>D33+I33+F33+G33+H33</f>
        <v>9647.6</v>
      </c>
      <c r="D33" s="308">
        <f>'[1]Tab. 2.1'!E102</f>
        <v>4408.6000000000004</v>
      </c>
      <c r="E33" s="791"/>
      <c r="F33" s="308">
        <f>'[1]Tab. 1.1'!Q102</f>
        <v>0</v>
      </c>
      <c r="G33" s="308">
        <f>'[1]Tab. 3.1'!E102</f>
        <v>3596.6</v>
      </c>
      <c r="H33" s="308">
        <f>[1]GF_Erhebungsbogen!D295</f>
        <v>1530.8</v>
      </c>
      <c r="I33" s="308">
        <f>'[1]Tab. 1.1'!K102</f>
        <v>111.6</v>
      </c>
      <c r="J33" s="60"/>
      <c r="K33" s="60"/>
      <c r="L33" s="60"/>
      <c r="M33" s="60"/>
      <c r="N33" s="60"/>
      <c r="O33" s="60"/>
      <c r="P33" s="60"/>
      <c r="Q33" s="60"/>
      <c r="R33" s="60"/>
      <c r="S33" s="60"/>
    </row>
    <row r="34" spans="1:19" ht="15" customHeight="1">
      <c r="A34" s="1100">
        <v>21</v>
      </c>
      <c r="B34" s="1105" t="s">
        <v>226</v>
      </c>
      <c r="C34" s="308">
        <f>D34+I34+F34+G34+H34</f>
        <v>1242.3000000000002</v>
      </c>
      <c r="D34" s="308">
        <f>'[1]Tab. 2.1'!E103</f>
        <v>15</v>
      </c>
      <c r="E34" s="791"/>
      <c r="F34" s="308">
        <f>'[1]Tab. 1.1'!Q103</f>
        <v>0</v>
      </c>
      <c r="G34" s="308">
        <f>'[1]Tab. 3.1'!E103</f>
        <v>1076.9000000000001</v>
      </c>
      <c r="H34" s="308">
        <f>[1]GF_Erhebungsbogen!D312+[1]GF_Erhebungsbogen!D313+[1]GF_Erhebungsbogen!D314+[1]GF_Erhebungsbogen!D315</f>
        <v>150.39999999999998</v>
      </c>
      <c r="I34" s="308">
        <f>'[1]Tab. 1.1'!K103</f>
        <v>0</v>
      </c>
      <c r="J34" s="60"/>
      <c r="K34" s="60"/>
      <c r="L34" s="60"/>
      <c r="M34" s="60"/>
      <c r="N34" s="60"/>
      <c r="O34" s="60"/>
      <c r="P34" s="60"/>
      <c r="Q34" s="60"/>
      <c r="R34" s="60"/>
      <c r="S34" s="60"/>
    </row>
    <row r="35" spans="1:19" ht="15" customHeight="1">
      <c r="A35" s="1100">
        <v>22</v>
      </c>
      <c r="B35" s="1105" t="s">
        <v>220</v>
      </c>
      <c r="C35" s="308">
        <f>[1]Zahlungsverkehr!F39</f>
        <v>14047.3</v>
      </c>
      <c r="D35" s="308">
        <f>'[1]Tab. 2.1'!E68</f>
        <v>57.5</v>
      </c>
      <c r="E35" s="580"/>
      <c r="F35" s="308">
        <f>'[1]Tab. 1.1'!Q68</f>
        <v>0</v>
      </c>
      <c r="G35" s="308">
        <f>'[1]Tab. 3.1'!E68</f>
        <v>3534.7</v>
      </c>
      <c r="H35" s="308">
        <f>[1]GF_Erhebungsbogen!D132+[1]GF_Erhebungsbogen!D133+[1]GF_Erhebungsbogen!D147+[1]GF_Erhebungsbogen!D148+[1]GF_Erhebungsbogen!D157+[1]GF_Erhebungsbogen!D158</f>
        <v>545.69999999999993</v>
      </c>
      <c r="I35" s="308">
        <f>'[1]Tab. 1.1'!K68</f>
        <v>0</v>
      </c>
      <c r="J35" s="60"/>
      <c r="K35" s="60"/>
      <c r="L35" s="60"/>
      <c r="M35" s="60"/>
      <c r="N35" s="60"/>
      <c r="O35" s="60"/>
      <c r="P35" s="60"/>
      <c r="Q35" s="60"/>
      <c r="R35" s="60"/>
      <c r="S35" s="60"/>
    </row>
    <row r="36" spans="1:19" ht="15" customHeight="1">
      <c r="A36" s="1100">
        <v>23</v>
      </c>
      <c r="B36" s="1143" t="s">
        <v>227</v>
      </c>
      <c r="C36" s="241">
        <f>SUM(C25+C26+C28+C29+C31+C32+C33+C34-C35)</f>
        <v>58535.399999999994</v>
      </c>
      <c r="D36" s="241">
        <f>'[1]Tab. 2.1'!E67</f>
        <v>21019.9</v>
      </c>
      <c r="E36" s="1144"/>
      <c r="F36" s="241">
        <f>'[1]Tab. 1.1'!Q67</f>
        <v>0</v>
      </c>
      <c r="G36" s="241">
        <f>'[1]Tab. 3.1'!E67</f>
        <v>25864.3</v>
      </c>
      <c r="H36" s="241">
        <f>H24+H27+H30+H33+H34-H35</f>
        <v>20501.5</v>
      </c>
      <c r="I36" s="241">
        <f>'[1]Tab. 1.1'!K67</f>
        <v>1058.8</v>
      </c>
      <c r="J36" s="60"/>
      <c r="K36" s="60"/>
      <c r="L36" s="60"/>
      <c r="M36" s="60"/>
      <c r="N36" s="60"/>
      <c r="O36" s="60"/>
      <c r="P36" s="60"/>
      <c r="Q36" s="60"/>
      <c r="R36" s="60"/>
      <c r="S36" s="60"/>
    </row>
    <row r="37" spans="1:19" ht="20.100000000000001" customHeight="1">
      <c r="A37" s="121">
        <v>24</v>
      </c>
      <c r="B37" s="58" t="s">
        <v>228</v>
      </c>
      <c r="C37" s="64">
        <f>SUM(C22+C36)</f>
        <v>921682.39999999991</v>
      </c>
      <c r="D37" s="115">
        <f>'[1]Tab. 2.1'!E107</f>
        <v>262933.90000000002</v>
      </c>
      <c r="E37" s="59"/>
      <c r="F37" s="115">
        <f>'[1]Tab. 1.1'!Q107</f>
        <v>22829.8</v>
      </c>
      <c r="G37" s="115">
        <f>'[1]Tab. 3.1'!E107</f>
        <v>248561.8</v>
      </c>
      <c r="H37" s="115">
        <f>H22+H36</f>
        <v>156545.29999999999</v>
      </c>
      <c r="I37" s="115">
        <f>'[1]Tab. 1.1'!K107</f>
        <v>410930.8</v>
      </c>
      <c r="J37" s="60"/>
      <c r="K37" s="60"/>
      <c r="L37" s="60"/>
      <c r="M37" s="60"/>
      <c r="N37" s="60"/>
      <c r="O37" s="60"/>
      <c r="P37" s="60"/>
      <c r="Q37" s="60"/>
      <c r="R37" s="60"/>
      <c r="S37" s="60"/>
    </row>
    <row r="38" spans="1:19" ht="15" customHeight="1">
      <c r="A38" s="1100"/>
      <c r="B38" s="1106"/>
      <c r="C38" s="308"/>
      <c r="D38" s="308"/>
      <c r="E38" s="792"/>
      <c r="F38" s="308"/>
      <c r="G38" s="308"/>
      <c r="H38" s="308"/>
      <c r="I38" s="308"/>
      <c r="J38" s="60"/>
      <c r="K38" s="60"/>
      <c r="L38" s="60"/>
      <c r="M38" s="60"/>
      <c r="N38" s="60"/>
      <c r="O38" s="60"/>
      <c r="P38" s="60"/>
      <c r="Q38" s="60"/>
      <c r="R38" s="60"/>
      <c r="S38" s="60"/>
    </row>
    <row r="39" spans="1:19" ht="15" customHeight="1">
      <c r="A39" s="1100"/>
      <c r="B39" s="1105"/>
      <c r="C39" s="308"/>
      <c r="D39" s="308"/>
      <c r="E39" s="791"/>
      <c r="F39" s="308"/>
      <c r="G39" s="308"/>
      <c r="H39" s="308"/>
      <c r="I39" s="308"/>
      <c r="J39" s="60"/>
      <c r="K39" s="60"/>
      <c r="L39" s="60"/>
      <c r="M39" s="60"/>
      <c r="N39" s="60"/>
      <c r="O39" s="60"/>
      <c r="P39" s="60"/>
      <c r="Q39" s="60"/>
      <c r="R39" s="60"/>
      <c r="S39" s="60"/>
    </row>
    <row r="40" spans="1:19" ht="15" customHeight="1">
      <c r="A40" s="1100"/>
      <c r="B40" s="1106" t="s">
        <v>233</v>
      </c>
      <c r="C40" s="308"/>
      <c r="D40" s="308"/>
      <c r="E40" s="791"/>
      <c r="F40" s="308"/>
      <c r="G40" s="308"/>
      <c r="H40" s="308"/>
      <c r="I40" s="308"/>
      <c r="J40" s="60"/>
      <c r="K40" s="60"/>
      <c r="L40" s="60"/>
      <c r="M40" s="60"/>
      <c r="N40" s="60"/>
      <c r="O40" s="60"/>
      <c r="P40" s="60"/>
      <c r="Q40" s="60"/>
      <c r="R40" s="60"/>
      <c r="S40" s="60"/>
    </row>
    <row r="41" spans="1:19" ht="15" customHeight="1">
      <c r="A41" s="1100"/>
      <c r="B41" s="1105"/>
      <c r="C41" s="308"/>
      <c r="D41" s="308"/>
      <c r="E41" s="580"/>
      <c r="F41" s="308"/>
      <c r="G41" s="308"/>
      <c r="H41" s="308"/>
      <c r="I41" s="308"/>
      <c r="J41" s="60"/>
      <c r="K41" s="60"/>
      <c r="L41" s="60"/>
      <c r="M41" s="60"/>
      <c r="N41" s="60"/>
      <c r="O41" s="60"/>
      <c r="P41" s="60"/>
      <c r="Q41" s="60"/>
      <c r="R41" s="60"/>
      <c r="S41" s="60"/>
    </row>
    <row r="42" spans="1:19" ht="15" customHeight="1">
      <c r="A42" s="1100">
        <v>25</v>
      </c>
      <c r="B42" s="1105" t="s">
        <v>234</v>
      </c>
      <c r="C42" s="791">
        <f>D42+I42+F42+G42+H42</f>
        <v>790880.89999999991</v>
      </c>
      <c r="D42" s="308">
        <f>'[1]Tab. 2.2'!E16+'[1]Tab. 2.2'!E25</f>
        <v>213550.7</v>
      </c>
      <c r="E42" s="180">
        <v>1</v>
      </c>
      <c r="F42" s="308">
        <f>'[1]Tab. 1.2'!Q16+'[1]Tab. 1.2'!Q25</f>
        <v>23620.2</v>
      </c>
      <c r="G42" s="308">
        <f>'[1]Tab. 3.2'!E16+'[1]Tab. 3.2'!E25</f>
        <v>173653.6</v>
      </c>
      <c r="H42" s="308">
        <f>[1]GF_Erhebungsbogen!D11+[1]GF_Erhebungsbogen!D15+[1]GF_Erhebungsbogen!D18+[1]GF_Erhebungsbogen!D28-[1]GF_Erhebungsbogen!D266</f>
        <v>53757.200000000004</v>
      </c>
      <c r="I42" s="308">
        <f>'[1]Tab. 1.2'!K16+'[1]Tab. 1.2'!K25</f>
        <v>326299.2</v>
      </c>
      <c r="J42" s="60"/>
      <c r="K42" s="60"/>
      <c r="L42" s="60"/>
      <c r="M42" s="60"/>
      <c r="N42" s="60"/>
      <c r="O42" s="60"/>
      <c r="P42" s="60"/>
      <c r="Q42" s="60"/>
      <c r="R42" s="60"/>
      <c r="S42" s="60"/>
    </row>
    <row r="43" spans="1:19" ht="15" customHeight="1">
      <c r="A43" s="1100">
        <v>26</v>
      </c>
      <c r="B43" s="1105" t="s">
        <v>235</v>
      </c>
      <c r="C43" s="308">
        <f>D43+I43+F43+G43+H43</f>
        <v>19747.099999999999</v>
      </c>
      <c r="D43" s="308">
        <f>'[1]Tab. 2.2'!E26</f>
        <v>6739.8</v>
      </c>
      <c r="E43" s="791"/>
      <c r="F43" s="308">
        <f>'[1]Tab. 1.2'!Q26</f>
        <v>0</v>
      </c>
      <c r="G43" s="308">
        <f>'[1]Tab. 3.2'!E26</f>
        <v>4766.7</v>
      </c>
      <c r="H43" s="308">
        <f>[1]GF_Erhebungsbogen!D46+[1]GF_Erhebungsbogen!D47+[1]GF_Erhebungsbogen!D48+[1]GF_Erhebungsbogen!D90+[1]GF_Erhebungsbogen!D91</f>
        <v>7920.5</v>
      </c>
      <c r="I43" s="308">
        <f>'[1]Tab. 1.2'!K26</f>
        <v>320.10000000000002</v>
      </c>
      <c r="J43" s="60"/>
      <c r="K43" s="60"/>
      <c r="L43" s="60"/>
      <c r="M43" s="60"/>
      <c r="N43" s="60"/>
      <c r="O43" s="60"/>
      <c r="P43" s="60"/>
      <c r="Q43" s="60"/>
      <c r="R43" s="60"/>
      <c r="S43" s="60"/>
    </row>
    <row r="44" spans="1:19" ht="15" customHeight="1">
      <c r="A44" s="1100">
        <v>27</v>
      </c>
      <c r="B44" s="1105" t="s">
        <v>236</v>
      </c>
      <c r="C44" s="308">
        <f t="shared" ref="C44:I44" si="4">C45+C46</f>
        <v>9706.5</v>
      </c>
      <c r="D44" s="308">
        <f t="shared" si="4"/>
        <v>6280.3</v>
      </c>
      <c r="E44" s="791"/>
      <c r="F44" s="308">
        <f t="shared" si="4"/>
        <v>0</v>
      </c>
      <c r="G44" s="308">
        <f t="shared" si="4"/>
        <v>2104</v>
      </c>
      <c r="H44" s="308">
        <f t="shared" si="4"/>
        <v>591.20000000000005</v>
      </c>
      <c r="I44" s="308">
        <f t="shared" si="4"/>
        <v>731</v>
      </c>
      <c r="J44" s="60"/>
      <c r="K44" s="60"/>
      <c r="L44" s="60"/>
      <c r="M44" s="60"/>
      <c r="N44" s="60"/>
      <c r="O44" s="60"/>
      <c r="P44" s="60"/>
      <c r="Q44" s="60"/>
      <c r="R44" s="60"/>
      <c r="S44" s="60"/>
    </row>
    <row r="45" spans="1:19" ht="15" customHeight="1">
      <c r="A45" s="1100">
        <v>28</v>
      </c>
      <c r="B45" s="1065" t="s">
        <v>490</v>
      </c>
      <c r="C45" s="308">
        <f>D45+I45+F45+G45+H45</f>
        <v>559.4</v>
      </c>
      <c r="D45" s="308">
        <f>'[1]Tab. 2.2'!E28</f>
        <v>51.1</v>
      </c>
      <c r="E45" s="791"/>
      <c r="F45" s="308">
        <f>'[1]Tab. 1.2'!Q28</f>
        <v>0</v>
      </c>
      <c r="G45" s="308">
        <f>'[1]Tab. 3.2'!E28</f>
        <v>436.8</v>
      </c>
      <c r="H45" s="308">
        <f>[1]GF_Erhebungsbogen!D80+[1]GF_Erhebungsbogen!D81+[1]GF_Erhebungsbogen!D82+[1]GF_Erhebungsbogen!D83+[1]GF_Erhebungsbogen!D84+[1]GF_Erhebungsbogen!F337</f>
        <v>70.3</v>
      </c>
      <c r="I45" s="308">
        <f>'[1]Tab. 1.2'!K28</f>
        <v>1.2</v>
      </c>
      <c r="J45" s="60"/>
      <c r="K45" s="60"/>
      <c r="L45" s="60"/>
      <c r="M45" s="60"/>
      <c r="N45" s="60"/>
      <c r="O45" s="60"/>
      <c r="P45" s="60"/>
      <c r="Q45" s="60"/>
      <c r="R45" s="60"/>
      <c r="S45" s="60"/>
    </row>
    <row r="46" spans="1:19" ht="15" customHeight="1">
      <c r="A46" s="1100">
        <v>29</v>
      </c>
      <c r="B46" s="1065" t="s">
        <v>491</v>
      </c>
      <c r="C46" s="308">
        <f>D46+I46+F46+G46+H46</f>
        <v>9147.1</v>
      </c>
      <c r="D46" s="308">
        <f>'[1]Tab. 2.2'!E34</f>
        <v>6229.2</v>
      </c>
      <c r="E46" s="791"/>
      <c r="F46" s="308">
        <f>'[1]Tab. 1.2'!Q34</f>
        <v>0</v>
      </c>
      <c r="G46" s="308">
        <f>'[1]Tab. 3.2'!E34</f>
        <v>1667.2</v>
      </c>
      <c r="H46" s="308">
        <f>[1]GF_Erhebungsbogen!D85+[1]GF_Erhebungsbogen!D86+[1]GF_Erhebungsbogen!D87+[1]GF_Erhebungsbogen!D88+[1]GF_Erhebungsbogen!F338</f>
        <v>520.90000000000009</v>
      </c>
      <c r="I46" s="308">
        <f>'[1]Tab. 1.2'!K34</f>
        <v>729.8</v>
      </c>
      <c r="J46" s="60"/>
      <c r="K46" s="60"/>
      <c r="L46" s="60"/>
      <c r="M46" s="60"/>
      <c r="N46" s="60"/>
      <c r="O46" s="60"/>
      <c r="P46" s="60"/>
      <c r="Q46" s="60"/>
      <c r="R46" s="60"/>
      <c r="S46" s="60"/>
    </row>
    <row r="47" spans="1:19" ht="15" customHeight="1">
      <c r="A47" s="1100">
        <v>30</v>
      </c>
      <c r="B47" s="1105" t="s">
        <v>560</v>
      </c>
      <c r="C47" s="308">
        <f t="shared" ref="C47:I47" si="5">C49+C48</f>
        <v>422209</v>
      </c>
      <c r="D47" s="308">
        <f t="shared" si="5"/>
        <v>23213</v>
      </c>
      <c r="E47" s="342"/>
      <c r="F47" s="308">
        <f t="shared" si="5"/>
        <v>-790.4</v>
      </c>
      <c r="G47" s="308">
        <f t="shared" si="5"/>
        <v>67710.7</v>
      </c>
      <c r="H47" s="308">
        <f t="shared" si="5"/>
        <v>96184.8</v>
      </c>
      <c r="I47" s="308">
        <f t="shared" si="5"/>
        <v>235890.9</v>
      </c>
      <c r="J47" s="60"/>
      <c r="K47" s="60"/>
      <c r="L47" s="60"/>
      <c r="M47" s="60"/>
      <c r="N47" s="60"/>
      <c r="O47" s="60"/>
      <c r="P47" s="60"/>
      <c r="Q47" s="60"/>
      <c r="R47" s="60"/>
      <c r="S47" s="60"/>
    </row>
    <row r="48" spans="1:19" ht="15" customHeight="1">
      <c r="A48" s="1100">
        <v>31</v>
      </c>
      <c r="B48" s="1065" t="s">
        <v>0</v>
      </c>
      <c r="C48" s="308">
        <f>D48+I48+F48+G48+H48</f>
        <v>401802.4</v>
      </c>
      <c r="D48" s="308">
        <f>'[1]Tab. 2.2'!E36+'[1]Tab. 2.2'!E49</f>
        <v>17970.3</v>
      </c>
      <c r="E48" s="791"/>
      <c r="F48" s="308">
        <f>'[1]Tab. 1.2'!Q36+'[1]Tab. 1.2'!Q49</f>
        <v>0</v>
      </c>
      <c r="G48" s="308">
        <f>'[1]Tab. 3.2'!E36+'[1]Tab. 3.2'!E49</f>
        <v>60944</v>
      </c>
      <c r="H48" s="308">
        <f>[1]GF_Erhebungsbogen!D33+[1]GF_Erhebungsbogen!D34+[1]GF_Erhebungsbogen!D35+[1]GF_Erhebungsbogen!D36+[1]GF_Erhebungsbogen!D37+[1]GF_Erhebungsbogen!D38+[1]GF_Erhebungsbogen!D39+[1]GF_Erhebungsbogen!D40+[1]GF_Erhebungsbogen!D41+[1]GF_Erhebungsbogen!D42+[1]GF_Erhebungsbogen!D55+[1]GF_Erhebungsbogen!D56+[1]GF_Erhebungsbogen!D57+[1]GF_Erhebungsbogen!D58+[1]GF_Erhebungsbogen!D59+[1]GF_Erhebungsbogen!D66+[1]GF_Erhebungsbogen!D67+[1]GF_Erhebungsbogen!D68+[1]GF_Erhebungsbogen!D69+[1]GF_Erhebungsbogen!D70+[1]GF_Erhebungsbogen!D76+[1]GF_Erhebungsbogen!D93+[1]GF_Erhebungsbogen!D94+[1]GF_Erhebungsbogen!D95+[1]GF_Erhebungsbogen!D96+[1]GF_Erhebungsbogen!D97</f>
        <v>89069.6</v>
      </c>
      <c r="I48" s="308">
        <f>'[1]Tab. 1.2'!K36+'[1]Tab. 1.2'!K49</f>
        <v>233818.5</v>
      </c>
      <c r="J48" s="60"/>
      <c r="K48" s="60"/>
      <c r="L48" s="60"/>
      <c r="M48" s="60"/>
      <c r="N48" s="60"/>
      <c r="O48" s="60"/>
      <c r="P48" s="60"/>
      <c r="Q48" s="60"/>
      <c r="R48" s="60"/>
      <c r="S48" s="60"/>
    </row>
    <row r="49" spans="1:19" ht="15" customHeight="1">
      <c r="A49" s="1100">
        <v>32</v>
      </c>
      <c r="B49" s="1065" t="s">
        <v>491</v>
      </c>
      <c r="C49" s="308">
        <f>D49+I49+F49+G49+H49</f>
        <v>20406.599999999999</v>
      </c>
      <c r="D49" s="308">
        <f>'[1]Tab. 2.2'!E45+'[1]Tab. 2.2'!E53</f>
        <v>5242.7</v>
      </c>
      <c r="E49" s="791"/>
      <c r="F49" s="308">
        <f>'[1]Tab. 1.2'!Q45+'[1]Tab. 1.2'!Q53</f>
        <v>-790.4</v>
      </c>
      <c r="G49" s="308">
        <f>'[1]Tab. 3.2'!E45+'[1]Tab. 3.2'!E53</f>
        <v>6766.7</v>
      </c>
      <c r="H49" s="308">
        <f>[1]GF_Erhebungsbogen!D60+[1]GF_Erhebungsbogen!D61+[1]GF_Erhebungsbogen!D62+[1]GF_Erhebungsbogen!D63+[1]GF_Erhebungsbogen!D71+[1]GF_Erhebungsbogen!D72+[1]GF_Erhebungsbogen!D73+[1]GF_Erhebungsbogen!D74+[1]GF_Erhebungsbogen!D98+[1]GF_Erhebungsbogen!D99+[1]GF_Erhebungsbogen!D100+[1]GF_Erhebungsbogen!D101+[1]GF_Erhebungsbogen!D102+[1]GF_Erhebungsbogen!D108+[1]GF_Erhebungsbogen!D115+[1]GF_Erhebungsbogen!D116+[1]GF_Erhebungsbogen!D117+[1]GF_Erhebungsbogen!D120</f>
        <v>7115.1999999999989</v>
      </c>
      <c r="I49" s="308">
        <f>'[1]Tab. 1.2'!K45+'[1]Tab. 1.2'!K53</f>
        <v>2072.4</v>
      </c>
      <c r="J49" s="60"/>
      <c r="K49" s="60"/>
      <c r="L49" s="60"/>
      <c r="M49" s="60"/>
      <c r="N49" s="60"/>
      <c r="O49" s="60"/>
      <c r="P49" s="60"/>
      <c r="Q49" s="60"/>
      <c r="R49" s="60"/>
      <c r="S49" s="60"/>
    </row>
    <row r="50" spans="1:19" ht="15" customHeight="1">
      <c r="A50" s="1100">
        <v>33</v>
      </c>
      <c r="B50" s="1105" t="s">
        <v>237</v>
      </c>
      <c r="C50" s="308">
        <f>D50+I50+F50+G50+H50</f>
        <v>45071.199999999997</v>
      </c>
      <c r="D50" s="308">
        <f>'[1]Tab. 2.2'!E54</f>
        <v>10055.200000000001</v>
      </c>
      <c r="E50" s="791"/>
      <c r="F50" s="308">
        <f>'[1]Tab. 1.2'!Q54</f>
        <v>0</v>
      </c>
      <c r="G50" s="308">
        <f>'[1]Tab. 3.2'!E54</f>
        <v>14080.6</v>
      </c>
      <c r="H50" s="308">
        <f>[1]GF_Erhebungsbogen!D43+[1]GF_Erhebungsbogen!D44+[1]GF_Erhebungsbogen!D45+[1]GF_Erhebungsbogen!D49+[1]GF_Erhebungsbogen!D118+[1]GF_Erhebungsbogen!D119</f>
        <v>19179.599999999999</v>
      </c>
      <c r="I50" s="308">
        <f>'[1]Tab. 1.2'!K54</f>
        <v>1755.8</v>
      </c>
      <c r="J50" s="60"/>
      <c r="K50" s="60"/>
      <c r="L50" s="60"/>
      <c r="M50" s="60"/>
      <c r="N50" s="60"/>
      <c r="O50" s="60"/>
      <c r="P50" s="60"/>
      <c r="Q50" s="60"/>
      <c r="R50" s="60"/>
      <c r="S50" s="60"/>
    </row>
    <row r="51" spans="1:19" ht="15" customHeight="1">
      <c r="A51" s="1100">
        <v>34</v>
      </c>
      <c r="B51" s="1105" t="s">
        <v>220</v>
      </c>
      <c r="C51" s="308">
        <f>[1]Zahlungsverkehr!F21</f>
        <v>402423.70000000007</v>
      </c>
      <c r="D51" s="308">
        <f>'[1]Tab. 2.2'!E15</f>
        <v>15897.9</v>
      </c>
      <c r="E51" s="791"/>
      <c r="F51" s="308">
        <f>'[1]Tab. 1.2'!Q15</f>
        <v>0</v>
      </c>
      <c r="G51" s="308">
        <f>'[1]Tab. 3.2'!E15</f>
        <v>24405.200000000001</v>
      </c>
      <c r="H51" s="308">
        <f>[1]GF_Erhebungsbogen!D35+[1]GF_Erhebungsbogen!D38+[1]GF_Erhebungsbogen!D39+[1]GF_Erhebungsbogen!D57+[1]GF_Erhebungsbogen!D58+[1]GF_Erhebungsbogen!D68+[1]GF_Erhebungsbogen!D69+[1]GF_Erhebungsbogen!D82+[1]GF_Erhebungsbogen!D83+[1]GF_Erhebungsbogen!D95+[1]GF_Erhebungsbogen!D96+[1]GF_Erhebungsbogen!F337</f>
        <v>34077.100000000006</v>
      </c>
      <c r="I51" s="308">
        <f>'[1]Tab. 1.2'!K15</f>
        <v>157833.4</v>
      </c>
      <c r="J51" s="60"/>
      <c r="K51" s="60"/>
      <c r="L51" s="60"/>
      <c r="M51" s="60"/>
      <c r="N51" s="60"/>
      <c r="O51" s="60"/>
      <c r="P51" s="60"/>
      <c r="Q51" s="60"/>
      <c r="R51" s="60"/>
      <c r="S51" s="60"/>
    </row>
    <row r="52" spans="1:19" ht="15" customHeight="1">
      <c r="A52" s="1100">
        <v>35</v>
      </c>
      <c r="B52" s="1143" t="s">
        <v>239</v>
      </c>
      <c r="C52" s="244">
        <f>SUM(C42+C43+C45+C46+C48+C49+C50-C51)</f>
        <v>885190.99999999988</v>
      </c>
      <c r="D52" s="241">
        <f>'[1]Tab. 2.2'!E14</f>
        <v>243941.1</v>
      </c>
      <c r="E52" s="244"/>
      <c r="F52" s="241">
        <f>'[1]Tab. 1.2'!Q14</f>
        <v>22829.8</v>
      </c>
      <c r="G52" s="241">
        <f>'[1]Tab. 3.2'!E14</f>
        <v>237910.39999999999</v>
      </c>
      <c r="H52" s="241">
        <f>H42+H43+H44+H47+H50-H51</f>
        <v>143556.20000000001</v>
      </c>
      <c r="I52" s="241">
        <f>'[1]Tab. 1.2'!K14</f>
        <v>407163.6</v>
      </c>
      <c r="J52" s="60"/>
      <c r="K52" s="60"/>
      <c r="L52" s="60"/>
      <c r="M52" s="60"/>
      <c r="N52" s="60"/>
      <c r="O52" s="60"/>
      <c r="P52" s="60"/>
      <c r="Q52" s="60"/>
      <c r="R52" s="60"/>
      <c r="S52" s="60"/>
    </row>
    <row r="53" spans="1:19" ht="15" customHeight="1">
      <c r="A53" s="1100"/>
      <c r="B53" s="1106"/>
      <c r="C53" s="308"/>
      <c r="D53" s="308"/>
      <c r="E53" s="791"/>
      <c r="F53" s="308"/>
      <c r="G53" s="308"/>
      <c r="H53" s="308"/>
      <c r="I53" s="308"/>
      <c r="J53" s="60"/>
      <c r="K53" s="60"/>
      <c r="L53" s="60"/>
      <c r="M53" s="60"/>
      <c r="N53" s="60"/>
      <c r="O53" s="60"/>
      <c r="P53" s="60"/>
      <c r="Q53" s="60"/>
      <c r="R53" s="60"/>
      <c r="S53" s="60"/>
    </row>
    <row r="54" spans="1:19" ht="15" customHeight="1">
      <c r="A54" s="1100">
        <v>36</v>
      </c>
      <c r="B54" s="1105" t="s">
        <v>240</v>
      </c>
      <c r="C54" s="308">
        <f>D54+I54+F54+G54+H54</f>
        <v>7648.7000000000007</v>
      </c>
      <c r="D54" s="308">
        <f>'[1]Tab. 2.2'!E65+'[1]Tab. 2.2'!E87</f>
        <v>2019</v>
      </c>
      <c r="E54" s="791"/>
      <c r="F54" s="308">
        <f>'[1]Tab. 1.2'!Q65+'[1]Tab. 1.2'!Q87</f>
        <v>0</v>
      </c>
      <c r="G54" s="308">
        <f>'[1]Tab. 3.2'!E65+'[1]Tab. 3.2'!E87</f>
        <v>1929.4</v>
      </c>
      <c r="H54" s="308">
        <f>[1]GF_Erhebungsbogen!D139+[1]GF_Erhebungsbogen!D140+[1]GF_Erhebungsbogen!D141+[1]GF_Erhebungsbogen!D142</f>
        <v>3554.8</v>
      </c>
      <c r="I54" s="308">
        <f>'[1]Tab. 1.2'!K65+'[1]Tab. 1.2'!K87</f>
        <v>145.5</v>
      </c>
      <c r="J54" s="60"/>
      <c r="K54" s="60"/>
      <c r="L54" s="60"/>
      <c r="M54" s="60"/>
      <c r="N54" s="60"/>
      <c r="O54" s="60"/>
      <c r="P54" s="60"/>
      <c r="Q54" s="60"/>
      <c r="R54" s="60"/>
      <c r="S54" s="60"/>
    </row>
    <row r="55" spans="1:19" ht="15" customHeight="1">
      <c r="A55" s="1100">
        <v>37</v>
      </c>
      <c r="B55" s="1105" t="s">
        <v>223</v>
      </c>
      <c r="C55" s="308">
        <f t="shared" ref="C55:I55" si="6">C56+C57</f>
        <v>15498</v>
      </c>
      <c r="D55" s="308">
        <f t="shared" si="6"/>
        <v>367.09999999999997</v>
      </c>
      <c r="E55" s="791"/>
      <c r="F55" s="308">
        <f t="shared" si="6"/>
        <v>0</v>
      </c>
      <c r="G55" s="308">
        <f t="shared" si="6"/>
        <v>8655.1</v>
      </c>
      <c r="H55" s="308">
        <f t="shared" si="6"/>
        <v>6475.7999999999993</v>
      </c>
      <c r="I55" s="308">
        <f t="shared" si="6"/>
        <v>0</v>
      </c>
      <c r="J55" s="60"/>
      <c r="K55" s="60"/>
      <c r="L55" s="60"/>
      <c r="M55" s="60"/>
      <c r="N55" s="60"/>
      <c r="O55" s="60"/>
      <c r="P55" s="60"/>
      <c r="Q55" s="60"/>
      <c r="R55" s="60"/>
      <c r="S55" s="60"/>
    </row>
    <row r="56" spans="1:19" ht="15" customHeight="1">
      <c r="A56" s="1100">
        <v>38</v>
      </c>
      <c r="B56" s="1065" t="s">
        <v>490</v>
      </c>
      <c r="C56" s="308">
        <f>D56+I56+F56+G56+H56</f>
        <v>11994.9</v>
      </c>
      <c r="D56" s="308">
        <f>'[1]Tab. 2.2'!E67+'[1]Tab. 2.2'!E75</f>
        <v>45.7</v>
      </c>
      <c r="E56" s="791"/>
      <c r="F56" s="308">
        <f>'[1]Tab. 1.2'!Q67+'[1]Tab. 1.2'!Q75</f>
        <v>0</v>
      </c>
      <c r="G56" s="308">
        <f>'[1]Tab. 3.2'!E67+'[1]Tab. 3.2'!E75</f>
        <v>6661.3</v>
      </c>
      <c r="H56" s="308">
        <f>[1]GF_Erhebungsbogen!D145+[1]GF_Erhebungsbogen!D146+[1]GF_Erhebungsbogen!D147+[1]GF_Erhebungsbogen!D148+[1]GF_Erhebungsbogen!D149</f>
        <v>5287.9</v>
      </c>
      <c r="I56" s="308">
        <f>'[1]Tab. 1.2'!K67+'[1]Tab. 1.2'!K75</f>
        <v>0</v>
      </c>
      <c r="J56" s="60"/>
      <c r="K56" s="60"/>
      <c r="L56" s="60"/>
      <c r="M56" s="60"/>
      <c r="N56" s="60"/>
      <c r="O56" s="60"/>
      <c r="P56" s="60"/>
      <c r="Q56" s="60"/>
      <c r="R56" s="60"/>
      <c r="S56" s="60"/>
    </row>
    <row r="57" spans="1:19" ht="15" customHeight="1">
      <c r="A57" s="1100">
        <v>39</v>
      </c>
      <c r="B57" s="1065" t="s">
        <v>1</v>
      </c>
      <c r="C57" s="308">
        <f>D57+I57+F57+G57+H57</f>
        <v>3503.1000000000004</v>
      </c>
      <c r="D57" s="308">
        <f>'[1]Tab. 2.2'!E74+'[1]Tab. 2.2'!E79</f>
        <v>321.39999999999998</v>
      </c>
      <c r="E57" s="791"/>
      <c r="F57" s="308">
        <f>'[1]Tab. 1.2'!Q74+'[1]Tab. 1.2'!Q79</f>
        <v>0</v>
      </c>
      <c r="G57" s="308">
        <f>'[1]Tab. 3.2'!E74+'[1]Tab. 3.2'!E79</f>
        <v>1993.8000000000002</v>
      </c>
      <c r="H57" s="308">
        <f>[1]GF_Erhebungsbogen!D143+[1]GF_Erhebungsbogen!D150+[1]GF_Erhebungsbogen!D151+[1]GF_Erhebungsbogen!D152+[1]GF_Erhebungsbogen!D153</f>
        <v>1187.8999999999999</v>
      </c>
      <c r="I57" s="308">
        <f>'[1]Tab. 1.2'!K74+'[1]Tab. 1.2'!K79</f>
        <v>0</v>
      </c>
      <c r="J57" s="60"/>
      <c r="K57" s="60"/>
      <c r="L57" s="60"/>
      <c r="M57" s="60"/>
      <c r="N57" s="60"/>
      <c r="O57" s="60"/>
      <c r="P57" s="60"/>
      <c r="Q57" s="60"/>
      <c r="R57" s="60"/>
      <c r="S57" s="60"/>
    </row>
    <row r="58" spans="1:19" ht="15" customHeight="1">
      <c r="A58" s="1100">
        <v>40</v>
      </c>
      <c r="B58" s="1105" t="s">
        <v>241</v>
      </c>
      <c r="C58" s="308">
        <f t="shared" ref="C58:I58" si="7">C59+C60</f>
        <v>6002.0999999999995</v>
      </c>
      <c r="D58" s="308">
        <f t="shared" si="7"/>
        <v>1406.4</v>
      </c>
      <c r="E58" s="791"/>
      <c r="F58" s="308">
        <f t="shared" si="7"/>
        <v>0</v>
      </c>
      <c r="G58" s="308">
        <f t="shared" si="7"/>
        <v>3762.6</v>
      </c>
      <c r="H58" s="308">
        <f t="shared" si="7"/>
        <v>811.19999999999993</v>
      </c>
      <c r="I58" s="308">
        <f t="shared" si="7"/>
        <v>21.9</v>
      </c>
      <c r="J58" s="60"/>
      <c r="K58" s="60"/>
      <c r="L58" s="60"/>
      <c r="M58" s="60"/>
      <c r="N58" s="60"/>
      <c r="O58" s="60"/>
      <c r="P58" s="60"/>
      <c r="Q58" s="60"/>
      <c r="R58" s="60"/>
      <c r="S58" s="60"/>
    </row>
    <row r="59" spans="1:19" ht="15" customHeight="1">
      <c r="A59" s="1100">
        <v>41</v>
      </c>
      <c r="B59" s="1065" t="s">
        <v>2</v>
      </c>
      <c r="C59" s="308">
        <f>D59+I59+F59+G59+H59</f>
        <v>1333.8999999999999</v>
      </c>
      <c r="D59" s="308">
        <f>'[1]Tab. 2.2'!E81</f>
        <v>386.7</v>
      </c>
      <c r="E59" s="580"/>
      <c r="F59" s="308">
        <f>'[1]Tab. 1.2'!Q81</f>
        <v>0</v>
      </c>
      <c r="G59" s="308">
        <f>'[1]Tab. 3.2'!E81</f>
        <v>889.4</v>
      </c>
      <c r="H59" s="308">
        <f>[1]GF_Erhebungsbogen!D130+[1]GF_Erhebungsbogen!D131+[1]GF_Erhebungsbogen!D132+[1]GF_Erhebungsbogen!D133+[1]GF_Erhebungsbogen!D134</f>
        <v>57.8</v>
      </c>
      <c r="I59" s="308">
        <f>'[1]Tab. 1.2'!K81</f>
        <v>0</v>
      </c>
      <c r="J59" s="60"/>
      <c r="K59" s="60"/>
      <c r="L59" s="60"/>
      <c r="M59" s="60"/>
      <c r="N59" s="60"/>
      <c r="O59" s="60"/>
      <c r="P59" s="60"/>
      <c r="Q59" s="60"/>
      <c r="R59" s="60"/>
      <c r="S59" s="60"/>
    </row>
    <row r="60" spans="1:19" ht="15" customHeight="1">
      <c r="A60" s="1100">
        <v>42</v>
      </c>
      <c r="B60" s="1065" t="s">
        <v>11</v>
      </c>
      <c r="C60" s="308">
        <f>D60+I60+F60+G60+H60</f>
        <v>4668.2</v>
      </c>
      <c r="D60" s="308">
        <f>'[1]Tab. 2.2'!E86</f>
        <v>1019.7</v>
      </c>
      <c r="E60" s="580"/>
      <c r="F60" s="308">
        <f>'[1]Tab. 1.2'!Q86</f>
        <v>0</v>
      </c>
      <c r="G60" s="308">
        <f>'[1]Tab. 3.2'!E86</f>
        <v>2873.2</v>
      </c>
      <c r="H60" s="308">
        <f>[1]GF_Erhebungsbogen!D135+[1]GF_Erhebungsbogen!D136+[1]GF_Erhebungsbogen!D137+[1]GF_Erhebungsbogen!D138</f>
        <v>753.4</v>
      </c>
      <c r="I60" s="308">
        <f>'[1]Tab. 1.2'!K86</f>
        <v>21.9</v>
      </c>
      <c r="J60" s="60"/>
      <c r="K60" s="60"/>
      <c r="L60" s="60"/>
      <c r="M60" s="60"/>
      <c r="N60" s="60"/>
      <c r="O60" s="60"/>
      <c r="P60" s="60"/>
      <c r="Q60" s="60"/>
      <c r="R60" s="60"/>
      <c r="S60" s="60"/>
    </row>
    <row r="61" spans="1:19" ht="15" customHeight="1">
      <c r="A61" s="1100">
        <v>43</v>
      </c>
      <c r="B61" s="1105" t="s">
        <v>242</v>
      </c>
      <c r="C61" s="308">
        <f>D61+I61+F61+G61+H61</f>
        <v>707.5</v>
      </c>
      <c r="D61" s="308">
        <f>'[1]Tab. 2.2'!E88</f>
        <v>0</v>
      </c>
      <c r="E61" s="580"/>
      <c r="F61" s="308">
        <f>'[1]Tab. 1.2'!Q88</f>
        <v>0</v>
      </c>
      <c r="G61" s="308">
        <f>'[1]Tab. 3.2'!E88</f>
        <v>628</v>
      </c>
      <c r="H61" s="308">
        <f>[1]GF_Erhebungsbogen!D155+[1]GF_Erhebungsbogen!D156+[1]GF_Erhebungsbogen!D157+[1]GF_Erhebungsbogen!D158</f>
        <v>79.5</v>
      </c>
      <c r="I61" s="308">
        <f>'[1]Tab. 1.2'!K88</f>
        <v>0</v>
      </c>
      <c r="J61" s="60"/>
      <c r="K61" s="60"/>
      <c r="L61" s="60"/>
      <c r="M61" s="60"/>
      <c r="N61" s="60"/>
      <c r="O61" s="60"/>
      <c r="P61" s="60"/>
      <c r="Q61" s="60"/>
      <c r="R61" s="60"/>
      <c r="S61" s="60"/>
    </row>
    <row r="62" spans="1:19" ht="15" customHeight="1">
      <c r="A62" s="1100">
        <v>44</v>
      </c>
      <c r="B62" s="1105" t="s">
        <v>220</v>
      </c>
      <c r="C62" s="308">
        <f>[1]Zahlungsverkehr!F39</f>
        <v>14047.3</v>
      </c>
      <c r="D62" s="308">
        <f>'[1]Tab. 2.2'!E64</f>
        <v>57.5</v>
      </c>
      <c r="E62" s="791"/>
      <c r="F62" s="308">
        <f>'[1]Tab. 1.2'!Q64</f>
        <v>0</v>
      </c>
      <c r="G62" s="308">
        <f>'[1]Tab. 3.2'!E64</f>
        <v>3534.7</v>
      </c>
      <c r="H62" s="308">
        <f>[1]GF_Erhebungsbogen!D132+[1]GF_Erhebungsbogen!D133+[1]GF_Erhebungsbogen!D147+[1]GF_Erhebungsbogen!D148+[1]GF_Erhebungsbogen!D157+[1]GF_Erhebungsbogen!D158</f>
        <v>545.69999999999993</v>
      </c>
      <c r="I62" s="308">
        <f>'[1]Tab. 1.2'!K64</f>
        <v>0</v>
      </c>
      <c r="J62" s="60"/>
      <c r="K62" s="60"/>
      <c r="L62" s="60"/>
      <c r="M62" s="60"/>
      <c r="N62" s="60"/>
      <c r="O62" s="60"/>
      <c r="P62" s="60"/>
      <c r="Q62" s="60"/>
      <c r="R62" s="60"/>
      <c r="S62" s="60"/>
    </row>
    <row r="63" spans="1:19" ht="15" customHeight="1">
      <c r="A63" s="1100">
        <v>45</v>
      </c>
      <c r="B63" s="1106" t="s">
        <v>243</v>
      </c>
      <c r="C63" s="241">
        <f>SUM(C54+C56+C57+C59+C60+C61-C62)</f>
        <v>15809</v>
      </c>
      <c r="D63" s="241">
        <f>'[1]Tab. 2.2'!E63</f>
        <v>3735</v>
      </c>
      <c r="E63" s="244"/>
      <c r="F63" s="241">
        <f>'[1]Tab. 1.2'!Q63</f>
        <v>0</v>
      </c>
      <c r="G63" s="241">
        <f>'[1]Tab. 3.2'!E63</f>
        <v>11440.4</v>
      </c>
      <c r="H63" s="241">
        <f>H54+H55+H58+H61-H62</f>
        <v>10375.599999999999</v>
      </c>
      <c r="I63" s="241">
        <f>'[1]Tab. 1.2'!K63</f>
        <v>167.4</v>
      </c>
      <c r="J63" s="60"/>
      <c r="K63" s="60"/>
      <c r="L63" s="60"/>
      <c r="M63" s="60"/>
      <c r="N63" s="60"/>
      <c r="O63" s="60"/>
      <c r="P63" s="60"/>
      <c r="Q63" s="60"/>
      <c r="R63" s="60"/>
      <c r="S63" s="60"/>
    </row>
    <row r="64" spans="1:19" ht="20.100000000000001" customHeight="1">
      <c r="A64" s="121">
        <v>46</v>
      </c>
      <c r="B64" s="58" t="s">
        <v>244</v>
      </c>
      <c r="C64" s="64">
        <f>SUM(C52+C63)</f>
        <v>900999.99999999988</v>
      </c>
      <c r="D64" s="115">
        <f>'[1]Tab. 2.2'!E92</f>
        <v>247676.1</v>
      </c>
      <c r="E64" s="62"/>
      <c r="F64" s="115">
        <f>'[1]Tab. 1.2'!Q92</f>
        <v>22829.8</v>
      </c>
      <c r="G64" s="115">
        <f>'[1]Tab. 3.2'!E92</f>
        <v>249350.8</v>
      </c>
      <c r="H64" s="115">
        <f>H52+H63</f>
        <v>153931.80000000002</v>
      </c>
      <c r="I64" s="115">
        <f>'[1]Tab. 1.2'!K92</f>
        <v>407331</v>
      </c>
      <c r="J64" s="60"/>
      <c r="K64" s="60"/>
      <c r="L64" s="60"/>
      <c r="M64" s="60"/>
      <c r="N64" s="60"/>
      <c r="O64" s="60"/>
      <c r="P64" s="60"/>
      <c r="Q64" s="60"/>
      <c r="R64" s="60"/>
      <c r="S64" s="60"/>
    </row>
    <row r="65" spans="1:19" ht="15" customHeight="1">
      <c r="A65" s="1100"/>
      <c r="B65" s="1106"/>
      <c r="C65" s="308"/>
      <c r="D65" s="308"/>
      <c r="E65" s="793"/>
      <c r="F65" s="308"/>
      <c r="G65" s="308"/>
      <c r="H65" s="308"/>
      <c r="I65" s="308"/>
      <c r="J65" s="60"/>
      <c r="K65" s="60"/>
      <c r="L65" s="60"/>
      <c r="M65" s="60"/>
      <c r="N65" s="60"/>
      <c r="O65" s="60"/>
      <c r="P65" s="60"/>
      <c r="Q65" s="60"/>
      <c r="R65" s="60"/>
      <c r="S65" s="60"/>
    </row>
    <row r="66" spans="1:19" ht="15" customHeight="1">
      <c r="A66" s="1100"/>
      <c r="B66" s="1105"/>
      <c r="C66" s="308"/>
      <c r="D66" s="308"/>
      <c r="E66" s="791"/>
      <c r="F66" s="308"/>
      <c r="G66" s="308"/>
      <c r="H66" s="308"/>
      <c r="I66" s="308"/>
      <c r="J66" s="60"/>
      <c r="K66" s="60"/>
      <c r="L66" s="60"/>
      <c r="M66" s="60"/>
      <c r="N66" s="60"/>
      <c r="O66" s="60"/>
      <c r="P66" s="60"/>
      <c r="Q66" s="60"/>
      <c r="R66" s="60"/>
      <c r="S66" s="60"/>
    </row>
    <row r="67" spans="1:19" ht="15" customHeight="1">
      <c r="A67" s="1100"/>
      <c r="B67" s="1106" t="s">
        <v>245</v>
      </c>
      <c r="C67" s="308"/>
      <c r="D67" s="308"/>
      <c r="E67" s="791"/>
      <c r="F67" s="308"/>
      <c r="G67" s="308"/>
      <c r="H67" s="308"/>
      <c r="I67" s="308"/>
      <c r="J67" s="60"/>
      <c r="K67" s="60"/>
      <c r="L67" s="60"/>
      <c r="M67" s="60"/>
      <c r="N67" s="60"/>
      <c r="O67" s="60"/>
      <c r="P67" s="60"/>
      <c r="Q67" s="60"/>
      <c r="R67" s="60"/>
      <c r="S67" s="60"/>
    </row>
    <row r="68" spans="1:19" ht="15" customHeight="1">
      <c r="A68" s="1100"/>
      <c r="B68" s="1105"/>
      <c r="C68" s="308"/>
      <c r="D68" s="308"/>
      <c r="E68" s="791"/>
      <c r="F68" s="308"/>
      <c r="G68" s="308"/>
      <c r="H68" s="308"/>
      <c r="I68" s="308"/>
      <c r="J68" s="60"/>
      <c r="K68" s="60"/>
      <c r="L68" s="60"/>
      <c r="M68" s="60"/>
      <c r="N68" s="60"/>
      <c r="O68" s="60"/>
      <c r="P68" s="60"/>
      <c r="Q68" s="60"/>
      <c r="R68" s="60"/>
      <c r="S68" s="60"/>
    </row>
    <row r="69" spans="1:19" ht="15" customHeight="1">
      <c r="A69" s="1100">
        <v>47</v>
      </c>
      <c r="B69" s="1105" t="s">
        <v>214</v>
      </c>
      <c r="C69" s="308">
        <f>D69+I69+F69+G69+H69</f>
        <v>103.99999999999852</v>
      </c>
      <c r="D69" s="308">
        <f>'[1]Tab. 2.2'!E103-'[1]Tab. 2.1'!E119</f>
        <v>45.399999999999977</v>
      </c>
      <c r="E69" s="791"/>
      <c r="F69" s="308">
        <f>'[1]Tab. 1.2'!Q103-'[1]Tab. 1.1'!Q119</f>
        <v>0</v>
      </c>
      <c r="G69" s="308">
        <f>'[1]Tab. 3.2'!E103-'[1]Tab. 3.1'!E119</f>
        <v>45</v>
      </c>
      <c r="H69" s="308">
        <f>([1]GF_Erhebungsbogen!D64+[1]GF_Erhebungsbogen!D89+[1]GF_Erhebungsbogen!D121+[1]GF_Erhebungsbogen!D122+[1]GF_Erhebungsbogen!D123+[1]GF_Erhebungsbogen!D124+[1]GF_Erhebungsbogen!D127)-([1]GF_Erhebungsbogen!D209+[1]GF_Erhebungsbogen!D210+[1]GF_Erhebungsbogen!D211+[1]GF_Erhebungsbogen!D212+[1]GF_Erhebungsbogen!D265+[1]GF_Erhebungsbogen!D280+[1]GF_Erhebungsbogen!D283)</f>
        <v>0</v>
      </c>
      <c r="I69" s="308">
        <f>'[1]Tab. 1.2'!K103-'[1]Tab. 1.1'!K119</f>
        <v>13.599999999998545</v>
      </c>
      <c r="J69" s="60"/>
      <c r="K69" s="60"/>
      <c r="L69" s="60"/>
      <c r="M69" s="60"/>
      <c r="N69" s="60"/>
      <c r="O69" s="60"/>
      <c r="P69" s="60"/>
      <c r="Q69" s="60"/>
      <c r="R69" s="60"/>
      <c r="S69" s="60"/>
    </row>
    <row r="70" spans="1:19" ht="20.100000000000001" customHeight="1">
      <c r="A70" s="121">
        <v>48</v>
      </c>
      <c r="B70" s="58" t="s">
        <v>215</v>
      </c>
      <c r="C70" s="115">
        <f>SUM(C64-C37+C69)</f>
        <v>-20578.400000000023</v>
      </c>
      <c r="D70" s="115">
        <f>'[1]Tab. 2.2'!E92+'[1]Tab. 2.2'!E103-'[1]Tab. 2.1'!E107-'[1]Tab. 2.1'!E119</f>
        <v>-15212.400000000005</v>
      </c>
      <c r="E70" s="64"/>
      <c r="F70" s="115">
        <v>9.9999999999999995E-8</v>
      </c>
      <c r="G70" s="115">
        <f>'[1]Tab. 3.2'!E92+'[1]Tab. 3.2'!E103-'[1]Tab. 3.1'!E107-'[1]Tab. 3.1'!E119</f>
        <v>833.99999999999454</v>
      </c>
      <c r="H70" s="115">
        <f>H64-H37+H69</f>
        <v>-2613.4999999999709</v>
      </c>
      <c r="I70" s="115">
        <f>'[1]Tab. 1.2'!K92+'[1]Tab. 1.2'!K103-'[1]Tab. 1.1'!K107-'[1]Tab. 1.1'!K119</f>
        <v>-3586.2000000000007</v>
      </c>
      <c r="J70" s="60"/>
      <c r="K70" s="60"/>
      <c r="L70" s="60"/>
      <c r="M70" s="60"/>
      <c r="N70" s="60"/>
      <c r="O70" s="60"/>
      <c r="P70" s="60"/>
      <c r="Q70" s="60"/>
      <c r="R70" s="60"/>
      <c r="S70" s="60"/>
    </row>
    <row r="71" spans="1:19" ht="15" customHeight="1">
      <c r="A71" s="67"/>
      <c r="B71" s="375"/>
      <c r="C71" s="794"/>
      <c r="D71" s="794"/>
      <c r="E71" s="65"/>
      <c r="F71" s="794"/>
      <c r="G71" s="794"/>
      <c r="H71" s="794"/>
      <c r="I71" s="794"/>
      <c r="J71" s="60"/>
      <c r="K71" s="60"/>
      <c r="L71" s="60"/>
      <c r="M71" s="60"/>
      <c r="N71" s="60"/>
      <c r="O71" s="60"/>
      <c r="P71" s="60"/>
      <c r="Q71" s="60"/>
      <c r="R71" s="60"/>
      <c r="S71" s="60"/>
    </row>
    <row r="72" spans="1:19" ht="15" customHeight="1">
      <c r="A72" s="1100"/>
      <c r="B72" s="1105"/>
      <c r="C72" s="308"/>
      <c r="D72" s="308"/>
      <c r="E72" s="791"/>
      <c r="F72" s="308"/>
      <c r="G72" s="308"/>
      <c r="H72" s="308"/>
      <c r="I72" s="308"/>
      <c r="J72" s="60"/>
      <c r="K72" s="60"/>
      <c r="L72" s="60"/>
      <c r="M72" s="60"/>
      <c r="N72" s="60"/>
      <c r="O72" s="60"/>
      <c r="P72" s="60"/>
      <c r="Q72" s="60"/>
      <c r="R72" s="60"/>
      <c r="S72" s="60"/>
    </row>
    <row r="73" spans="1:19" ht="15" customHeight="1">
      <c r="A73" s="1100"/>
      <c r="B73" s="1106" t="s">
        <v>374</v>
      </c>
      <c r="C73" s="308"/>
      <c r="D73" s="308"/>
      <c r="E73" s="791"/>
      <c r="F73" s="308"/>
      <c r="G73" s="308"/>
      <c r="H73" s="308"/>
      <c r="I73" s="308"/>
      <c r="J73" s="60"/>
      <c r="K73" s="60"/>
      <c r="L73" s="60"/>
      <c r="M73" s="60"/>
      <c r="N73" s="60"/>
      <c r="O73" s="60"/>
      <c r="P73" s="60"/>
      <c r="Q73" s="60"/>
      <c r="R73" s="60"/>
      <c r="S73" s="60"/>
    </row>
    <row r="74" spans="1:19" ht="15" customHeight="1">
      <c r="A74" s="1100"/>
      <c r="B74" s="1106"/>
      <c r="C74" s="308"/>
      <c r="D74" s="308"/>
      <c r="E74" s="791"/>
      <c r="F74" s="308"/>
      <c r="G74" s="308"/>
      <c r="H74" s="308"/>
      <c r="I74" s="308"/>
      <c r="J74" s="60"/>
      <c r="K74" s="60"/>
      <c r="L74" s="60"/>
      <c r="M74" s="60"/>
      <c r="N74" s="60"/>
      <c r="O74" s="60"/>
      <c r="P74" s="60"/>
      <c r="Q74" s="60"/>
      <c r="R74" s="60"/>
      <c r="S74" s="60"/>
    </row>
    <row r="75" spans="1:19" ht="15" customHeight="1">
      <c r="A75" s="1100">
        <v>49</v>
      </c>
      <c r="B75" s="1105" t="s">
        <v>12</v>
      </c>
      <c r="C75" s="308">
        <f>D75+I75+F75+G75+H75</f>
        <v>247562.19999999998</v>
      </c>
      <c r="D75" s="308">
        <f>'[1]Tab. 2.1'!E108</f>
        <v>166589.1</v>
      </c>
      <c r="E75" s="791"/>
      <c r="F75" s="308">
        <f>'[1]Tab. 1.1'!Q108</f>
        <v>0</v>
      </c>
      <c r="G75" s="308">
        <f>'[1]Tab. 3.1'!E108</f>
        <v>68523.7</v>
      </c>
      <c r="H75" s="308">
        <f>[1]GF_Erhebungsbogen!D316+[1]GF_Erhebungsbogen!D317+[1]GF_Erhebungsbogen!D318+[1]GF_Erhebungsbogen!D319+[1]GF_Erhebungsbogen!D320+[1]GF_Erhebungsbogen!D321+[1]GF_Erhebungsbogen!D284+[1]GF_Erhebungsbogen!D281+[1]GF_Erhebungsbogen!D334</f>
        <v>9822.3999999999978</v>
      </c>
      <c r="I75" s="308">
        <f>'[1]Tab. 1.1'!K108</f>
        <v>2627</v>
      </c>
      <c r="J75" s="60"/>
      <c r="K75" s="60"/>
      <c r="L75" s="60"/>
      <c r="M75" s="60"/>
      <c r="N75" s="60"/>
      <c r="O75" s="60"/>
      <c r="P75" s="60"/>
      <c r="Q75" s="60"/>
      <c r="R75" s="60"/>
      <c r="S75" s="60"/>
    </row>
    <row r="76" spans="1:19" ht="15" customHeight="1">
      <c r="A76" s="1100">
        <v>50</v>
      </c>
      <c r="B76" s="1113" t="s">
        <v>505</v>
      </c>
      <c r="C76" s="308">
        <f>D76+I76+F76+G76+H76</f>
        <v>237001.4</v>
      </c>
      <c r="D76" s="308">
        <f>'[1]Tab. 2.1'!E109</f>
        <v>162289.20000000001</v>
      </c>
      <c r="E76" s="791"/>
      <c r="F76" s="308">
        <f>'[1]Tab. 1.1'!Q109</f>
        <v>0</v>
      </c>
      <c r="G76" s="308">
        <f>'[1]Tab. 3.1'!E109</f>
        <v>68175.899999999994</v>
      </c>
      <c r="H76" s="308">
        <f>[1]GF_Erhebungsbogen!D316+[1]GF_Erhebungsbogen!D317+[1]GF_Erhebungsbogen!D318+[1]GF_Erhebungsbogen!D319+[1]GF_Erhebungsbogen!D320</f>
        <v>6536.2999999999993</v>
      </c>
      <c r="I76" s="308">
        <f>'[1]Tab. 1.1'!K109</f>
        <v>0</v>
      </c>
      <c r="J76" s="60"/>
      <c r="K76" s="60"/>
      <c r="L76" s="60"/>
      <c r="M76" s="60"/>
      <c r="N76" s="60"/>
      <c r="O76" s="60"/>
      <c r="P76" s="60"/>
      <c r="Q76" s="60"/>
      <c r="R76" s="60"/>
      <c r="S76" s="60"/>
    </row>
    <row r="77" spans="1:19" ht="15" customHeight="1">
      <c r="A77" s="1100">
        <v>51</v>
      </c>
      <c r="B77" s="1065" t="s">
        <v>13</v>
      </c>
      <c r="C77" s="308">
        <f>D77+I77+F77+G77+H77</f>
        <v>10.5</v>
      </c>
      <c r="D77" s="308">
        <v>0</v>
      </c>
      <c r="E77" s="791"/>
      <c r="F77" s="308">
        <v>0</v>
      </c>
      <c r="G77" s="308">
        <v>0</v>
      </c>
      <c r="H77" s="308">
        <f>[1]GF_Erhebungsbogen!D321</f>
        <v>10.5</v>
      </c>
      <c r="I77" s="308">
        <v>0</v>
      </c>
      <c r="J77" s="60"/>
      <c r="K77" s="60"/>
      <c r="L77" s="60"/>
      <c r="M77" s="60"/>
      <c r="N77" s="60"/>
      <c r="O77" s="60"/>
      <c r="P77" s="60"/>
      <c r="Q77" s="60"/>
      <c r="R77" s="60"/>
      <c r="S77" s="60"/>
    </row>
    <row r="78" spans="1:19" ht="15" customHeight="1">
      <c r="A78" s="1100">
        <v>52</v>
      </c>
      <c r="B78" s="1065" t="s">
        <v>14</v>
      </c>
      <c r="C78" s="308">
        <f>D78+I78+F78+G78+H78</f>
        <v>10377.099999999999</v>
      </c>
      <c r="D78" s="308">
        <f>'[1]Tab. 2.1'!E114</f>
        <v>4299.8999999999996</v>
      </c>
      <c r="E78" s="791"/>
      <c r="F78" s="308">
        <f>'[1]Tab. 1.1'!Q114</f>
        <v>0</v>
      </c>
      <c r="G78" s="308">
        <f>'[1]Tab. 3.1'!E114</f>
        <v>281.39999999999998</v>
      </c>
      <c r="H78" s="308">
        <f>[1]GF_Erhebungsbogen!D284</f>
        <v>3170.8</v>
      </c>
      <c r="I78" s="308">
        <f>'[1]Tab. 1.1'!K114</f>
        <v>2625</v>
      </c>
      <c r="J78" s="60"/>
      <c r="K78" s="60"/>
      <c r="L78" s="60"/>
      <c r="M78" s="60"/>
      <c r="N78" s="60"/>
      <c r="O78" s="60"/>
      <c r="P78" s="60"/>
      <c r="Q78" s="60"/>
      <c r="R78" s="60"/>
      <c r="S78" s="60"/>
    </row>
    <row r="79" spans="1:19" ht="15" customHeight="1">
      <c r="A79" s="1100">
        <v>53</v>
      </c>
      <c r="B79" s="1065" t="s">
        <v>15</v>
      </c>
      <c r="C79" s="308">
        <f>D79+I79+F79+G79+H79</f>
        <v>173.2</v>
      </c>
      <c r="D79" s="308">
        <f>'[1]Tab. 2.1'!E115</f>
        <v>0</v>
      </c>
      <c r="E79" s="791"/>
      <c r="F79" s="308">
        <f>'[1]Tab. 1.1'!Q115</f>
        <v>0</v>
      </c>
      <c r="G79" s="308">
        <f>'[1]Tab. 3.1'!E115</f>
        <v>66.400000000000006</v>
      </c>
      <c r="H79" s="308">
        <f>[1]GF_Erhebungsbogen!D281+[1]GF_Erhebungsbogen!D334</f>
        <v>104.8</v>
      </c>
      <c r="I79" s="308">
        <f>'[1]Tab. 1.1'!K115</f>
        <v>2</v>
      </c>
      <c r="J79" s="60"/>
      <c r="K79" s="60"/>
      <c r="L79" s="60"/>
      <c r="M79" s="60"/>
      <c r="N79" s="60"/>
      <c r="O79" s="60"/>
      <c r="P79" s="60"/>
      <c r="Q79" s="60"/>
      <c r="R79" s="60"/>
      <c r="S79" s="60"/>
    </row>
    <row r="80" spans="1:19" ht="15" customHeight="1">
      <c r="A80" s="1100"/>
      <c r="B80" s="1105"/>
      <c r="C80" s="308"/>
      <c r="D80" s="308"/>
      <c r="E80" s="580"/>
      <c r="F80" s="308"/>
      <c r="G80" s="308"/>
      <c r="H80" s="308"/>
      <c r="I80" s="308"/>
      <c r="J80" s="60"/>
      <c r="K80" s="60"/>
      <c r="L80" s="60"/>
      <c r="M80" s="60"/>
      <c r="N80" s="60"/>
      <c r="O80" s="60"/>
      <c r="P80" s="60"/>
      <c r="Q80" s="60"/>
      <c r="R80" s="60"/>
      <c r="S80" s="60"/>
    </row>
    <row r="81" spans="1:19" ht="15" customHeight="1">
      <c r="A81" s="1100">
        <v>54</v>
      </c>
      <c r="B81" s="1105" t="s">
        <v>16</v>
      </c>
      <c r="C81" s="308">
        <f>D81+I81+F81+G81+H81</f>
        <v>239263.1</v>
      </c>
      <c r="D81" s="308">
        <f>'[1]Tab. 2.2'!E93</f>
        <v>169367.4</v>
      </c>
      <c r="E81" s="580"/>
      <c r="F81" s="308">
        <f>'[1]Tab. 1.2'!Q93</f>
        <v>0</v>
      </c>
      <c r="G81" s="308">
        <f>'[1]Tab. 3.2'!E93</f>
        <v>54786.8</v>
      </c>
      <c r="H81" s="308">
        <f>[1]GF_Erhebungsbogen!D159+[1]GF_Erhebungsbogen!D160+[1]GF_Erhebungsbogen!D161+[1]GF_Erhebungsbogen!D162+[1]GF_Erhebungsbogen!D163+[1]GF_Erhebungsbogen!D164+[1]GF_Erhebungsbogen!D128</f>
        <v>8787.4000000000015</v>
      </c>
      <c r="I81" s="308">
        <f>'[1]Tab. 1.2'!K93</f>
        <v>6321.5</v>
      </c>
      <c r="J81" s="60"/>
      <c r="K81" s="60"/>
      <c r="L81" s="60"/>
      <c r="M81" s="60"/>
      <c r="N81" s="60"/>
      <c r="O81" s="60"/>
      <c r="P81" s="60"/>
      <c r="Q81" s="60"/>
      <c r="R81" s="60"/>
      <c r="S81" s="60"/>
    </row>
    <row r="82" spans="1:19" ht="15" customHeight="1">
      <c r="A82" s="1100">
        <v>55</v>
      </c>
      <c r="B82" s="1113" t="s">
        <v>506</v>
      </c>
      <c r="C82" s="308">
        <f>D82+I82+F82+G82+H82</f>
        <v>215983.4</v>
      </c>
      <c r="D82" s="308">
        <f>'[1]Tab. 2.2'!E94</f>
        <v>156843</v>
      </c>
      <c r="E82" s="1096"/>
      <c r="F82" s="308">
        <f>'[1]Tab. 1.2'!Q94</f>
        <v>0</v>
      </c>
      <c r="G82" s="308">
        <f>'[1]Tab. 3.2'!E94</f>
        <v>53346.1</v>
      </c>
      <c r="H82" s="308">
        <f>[1]GF_Erhebungsbogen!D159+[1]GF_Erhebungsbogen!D160+[1]GF_Erhebungsbogen!D161+[1]GF_Erhebungsbogen!D162+[1]GF_Erhebungsbogen!D163</f>
        <v>5794.3</v>
      </c>
      <c r="I82" s="308">
        <f>'[1]Tab. 1.2'!K94</f>
        <v>0</v>
      </c>
      <c r="J82" s="60"/>
      <c r="K82" s="60"/>
      <c r="L82" s="60"/>
      <c r="M82" s="60"/>
      <c r="N82" s="60"/>
      <c r="O82" s="60"/>
      <c r="P82" s="60"/>
      <c r="Q82" s="60"/>
      <c r="R82" s="60"/>
      <c r="S82" s="60"/>
    </row>
    <row r="83" spans="1:19" ht="15" customHeight="1">
      <c r="A83" s="1100">
        <v>56</v>
      </c>
      <c r="B83" s="1065" t="s">
        <v>18</v>
      </c>
      <c r="C83" s="308">
        <f>D83+I83+F83+G83+H83</f>
        <v>8.6</v>
      </c>
      <c r="D83" s="308">
        <v>0</v>
      </c>
      <c r="E83" s="580"/>
      <c r="F83" s="308">
        <v>0</v>
      </c>
      <c r="G83" s="308">
        <v>0</v>
      </c>
      <c r="H83" s="308">
        <f>[1]GF_Erhebungsbogen!D164</f>
        <v>8.6</v>
      </c>
      <c r="I83" s="308">
        <v>0</v>
      </c>
      <c r="J83" s="60"/>
      <c r="K83" s="60"/>
      <c r="L83" s="60"/>
      <c r="M83" s="60"/>
      <c r="N83" s="60"/>
      <c r="O83" s="60"/>
      <c r="P83" s="60"/>
      <c r="Q83" s="60"/>
      <c r="R83" s="60"/>
      <c r="S83" s="60"/>
    </row>
    <row r="84" spans="1:19" ht="15" customHeight="1">
      <c r="A84" s="1100">
        <v>57</v>
      </c>
      <c r="B84" s="1065" t="s">
        <v>19</v>
      </c>
      <c r="C84" s="308">
        <f>D84+I84+F84+G84+H84</f>
        <v>22679.8</v>
      </c>
      <c r="D84" s="308">
        <f>'[1]Tab. 2.2'!E97</f>
        <v>12414.7</v>
      </c>
      <c r="E84" s="580"/>
      <c r="F84" s="308">
        <f>'[1]Tab. 1.2'!Q97</f>
        <v>0</v>
      </c>
      <c r="G84" s="308">
        <f>'[1]Tab. 3.2'!E97</f>
        <v>959.1</v>
      </c>
      <c r="H84" s="308">
        <f>[1]GF_Erhebungsbogen!D128</f>
        <v>2984.5</v>
      </c>
      <c r="I84" s="308">
        <f>'[1]Tab. 1.2'!K97</f>
        <v>6321.5</v>
      </c>
      <c r="J84" s="60"/>
      <c r="K84" s="60"/>
      <c r="L84" s="60"/>
      <c r="M84" s="60"/>
      <c r="N84" s="60"/>
      <c r="O84" s="60"/>
      <c r="P84" s="60"/>
      <c r="Q84" s="60"/>
      <c r="R84" s="60"/>
      <c r="S84" s="60"/>
    </row>
    <row r="85" spans="1:19" ht="15" customHeight="1">
      <c r="A85" s="1100">
        <v>58</v>
      </c>
      <c r="B85" s="1065" t="s">
        <v>20</v>
      </c>
      <c r="C85" s="308">
        <f>D85+F85+G85+I85</f>
        <v>481.6</v>
      </c>
      <c r="D85" s="308">
        <f>'[1]Tab. 2.2'!E98</f>
        <v>0</v>
      </c>
      <c r="E85" s="580"/>
      <c r="F85" s="308">
        <f>'[1]Tab. 1.2'!Q98</f>
        <v>0</v>
      </c>
      <c r="G85" s="308">
        <f>'[1]Tab. 3.2'!E98</f>
        <v>481.6</v>
      </c>
      <c r="H85" s="308">
        <v>0</v>
      </c>
      <c r="I85" s="308">
        <f>'[1]Tab. 1.2'!K98</f>
        <v>0</v>
      </c>
      <c r="J85" s="60"/>
      <c r="K85" s="60"/>
      <c r="L85" s="60"/>
      <c r="M85" s="60"/>
      <c r="N85" s="60"/>
      <c r="O85" s="60"/>
      <c r="P85" s="60"/>
      <c r="Q85" s="60"/>
      <c r="R85" s="60"/>
      <c r="S85" s="60"/>
    </row>
    <row r="86" spans="1:19" ht="15" customHeight="1">
      <c r="A86" s="1100">
        <v>59</v>
      </c>
      <c r="B86" s="1065" t="s">
        <v>21</v>
      </c>
      <c r="C86" s="308">
        <f>D86+F86+G86+I86</f>
        <v>109.7</v>
      </c>
      <c r="D86" s="308">
        <f>'[1]Tab. 2.2'!E99</f>
        <v>109.7</v>
      </c>
      <c r="E86" s="580"/>
      <c r="F86" s="308">
        <f>'[1]Tab. 1.2'!Q99</f>
        <v>0</v>
      </c>
      <c r="G86" s="308">
        <f>'[1]Tab. 3.2'!E99</f>
        <v>0</v>
      </c>
      <c r="H86" s="308">
        <v>0</v>
      </c>
      <c r="I86" s="308">
        <f>'[1]Tab. 1.2'!K99</f>
        <v>0</v>
      </c>
      <c r="J86" s="60"/>
      <c r="K86" s="60"/>
      <c r="L86" s="60"/>
      <c r="M86" s="60"/>
      <c r="N86" s="60"/>
      <c r="O86" s="60"/>
      <c r="P86" s="60"/>
      <c r="Q86" s="60"/>
      <c r="R86" s="60"/>
      <c r="S86" s="60"/>
    </row>
    <row r="87" spans="1:19" ht="15" customHeight="1">
      <c r="A87" s="1100"/>
      <c r="B87" s="1065"/>
      <c r="J87" s="60"/>
      <c r="K87" s="60"/>
      <c r="L87" s="60"/>
      <c r="M87" s="60"/>
      <c r="N87" s="60"/>
      <c r="O87" s="60"/>
      <c r="P87" s="60"/>
      <c r="Q87" s="60"/>
      <c r="R87" s="60"/>
      <c r="S87" s="60"/>
    </row>
    <row r="88" spans="1:19" ht="15" customHeight="1">
      <c r="A88" s="1100">
        <v>60</v>
      </c>
      <c r="B88" s="1105" t="s">
        <v>17</v>
      </c>
      <c r="C88" s="308">
        <f>C70-C75+C81</f>
        <v>-28877.499999999971</v>
      </c>
      <c r="D88" s="308">
        <f>D70-D75+D81</f>
        <v>-12434.100000000006</v>
      </c>
      <c r="E88" s="580"/>
      <c r="F88" s="308">
        <f>F70-F75+F81</f>
        <v>9.9999999999999995E-8</v>
      </c>
      <c r="G88" s="308">
        <f>G70-G75+G81</f>
        <v>-12902.899999999994</v>
      </c>
      <c r="H88" s="308">
        <f>H70-H75+H81</f>
        <v>-3648.4999999999673</v>
      </c>
      <c r="I88" s="308">
        <f>I70-I75+I81</f>
        <v>108.29999999999927</v>
      </c>
      <c r="J88" s="60"/>
      <c r="K88" s="60"/>
      <c r="L88" s="60"/>
      <c r="M88" s="60"/>
      <c r="N88" s="60"/>
      <c r="O88" s="60"/>
      <c r="P88" s="60"/>
      <c r="Q88" s="60"/>
      <c r="R88" s="60"/>
      <c r="S88" s="60"/>
    </row>
    <row r="89" spans="1:19" ht="15" customHeight="1">
      <c r="A89" s="60" t="s">
        <v>375</v>
      </c>
      <c r="B89" s="60"/>
      <c r="C89" s="308"/>
      <c r="D89" s="308"/>
      <c r="F89" s="308"/>
      <c r="G89" s="308"/>
      <c r="H89" s="60"/>
      <c r="I89" s="308"/>
      <c r="J89" s="60"/>
      <c r="K89" s="60"/>
      <c r="L89" s="60"/>
      <c r="M89" s="60"/>
      <c r="N89" s="60"/>
      <c r="O89" s="60"/>
      <c r="P89" s="60"/>
      <c r="Q89" s="60"/>
      <c r="R89" s="60"/>
      <c r="S89" s="60"/>
    </row>
    <row r="90" spans="1:19" ht="15" customHeight="1">
      <c r="A90" s="1114" t="s">
        <v>99</v>
      </c>
      <c r="B90" s="1114"/>
      <c r="C90" s="308"/>
      <c r="D90" s="308"/>
      <c r="F90" s="308"/>
      <c r="G90" s="308"/>
      <c r="H90" s="1100"/>
      <c r="I90" s="308"/>
      <c r="J90" s="60"/>
      <c r="K90" s="60"/>
      <c r="L90" s="60"/>
      <c r="M90" s="60"/>
      <c r="N90" s="60"/>
      <c r="O90" s="60"/>
      <c r="P90" s="60"/>
      <c r="Q90" s="60"/>
      <c r="R90" s="60"/>
      <c r="S90" s="60"/>
    </row>
    <row r="91" spans="1:19" ht="15" customHeight="1">
      <c r="A91" s="1185" t="s">
        <v>100</v>
      </c>
      <c r="B91" s="1185"/>
      <c r="C91" s="1115"/>
      <c r="D91" s="1114"/>
      <c r="F91" s="308"/>
      <c r="G91" s="308"/>
      <c r="H91" s="308"/>
      <c r="I91" s="308"/>
      <c r="J91" s="60"/>
      <c r="K91" s="60"/>
      <c r="L91" s="60"/>
      <c r="M91" s="60"/>
      <c r="N91" s="60"/>
      <c r="O91" s="60"/>
      <c r="P91" s="60"/>
      <c r="Q91" s="60"/>
      <c r="R91" s="60"/>
      <c r="S91" s="60"/>
    </row>
    <row r="92" spans="1:19" ht="15" customHeight="1">
      <c r="C92" s="308"/>
      <c r="D92" s="308"/>
      <c r="F92" s="308"/>
      <c r="G92" s="308"/>
      <c r="H92" s="308"/>
      <c r="I92" s="308"/>
      <c r="J92" s="60"/>
      <c r="K92" s="60"/>
      <c r="L92" s="60"/>
      <c r="M92" s="60"/>
      <c r="N92" s="60"/>
      <c r="O92" s="60"/>
      <c r="P92" s="60"/>
      <c r="Q92" s="60"/>
      <c r="R92" s="60"/>
      <c r="S92" s="60"/>
    </row>
    <row r="93" spans="1:19">
      <c r="A93" s="60"/>
      <c r="B93" s="60"/>
      <c r="C93" s="308"/>
      <c r="D93" s="308"/>
      <c r="F93" s="308"/>
      <c r="G93" s="308"/>
      <c r="H93" s="308"/>
      <c r="I93" s="308"/>
      <c r="J93" s="60"/>
      <c r="K93" s="60"/>
      <c r="L93" s="60"/>
      <c r="M93" s="60"/>
      <c r="N93" s="60"/>
      <c r="O93" s="60"/>
      <c r="P93" s="60"/>
      <c r="Q93" s="60"/>
      <c r="R93" s="60"/>
      <c r="S93" s="60"/>
    </row>
    <row r="94" spans="1:19">
      <c r="A94" s="60"/>
      <c r="B94" s="60"/>
      <c r="C94" s="308"/>
      <c r="D94" s="308"/>
      <c r="F94" s="308"/>
      <c r="G94" s="308"/>
      <c r="H94" s="308"/>
      <c r="I94" s="308"/>
      <c r="J94" s="60"/>
      <c r="K94" s="60"/>
      <c r="L94" s="60"/>
      <c r="M94" s="60"/>
      <c r="N94" s="60"/>
      <c r="O94" s="60"/>
      <c r="P94" s="60"/>
      <c r="Q94" s="60"/>
      <c r="R94" s="60"/>
      <c r="S94" s="60"/>
    </row>
    <row r="95" spans="1:19">
      <c r="A95" s="60"/>
      <c r="B95" s="60"/>
      <c r="C95" s="308"/>
      <c r="D95" s="308"/>
      <c r="F95" s="308"/>
      <c r="G95" s="308"/>
      <c r="H95" s="308"/>
      <c r="I95" s="308"/>
      <c r="J95" s="60"/>
      <c r="K95" s="60"/>
      <c r="L95" s="60"/>
      <c r="M95" s="60"/>
      <c r="N95" s="60"/>
      <c r="O95" s="60"/>
      <c r="P95" s="60"/>
      <c r="Q95" s="60"/>
      <c r="R95" s="60"/>
      <c r="S95" s="60"/>
    </row>
    <row r="96" spans="1:19">
      <c r="A96" s="60"/>
      <c r="B96" s="60"/>
      <c r="C96" s="308"/>
      <c r="D96" s="308"/>
      <c r="F96" s="308"/>
      <c r="G96" s="308"/>
      <c r="H96" s="308"/>
      <c r="I96" s="308"/>
      <c r="J96" s="60"/>
      <c r="K96" s="60"/>
      <c r="L96" s="60"/>
      <c r="M96" s="60"/>
      <c r="N96" s="60"/>
      <c r="O96" s="60"/>
      <c r="P96" s="60"/>
      <c r="Q96" s="60"/>
      <c r="R96" s="60"/>
      <c r="S96" s="60"/>
    </row>
    <row r="97" spans="1:19">
      <c r="A97" s="60"/>
      <c r="B97" s="60"/>
      <c r="C97" s="308"/>
      <c r="D97" s="308"/>
      <c r="F97" s="308"/>
      <c r="G97" s="308"/>
      <c r="H97" s="308"/>
      <c r="I97" s="308"/>
      <c r="J97" s="60"/>
      <c r="K97" s="60"/>
      <c r="L97" s="60"/>
      <c r="M97" s="60"/>
      <c r="N97" s="60"/>
      <c r="O97" s="60"/>
      <c r="P97" s="60"/>
      <c r="Q97" s="60"/>
      <c r="R97" s="60"/>
      <c r="S97" s="60"/>
    </row>
    <row r="98" spans="1:19">
      <c r="A98" s="60"/>
      <c r="B98" s="60"/>
      <c r="C98" s="308"/>
      <c r="D98" s="308"/>
      <c r="F98" s="308"/>
      <c r="G98" s="308"/>
      <c r="H98" s="308"/>
      <c r="I98" s="308"/>
      <c r="J98" s="60"/>
      <c r="K98" s="60"/>
      <c r="L98" s="60"/>
      <c r="M98" s="60"/>
      <c r="N98" s="60"/>
      <c r="O98" s="60"/>
      <c r="P98" s="60"/>
      <c r="Q98" s="60"/>
      <c r="R98" s="60"/>
      <c r="S98" s="60"/>
    </row>
    <row r="99" spans="1:19">
      <c r="A99" s="60"/>
      <c r="B99" s="60"/>
      <c r="C99" s="308"/>
      <c r="D99" s="308"/>
      <c r="F99" s="308"/>
      <c r="G99" s="308"/>
      <c r="H99" s="308"/>
      <c r="I99" s="308"/>
      <c r="J99" s="60"/>
      <c r="K99" s="60"/>
      <c r="L99" s="60"/>
      <c r="M99" s="60"/>
      <c r="N99" s="60"/>
      <c r="O99" s="60"/>
      <c r="P99" s="60"/>
      <c r="Q99" s="60"/>
      <c r="R99" s="60"/>
      <c r="S99" s="60"/>
    </row>
    <row r="100" spans="1:19">
      <c r="A100" s="60"/>
      <c r="B100" s="60"/>
      <c r="C100" s="308"/>
      <c r="D100" s="308"/>
      <c r="F100" s="308"/>
      <c r="G100" s="308"/>
      <c r="H100" s="308"/>
      <c r="I100" s="308"/>
      <c r="J100" s="60"/>
      <c r="K100" s="60"/>
      <c r="L100" s="60"/>
      <c r="M100" s="60"/>
      <c r="N100" s="60"/>
      <c r="O100" s="60"/>
      <c r="P100" s="60"/>
      <c r="Q100" s="60"/>
      <c r="R100" s="60"/>
      <c r="S100" s="60"/>
    </row>
    <row r="101" spans="1:19">
      <c r="A101" s="60"/>
      <c r="B101" s="60"/>
      <c r="C101" s="308"/>
      <c r="D101" s="308"/>
      <c r="F101" s="308"/>
      <c r="G101" s="308"/>
      <c r="H101" s="308"/>
      <c r="I101" s="308"/>
      <c r="J101" s="60"/>
      <c r="K101" s="60"/>
      <c r="L101" s="60"/>
      <c r="M101" s="60"/>
      <c r="N101" s="60"/>
      <c r="O101" s="60"/>
      <c r="P101" s="60"/>
      <c r="Q101" s="60"/>
      <c r="R101" s="60"/>
      <c r="S101" s="60"/>
    </row>
    <row r="102" spans="1:19">
      <c r="A102" s="60"/>
      <c r="B102" s="60"/>
      <c r="C102" s="308"/>
      <c r="D102" s="308"/>
      <c r="F102" s="308"/>
      <c r="G102" s="308"/>
      <c r="H102" s="308"/>
      <c r="I102" s="308"/>
      <c r="J102" s="60"/>
      <c r="K102" s="60"/>
      <c r="L102" s="60"/>
      <c r="M102" s="60"/>
      <c r="N102" s="60"/>
      <c r="O102" s="60"/>
      <c r="P102" s="60"/>
      <c r="Q102" s="60"/>
      <c r="R102" s="60"/>
      <c r="S102" s="60"/>
    </row>
    <row r="103" spans="1:19">
      <c r="A103" s="60"/>
      <c r="B103" s="60"/>
      <c r="C103" s="308"/>
      <c r="D103" s="308"/>
      <c r="F103" s="308"/>
      <c r="G103" s="308"/>
      <c r="H103" s="308"/>
      <c r="I103" s="308"/>
      <c r="J103" s="60"/>
      <c r="K103" s="60"/>
      <c r="L103" s="60"/>
      <c r="M103" s="60"/>
      <c r="N103" s="60"/>
      <c r="O103" s="60"/>
      <c r="P103" s="60"/>
      <c r="Q103" s="60"/>
      <c r="R103" s="60"/>
      <c r="S103" s="60"/>
    </row>
    <row r="104" spans="1:19">
      <c r="A104" s="60"/>
      <c r="B104" s="60"/>
      <c r="C104" s="308"/>
      <c r="D104" s="308"/>
      <c r="F104" s="308"/>
      <c r="G104" s="308"/>
      <c r="H104" s="308"/>
      <c r="I104" s="308"/>
      <c r="J104" s="60"/>
      <c r="K104" s="60"/>
      <c r="L104" s="60"/>
      <c r="M104" s="60"/>
      <c r="N104" s="60"/>
      <c r="O104" s="60"/>
      <c r="P104" s="60"/>
      <c r="Q104" s="60"/>
      <c r="R104" s="60"/>
      <c r="S104" s="60"/>
    </row>
    <row r="105" spans="1:19">
      <c r="A105" s="60"/>
      <c r="B105" s="60"/>
      <c r="C105" s="308"/>
      <c r="D105" s="308"/>
      <c r="F105" s="308"/>
      <c r="G105" s="308"/>
      <c r="H105" s="308"/>
      <c r="I105" s="308"/>
      <c r="J105" s="60"/>
      <c r="K105" s="60"/>
      <c r="L105" s="60"/>
      <c r="M105" s="60"/>
      <c r="N105" s="60"/>
      <c r="O105" s="60"/>
      <c r="P105" s="60"/>
      <c r="Q105" s="60"/>
      <c r="R105" s="60"/>
      <c r="S105" s="60"/>
    </row>
    <row r="106" spans="1:19">
      <c r="A106" s="60"/>
      <c r="B106" s="60"/>
      <c r="C106" s="308"/>
      <c r="D106" s="308"/>
      <c r="F106" s="308"/>
      <c r="G106" s="308"/>
      <c r="H106" s="308"/>
      <c r="I106" s="308"/>
      <c r="J106" s="60"/>
      <c r="K106" s="60"/>
      <c r="L106" s="60"/>
      <c r="M106" s="60"/>
      <c r="N106" s="60"/>
      <c r="O106" s="60"/>
      <c r="P106" s="60"/>
      <c r="Q106" s="60"/>
      <c r="R106" s="60"/>
      <c r="S106" s="60"/>
    </row>
    <row r="107" spans="1:19">
      <c r="A107" s="60"/>
      <c r="B107" s="60"/>
      <c r="C107" s="308"/>
      <c r="D107" s="308"/>
      <c r="F107" s="308"/>
      <c r="G107" s="308"/>
      <c r="H107" s="308"/>
      <c r="I107" s="308"/>
      <c r="J107" s="60"/>
      <c r="K107" s="60"/>
      <c r="L107" s="60"/>
      <c r="M107" s="60"/>
      <c r="N107" s="60"/>
      <c r="O107" s="60"/>
      <c r="P107" s="60"/>
      <c r="Q107" s="60"/>
      <c r="R107" s="60"/>
      <c r="S107" s="60"/>
    </row>
    <row r="108" spans="1:19">
      <c r="A108" s="60"/>
      <c r="B108" s="60"/>
      <c r="C108" s="308"/>
      <c r="D108" s="308"/>
      <c r="F108" s="308"/>
      <c r="G108" s="308"/>
      <c r="H108" s="308"/>
      <c r="I108" s="308"/>
      <c r="J108" s="60"/>
      <c r="K108" s="60"/>
      <c r="L108" s="60"/>
      <c r="M108" s="60"/>
      <c r="N108" s="60"/>
      <c r="O108" s="60"/>
      <c r="P108" s="60"/>
      <c r="Q108" s="60"/>
      <c r="R108" s="60"/>
      <c r="S108" s="60"/>
    </row>
    <row r="109" spans="1:19">
      <c r="A109" s="60"/>
      <c r="B109" s="60"/>
      <c r="C109" s="308"/>
      <c r="D109" s="308"/>
      <c r="F109" s="308"/>
      <c r="G109" s="308"/>
      <c r="H109" s="308"/>
      <c r="I109" s="308"/>
      <c r="J109" s="60"/>
      <c r="K109" s="60"/>
      <c r="L109" s="60"/>
      <c r="M109" s="60"/>
      <c r="N109" s="60"/>
      <c r="O109" s="60"/>
      <c r="P109" s="60"/>
      <c r="Q109" s="60"/>
      <c r="R109" s="60"/>
      <c r="S109" s="60"/>
    </row>
    <row r="110" spans="1:19">
      <c r="A110" s="60"/>
      <c r="B110" s="60"/>
      <c r="C110" s="308"/>
      <c r="D110" s="308"/>
      <c r="F110" s="308"/>
      <c r="G110" s="308"/>
      <c r="H110" s="308"/>
      <c r="I110" s="308"/>
      <c r="J110" s="60"/>
      <c r="K110" s="60"/>
      <c r="L110" s="60"/>
      <c r="M110" s="60"/>
      <c r="N110" s="60"/>
      <c r="O110" s="60"/>
      <c r="P110" s="60"/>
      <c r="Q110" s="60"/>
      <c r="R110" s="60"/>
      <c r="S110" s="60"/>
    </row>
    <row r="111" spans="1:19">
      <c r="A111" s="60"/>
      <c r="B111" s="60"/>
      <c r="C111" s="308"/>
      <c r="D111" s="308"/>
      <c r="F111" s="308"/>
      <c r="G111" s="308"/>
      <c r="H111" s="308"/>
      <c r="I111" s="308"/>
      <c r="J111" s="60"/>
      <c r="K111" s="60"/>
      <c r="L111" s="60"/>
      <c r="M111" s="60"/>
      <c r="N111" s="60"/>
      <c r="O111" s="60"/>
      <c r="P111" s="60"/>
      <c r="Q111" s="60"/>
      <c r="R111" s="60"/>
      <c r="S111" s="60"/>
    </row>
    <row r="112" spans="1:19">
      <c r="A112" s="60"/>
      <c r="B112" s="60"/>
      <c r="C112" s="308"/>
      <c r="D112" s="308"/>
      <c r="F112" s="308"/>
      <c r="G112" s="308"/>
      <c r="H112" s="308"/>
      <c r="I112" s="308"/>
      <c r="J112" s="60"/>
      <c r="K112" s="60"/>
      <c r="L112" s="60"/>
      <c r="M112" s="60"/>
      <c r="N112" s="60"/>
      <c r="O112" s="60"/>
      <c r="P112" s="60"/>
      <c r="Q112" s="60"/>
      <c r="R112" s="60"/>
      <c r="S112" s="60"/>
    </row>
    <row r="113" spans="1:19">
      <c r="A113" s="60"/>
      <c r="B113" s="60"/>
      <c r="C113" s="308"/>
      <c r="D113" s="308"/>
      <c r="F113" s="308"/>
      <c r="G113" s="308"/>
      <c r="H113" s="308"/>
      <c r="I113" s="308"/>
      <c r="J113" s="60"/>
      <c r="K113" s="60"/>
      <c r="L113" s="60"/>
      <c r="M113" s="60"/>
      <c r="N113" s="60"/>
      <c r="O113" s="60"/>
      <c r="P113" s="60"/>
      <c r="Q113" s="60"/>
      <c r="R113" s="60"/>
      <c r="S113" s="60"/>
    </row>
    <row r="114" spans="1:19">
      <c r="A114" s="60"/>
      <c r="B114" s="60"/>
      <c r="C114" s="308"/>
      <c r="D114" s="308"/>
      <c r="F114" s="308"/>
      <c r="G114" s="308"/>
      <c r="H114" s="308"/>
      <c r="I114" s="308"/>
      <c r="J114" s="60"/>
      <c r="K114" s="60"/>
      <c r="L114" s="60"/>
      <c r="M114" s="60"/>
      <c r="N114" s="60"/>
      <c r="O114" s="60"/>
      <c r="P114" s="60"/>
      <c r="Q114" s="60"/>
      <c r="R114" s="60"/>
      <c r="S114" s="60"/>
    </row>
    <row r="115" spans="1:19">
      <c r="A115" s="60"/>
      <c r="B115" s="60"/>
      <c r="C115" s="308"/>
      <c r="D115" s="308"/>
      <c r="F115" s="308"/>
      <c r="G115" s="308"/>
      <c r="H115" s="308"/>
      <c r="I115" s="308"/>
      <c r="J115" s="60"/>
      <c r="K115" s="60"/>
      <c r="L115" s="60"/>
      <c r="M115" s="60"/>
      <c r="N115" s="60"/>
      <c r="O115" s="60"/>
      <c r="P115" s="60"/>
      <c r="Q115" s="60"/>
      <c r="R115" s="60"/>
      <c r="S115" s="60"/>
    </row>
    <row r="116" spans="1:19">
      <c r="A116" s="60"/>
      <c r="B116" s="60"/>
      <c r="C116" s="308"/>
      <c r="D116" s="308"/>
      <c r="F116" s="308"/>
      <c r="G116" s="308"/>
      <c r="H116" s="308"/>
      <c r="I116" s="308"/>
      <c r="J116" s="60"/>
      <c r="K116" s="60"/>
      <c r="L116" s="60"/>
      <c r="M116" s="60"/>
      <c r="N116" s="60"/>
      <c r="O116" s="60"/>
      <c r="P116" s="60"/>
      <c r="Q116" s="60"/>
      <c r="R116" s="60"/>
      <c r="S116" s="60"/>
    </row>
    <row r="117" spans="1:19">
      <c r="A117" s="60"/>
      <c r="B117" s="60"/>
      <c r="C117" s="308"/>
      <c r="D117" s="308"/>
      <c r="F117" s="308"/>
      <c r="G117" s="308"/>
      <c r="H117" s="308"/>
      <c r="I117" s="308"/>
      <c r="J117" s="60"/>
      <c r="K117" s="60"/>
      <c r="L117" s="60"/>
      <c r="M117" s="60"/>
      <c r="N117" s="60"/>
      <c r="O117" s="60"/>
      <c r="P117" s="60"/>
      <c r="Q117" s="60"/>
      <c r="R117" s="60"/>
      <c r="S117" s="60"/>
    </row>
    <row r="118" spans="1:19">
      <c r="A118" s="60"/>
      <c r="B118" s="60"/>
      <c r="C118" s="308"/>
      <c r="D118" s="308"/>
      <c r="F118" s="308"/>
      <c r="G118" s="308"/>
      <c r="H118" s="308"/>
      <c r="I118" s="308"/>
      <c r="J118" s="60"/>
      <c r="K118" s="60"/>
      <c r="L118" s="60"/>
      <c r="M118" s="60"/>
      <c r="N118" s="60"/>
      <c r="O118" s="60"/>
      <c r="P118" s="60"/>
      <c r="Q118" s="60"/>
      <c r="R118" s="60"/>
      <c r="S118" s="60"/>
    </row>
    <row r="119" spans="1:19">
      <c r="A119" s="60"/>
      <c r="B119" s="60"/>
      <c r="C119" s="308"/>
      <c r="D119" s="308"/>
      <c r="F119" s="308"/>
      <c r="G119" s="308"/>
      <c r="H119" s="308"/>
      <c r="I119" s="308"/>
      <c r="J119" s="60"/>
      <c r="K119" s="60"/>
      <c r="L119" s="60"/>
      <c r="M119" s="60"/>
      <c r="N119" s="60"/>
      <c r="O119" s="60"/>
      <c r="P119" s="60"/>
      <c r="Q119" s="60"/>
      <c r="R119" s="60"/>
      <c r="S119" s="60"/>
    </row>
    <row r="120" spans="1:19">
      <c r="A120" s="60"/>
      <c r="B120" s="60"/>
      <c r="C120" s="308"/>
      <c r="D120" s="308"/>
      <c r="F120" s="308"/>
      <c r="G120" s="308"/>
      <c r="H120" s="308"/>
      <c r="I120" s="308"/>
      <c r="J120" s="60"/>
      <c r="K120" s="60"/>
      <c r="L120" s="60"/>
      <c r="M120" s="60"/>
      <c r="N120" s="60"/>
      <c r="O120" s="60"/>
      <c r="P120" s="60"/>
      <c r="Q120" s="60"/>
      <c r="R120" s="60"/>
      <c r="S120" s="60"/>
    </row>
    <row r="121" spans="1:19">
      <c r="A121" s="60"/>
      <c r="B121" s="60"/>
      <c r="C121" s="308"/>
      <c r="D121" s="308"/>
      <c r="F121" s="308"/>
      <c r="G121" s="308"/>
      <c r="H121" s="308"/>
      <c r="I121" s="308"/>
      <c r="J121" s="60"/>
      <c r="K121" s="60"/>
      <c r="L121" s="60"/>
      <c r="M121" s="60"/>
      <c r="N121" s="60"/>
      <c r="O121" s="60"/>
      <c r="P121" s="60"/>
      <c r="Q121" s="60"/>
      <c r="R121" s="60"/>
      <c r="S121" s="60"/>
    </row>
    <row r="122" spans="1:19">
      <c r="A122" s="60"/>
      <c r="B122" s="60"/>
      <c r="C122" s="308"/>
      <c r="D122" s="308"/>
      <c r="F122" s="308"/>
      <c r="G122" s="308"/>
      <c r="H122" s="308"/>
      <c r="I122" s="308"/>
      <c r="J122" s="60"/>
      <c r="K122" s="60"/>
      <c r="L122" s="60"/>
      <c r="M122" s="60"/>
      <c r="N122" s="60"/>
      <c r="O122" s="60"/>
      <c r="P122" s="60"/>
      <c r="Q122" s="60"/>
      <c r="R122" s="60"/>
      <c r="S122" s="60"/>
    </row>
    <row r="123" spans="1:19">
      <c r="A123" s="60"/>
      <c r="B123" s="60"/>
      <c r="C123" s="308"/>
      <c r="D123" s="308"/>
      <c r="F123" s="308"/>
      <c r="G123" s="308"/>
      <c r="H123" s="308"/>
      <c r="I123" s="308"/>
      <c r="J123" s="60"/>
      <c r="K123" s="60"/>
      <c r="L123" s="60"/>
      <c r="M123" s="60"/>
      <c r="N123" s="60"/>
      <c r="O123" s="60"/>
      <c r="P123" s="60"/>
      <c r="Q123" s="60"/>
      <c r="R123" s="60"/>
      <c r="S123" s="60"/>
    </row>
    <row r="124" spans="1:19">
      <c r="A124" s="60"/>
      <c r="B124" s="60"/>
      <c r="C124" s="1066"/>
      <c r="D124" s="1066"/>
      <c r="F124" s="1066"/>
      <c r="G124" s="1066"/>
      <c r="H124" s="1066"/>
      <c r="I124" s="1066"/>
    </row>
    <row r="125" spans="1:19">
      <c r="A125" s="60"/>
      <c r="B125" s="60"/>
      <c r="C125" s="1066"/>
      <c r="D125" s="1066"/>
      <c r="F125" s="1066"/>
      <c r="G125" s="1066"/>
      <c r="H125" s="1066"/>
      <c r="I125" s="1066"/>
    </row>
    <row r="126" spans="1:19">
      <c r="A126" s="60"/>
      <c r="B126" s="60"/>
      <c r="C126" s="1066"/>
      <c r="D126" s="1066"/>
      <c r="F126" s="1066"/>
      <c r="G126" s="1066"/>
      <c r="H126" s="1066"/>
      <c r="I126" s="1066"/>
    </row>
    <row r="127" spans="1:19">
      <c r="A127" s="60"/>
      <c r="B127" s="60"/>
      <c r="C127" s="1066"/>
      <c r="D127" s="1066"/>
      <c r="F127" s="1066"/>
      <c r="G127" s="1066"/>
      <c r="H127" s="1066"/>
      <c r="I127" s="1066"/>
    </row>
    <row r="128" spans="1:19">
      <c r="A128" s="60"/>
      <c r="B128" s="60"/>
      <c r="C128" s="1066"/>
      <c r="D128" s="1066"/>
      <c r="F128" s="1066"/>
      <c r="G128" s="1066"/>
      <c r="H128" s="1066"/>
      <c r="I128" s="1066"/>
    </row>
    <row r="129" spans="1:9">
      <c r="A129" s="60"/>
      <c r="B129" s="60"/>
      <c r="C129" s="1066"/>
      <c r="D129" s="1066"/>
      <c r="F129" s="1066"/>
      <c r="G129" s="1066"/>
      <c r="H129" s="1066"/>
      <c r="I129" s="1066"/>
    </row>
    <row r="130" spans="1:9">
      <c r="A130" s="60"/>
      <c r="B130" s="60"/>
      <c r="C130" s="1066"/>
      <c r="D130" s="1066"/>
      <c r="F130" s="1066"/>
      <c r="G130" s="1066"/>
      <c r="H130" s="1066"/>
      <c r="I130" s="1066"/>
    </row>
    <row r="131" spans="1:9">
      <c r="A131" s="60"/>
      <c r="B131" s="60"/>
      <c r="C131" s="1066"/>
      <c r="D131" s="1066"/>
      <c r="F131" s="1066"/>
      <c r="G131" s="1066"/>
      <c r="H131" s="1066"/>
      <c r="I131" s="1066"/>
    </row>
    <row r="132" spans="1:9">
      <c r="A132" s="60"/>
      <c r="B132" s="60"/>
      <c r="C132" s="1066"/>
      <c r="D132" s="1066"/>
      <c r="F132" s="1066"/>
      <c r="G132" s="1066"/>
      <c r="H132" s="1066"/>
      <c r="I132" s="1066"/>
    </row>
    <row r="133" spans="1:9">
      <c r="A133" s="60"/>
      <c r="B133" s="60"/>
      <c r="C133" s="1066"/>
      <c r="D133" s="1066"/>
      <c r="F133" s="1066"/>
      <c r="G133" s="1066"/>
      <c r="H133" s="1066"/>
      <c r="I133" s="1066"/>
    </row>
    <row r="134" spans="1:9">
      <c r="A134" s="60"/>
      <c r="B134" s="60"/>
      <c r="C134" s="1066"/>
      <c r="D134" s="1066"/>
      <c r="F134" s="1066"/>
      <c r="G134" s="1066"/>
      <c r="H134" s="1066"/>
      <c r="I134" s="1066"/>
    </row>
    <row r="135" spans="1:9">
      <c r="A135" s="60"/>
      <c r="B135" s="60"/>
      <c r="C135" s="1066"/>
      <c r="D135" s="1066"/>
      <c r="F135" s="1066"/>
      <c r="G135" s="1066"/>
      <c r="H135" s="1066"/>
      <c r="I135" s="1066"/>
    </row>
    <row r="136" spans="1:9">
      <c r="A136" s="60"/>
      <c r="B136" s="60"/>
      <c r="C136" s="1066"/>
      <c r="D136" s="1066"/>
      <c r="F136" s="1066"/>
      <c r="G136" s="1066"/>
      <c r="H136" s="1066"/>
      <c r="I136" s="1066"/>
    </row>
    <row r="137" spans="1:9">
      <c r="A137" s="60"/>
      <c r="B137" s="60"/>
      <c r="C137" s="1066"/>
      <c r="D137" s="1066"/>
      <c r="F137" s="1066"/>
      <c r="G137" s="1066"/>
      <c r="H137" s="1066"/>
      <c r="I137" s="1066"/>
    </row>
    <row r="138" spans="1:9">
      <c r="A138" s="60"/>
      <c r="B138" s="60"/>
      <c r="C138" s="1066"/>
      <c r="D138" s="1066"/>
      <c r="F138" s="1066"/>
      <c r="G138" s="1066"/>
      <c r="H138" s="1066"/>
      <c r="I138" s="1066"/>
    </row>
    <row r="139" spans="1:9">
      <c r="A139" s="60"/>
      <c r="B139" s="60"/>
      <c r="C139" s="1066"/>
      <c r="D139" s="1066"/>
      <c r="F139" s="1066"/>
      <c r="G139" s="1066"/>
      <c r="H139" s="1066"/>
      <c r="I139" s="1066"/>
    </row>
    <row r="140" spans="1:9">
      <c r="A140" s="60"/>
      <c r="B140" s="60"/>
      <c r="C140" s="1066"/>
      <c r="D140" s="1066"/>
      <c r="F140" s="1066"/>
      <c r="G140" s="1066"/>
      <c r="H140" s="1066"/>
      <c r="I140" s="1066"/>
    </row>
    <row r="141" spans="1:9">
      <c r="A141" s="60"/>
      <c r="B141" s="60"/>
      <c r="C141" s="1066"/>
      <c r="D141" s="1066"/>
      <c r="F141" s="1066"/>
      <c r="G141" s="1066"/>
      <c r="H141" s="1066"/>
      <c r="I141" s="1066"/>
    </row>
    <row r="142" spans="1:9">
      <c r="A142" s="60"/>
      <c r="B142" s="60"/>
      <c r="C142" s="1066"/>
      <c r="D142" s="1066"/>
      <c r="F142" s="1066"/>
      <c r="G142" s="1066"/>
      <c r="H142" s="1066"/>
      <c r="I142" s="1066"/>
    </row>
    <row r="143" spans="1:9">
      <c r="A143" s="60"/>
      <c r="B143" s="60"/>
      <c r="C143" s="1066"/>
      <c r="D143" s="1066"/>
      <c r="F143" s="1066"/>
      <c r="G143" s="1066"/>
      <c r="H143" s="1066"/>
      <c r="I143" s="1066"/>
    </row>
    <row r="144" spans="1:9">
      <c r="A144" s="60"/>
      <c r="B144" s="60"/>
      <c r="C144" s="1066"/>
      <c r="D144" s="1066"/>
      <c r="F144" s="1066"/>
      <c r="G144" s="1066"/>
      <c r="H144" s="1066"/>
      <c r="I144" s="1066"/>
    </row>
    <row r="145" spans="1:9">
      <c r="A145" s="60"/>
      <c r="B145" s="60"/>
      <c r="C145" s="1066"/>
      <c r="D145" s="1066"/>
      <c r="F145" s="1066"/>
      <c r="G145" s="1066"/>
      <c r="H145" s="1066"/>
      <c r="I145" s="1066"/>
    </row>
    <row r="146" spans="1:9">
      <c r="A146" s="60"/>
      <c r="B146" s="60"/>
      <c r="C146" s="1066"/>
      <c r="D146" s="1066"/>
      <c r="F146" s="1066"/>
      <c r="G146" s="1066"/>
      <c r="H146" s="1066"/>
      <c r="I146" s="1066"/>
    </row>
    <row r="147" spans="1:9">
      <c r="A147" s="60"/>
      <c r="B147" s="60"/>
      <c r="C147" s="1066"/>
      <c r="D147" s="1066"/>
      <c r="F147" s="1066"/>
      <c r="G147" s="1066"/>
      <c r="H147" s="1066"/>
      <c r="I147" s="1066"/>
    </row>
    <row r="148" spans="1:9">
      <c r="A148" s="60"/>
      <c r="B148" s="60"/>
      <c r="C148" s="1066"/>
      <c r="D148" s="1066"/>
      <c r="F148" s="1066"/>
      <c r="G148" s="1066"/>
      <c r="H148" s="1066"/>
      <c r="I148" s="1066"/>
    </row>
    <row r="149" spans="1:9">
      <c r="A149" s="60"/>
      <c r="B149" s="60"/>
      <c r="C149" s="1066"/>
      <c r="D149" s="1066"/>
      <c r="F149" s="1066"/>
      <c r="G149" s="1066"/>
      <c r="H149" s="1066"/>
      <c r="I149" s="1066"/>
    </row>
    <row r="150" spans="1:9">
      <c r="A150" s="60"/>
      <c r="B150" s="60"/>
      <c r="C150" s="1066"/>
      <c r="D150" s="1066"/>
      <c r="F150" s="1066"/>
      <c r="G150" s="1066"/>
      <c r="H150" s="1066"/>
      <c r="I150" s="1066"/>
    </row>
    <row r="151" spans="1:9">
      <c r="C151" s="1066"/>
      <c r="D151" s="1066"/>
      <c r="F151" s="1066"/>
      <c r="G151" s="1066"/>
      <c r="H151" s="1066"/>
      <c r="I151" s="1066"/>
    </row>
    <row r="152" spans="1:9">
      <c r="C152" s="1066"/>
      <c r="D152" s="1066"/>
      <c r="F152" s="1066"/>
      <c r="G152" s="1066"/>
      <c r="H152" s="1066"/>
      <c r="I152" s="1066"/>
    </row>
    <row r="153" spans="1:9">
      <c r="C153" s="1066"/>
      <c r="D153" s="1066"/>
      <c r="F153" s="1066"/>
      <c r="G153" s="1066"/>
      <c r="H153" s="1066"/>
      <c r="I153" s="1066"/>
    </row>
    <row r="154" spans="1:9">
      <c r="C154" s="1066"/>
      <c r="D154" s="1066"/>
      <c r="F154" s="1066"/>
      <c r="G154" s="1066"/>
      <c r="H154" s="1066"/>
      <c r="I154" s="1066"/>
    </row>
    <row r="155" spans="1:9">
      <c r="C155" s="1066"/>
      <c r="D155" s="1066"/>
      <c r="F155" s="1066"/>
      <c r="G155" s="1066"/>
      <c r="H155" s="1066"/>
      <c r="I155" s="1066"/>
    </row>
    <row r="156" spans="1:9">
      <c r="C156" s="1066"/>
      <c r="D156" s="1066"/>
      <c r="F156" s="1066"/>
      <c r="G156" s="1066"/>
      <c r="H156" s="1066"/>
      <c r="I156" s="1066"/>
    </row>
    <row r="157" spans="1:9">
      <c r="C157" s="1066"/>
      <c r="D157" s="1066"/>
      <c r="F157" s="1066"/>
      <c r="G157" s="1066"/>
      <c r="H157" s="1066"/>
      <c r="I157" s="1066"/>
    </row>
    <row r="158" spans="1:9">
      <c r="C158" s="1066"/>
      <c r="D158" s="1066"/>
      <c r="F158" s="1066"/>
      <c r="G158" s="1066"/>
      <c r="H158" s="1066"/>
      <c r="I158" s="1066"/>
    </row>
    <row r="159" spans="1:9">
      <c r="C159" s="1066"/>
      <c r="D159" s="1066"/>
      <c r="F159" s="1066"/>
      <c r="G159" s="1066"/>
      <c r="H159" s="1066"/>
      <c r="I159" s="1066"/>
    </row>
    <row r="160" spans="1:9">
      <c r="C160" s="1066"/>
      <c r="D160" s="1066"/>
      <c r="F160" s="1066"/>
      <c r="G160" s="1066"/>
      <c r="H160" s="1066"/>
      <c r="I160" s="1066"/>
    </row>
    <row r="161" spans="3:9">
      <c r="C161" s="1066"/>
      <c r="D161" s="1066"/>
      <c r="F161" s="1066"/>
      <c r="G161" s="1066"/>
      <c r="H161" s="1066"/>
      <c r="I161" s="1066"/>
    </row>
    <row r="162" spans="3:9">
      <c r="C162" s="1066"/>
      <c r="D162" s="1066"/>
      <c r="F162" s="1066"/>
      <c r="G162" s="1066"/>
      <c r="H162" s="1066"/>
      <c r="I162" s="1066"/>
    </row>
    <row r="163" spans="3:9">
      <c r="C163" s="1066"/>
      <c r="D163" s="1066"/>
      <c r="F163" s="1066"/>
      <c r="G163" s="1066"/>
      <c r="H163" s="1066"/>
      <c r="I163" s="1066"/>
    </row>
    <row r="164" spans="3:9">
      <c r="C164" s="1066"/>
      <c r="D164" s="1066"/>
      <c r="F164" s="1066"/>
      <c r="G164" s="1066"/>
      <c r="H164" s="1066"/>
      <c r="I164" s="1066"/>
    </row>
    <row r="165" spans="3:9">
      <c r="C165" s="1066"/>
      <c r="D165" s="1066"/>
      <c r="F165" s="1066"/>
      <c r="G165" s="1066"/>
      <c r="H165" s="1066"/>
      <c r="I165" s="1066"/>
    </row>
    <row r="166" spans="3:9">
      <c r="C166" s="1066"/>
      <c r="D166" s="1066"/>
      <c r="F166" s="1066"/>
      <c r="G166" s="1066"/>
      <c r="H166" s="1066"/>
      <c r="I166" s="1066"/>
    </row>
    <row r="167" spans="3:9">
      <c r="C167" s="1066"/>
      <c r="D167" s="1066"/>
      <c r="F167" s="1066"/>
      <c r="G167" s="1066"/>
      <c r="H167" s="1066"/>
      <c r="I167" s="1066"/>
    </row>
    <row r="168" spans="3:9">
      <c r="C168" s="1066"/>
      <c r="D168" s="1066"/>
      <c r="F168" s="1066"/>
      <c r="G168" s="1066"/>
      <c r="H168" s="1066"/>
      <c r="I168" s="1066"/>
    </row>
    <row r="169" spans="3:9">
      <c r="C169" s="1066"/>
      <c r="D169" s="1066"/>
      <c r="F169" s="1066"/>
      <c r="G169" s="1066"/>
      <c r="H169" s="1066"/>
      <c r="I169" s="1066"/>
    </row>
    <row r="170" spans="3:9">
      <c r="C170" s="1066"/>
      <c r="D170" s="1066"/>
      <c r="F170" s="1066"/>
      <c r="G170" s="1066"/>
      <c r="H170" s="1066"/>
      <c r="I170" s="1066"/>
    </row>
    <row r="171" spans="3:9">
      <c r="C171" s="1066"/>
      <c r="D171" s="1066"/>
      <c r="F171" s="1066"/>
      <c r="G171" s="1066"/>
      <c r="H171" s="1066"/>
      <c r="I171" s="1066"/>
    </row>
    <row r="172" spans="3:9">
      <c r="C172" s="1066"/>
      <c r="D172" s="1066"/>
      <c r="F172" s="1066"/>
      <c r="G172" s="1066"/>
      <c r="H172" s="1066"/>
      <c r="I172" s="1066"/>
    </row>
    <row r="173" spans="3:9">
      <c r="C173" s="1066"/>
      <c r="D173" s="1066"/>
      <c r="F173" s="1066"/>
      <c r="G173" s="1066"/>
      <c r="H173" s="1066"/>
      <c r="I173" s="1066"/>
    </row>
    <row r="174" spans="3:9">
      <c r="C174" s="1066"/>
      <c r="D174" s="1066"/>
      <c r="F174" s="1066"/>
      <c r="G174" s="1066"/>
      <c r="H174" s="1066"/>
      <c r="I174" s="1066"/>
    </row>
    <row r="175" spans="3:9">
      <c r="C175" s="1066"/>
      <c r="D175" s="1066"/>
      <c r="F175" s="1066"/>
      <c r="G175" s="1066"/>
      <c r="H175" s="1066"/>
      <c r="I175" s="1066"/>
    </row>
    <row r="176" spans="3:9">
      <c r="C176" s="1066"/>
      <c r="D176" s="1066"/>
      <c r="F176" s="1066"/>
      <c r="G176" s="1066"/>
      <c r="H176" s="1066"/>
      <c r="I176" s="1066"/>
    </row>
    <row r="177" spans="3:9">
      <c r="C177" s="1066"/>
      <c r="D177" s="1066"/>
      <c r="F177" s="1066"/>
      <c r="G177" s="1066"/>
      <c r="H177" s="1066"/>
      <c r="I177" s="1066"/>
    </row>
    <row r="178" spans="3:9">
      <c r="C178" s="1066"/>
      <c r="D178" s="1066"/>
      <c r="F178" s="1066"/>
      <c r="G178" s="1066"/>
      <c r="H178" s="1066"/>
      <c r="I178" s="1066"/>
    </row>
    <row r="179" spans="3:9">
      <c r="C179" s="1066"/>
      <c r="D179" s="1066"/>
      <c r="F179" s="1066"/>
      <c r="G179" s="1066"/>
      <c r="H179" s="1066"/>
      <c r="I179" s="1066"/>
    </row>
    <row r="180" spans="3:9">
      <c r="C180" s="1066"/>
      <c r="D180" s="1066"/>
      <c r="F180" s="1066"/>
      <c r="G180" s="1066"/>
      <c r="H180" s="1066"/>
      <c r="I180" s="1066"/>
    </row>
    <row r="181" spans="3:9">
      <c r="C181" s="1066"/>
      <c r="D181" s="1066"/>
      <c r="F181" s="1066"/>
      <c r="G181" s="1066"/>
      <c r="H181" s="1066"/>
      <c r="I181" s="1066"/>
    </row>
    <row r="182" spans="3:9">
      <c r="C182" s="1066"/>
      <c r="D182" s="1066"/>
      <c r="F182" s="1066"/>
      <c r="G182" s="1066"/>
      <c r="H182" s="1066"/>
      <c r="I182" s="1066"/>
    </row>
    <row r="183" spans="3:9">
      <c r="C183" s="1066"/>
      <c r="D183" s="1066"/>
      <c r="F183" s="1066"/>
      <c r="G183" s="1066"/>
      <c r="H183" s="1066"/>
      <c r="I183" s="1066"/>
    </row>
    <row r="184" spans="3:9">
      <c r="C184" s="1066"/>
      <c r="D184" s="1066"/>
      <c r="F184" s="1066"/>
      <c r="G184" s="1066"/>
      <c r="H184" s="1066"/>
      <c r="I184" s="1066"/>
    </row>
    <row r="185" spans="3:9">
      <c r="C185" s="1066"/>
      <c r="D185" s="1066"/>
      <c r="F185" s="1066"/>
      <c r="G185" s="1066"/>
      <c r="H185" s="1066"/>
      <c r="I185" s="1066"/>
    </row>
    <row r="186" spans="3:9">
      <c r="C186" s="1066"/>
      <c r="D186" s="1066"/>
      <c r="F186" s="1066"/>
      <c r="G186" s="1066"/>
      <c r="H186" s="1066"/>
      <c r="I186" s="1066"/>
    </row>
    <row r="187" spans="3:9">
      <c r="C187" s="1066"/>
      <c r="D187" s="1066"/>
      <c r="F187" s="1066"/>
      <c r="G187" s="1066"/>
      <c r="H187" s="1066"/>
      <c r="I187" s="1066"/>
    </row>
    <row r="188" spans="3:9">
      <c r="C188" s="1066"/>
      <c r="D188" s="1066"/>
      <c r="F188" s="1066"/>
      <c r="G188" s="1066"/>
      <c r="H188" s="1066"/>
      <c r="I188" s="1066"/>
    </row>
    <row r="189" spans="3:9">
      <c r="C189" s="1066"/>
      <c r="D189" s="1066"/>
      <c r="F189" s="1066"/>
      <c r="G189" s="1066"/>
      <c r="H189" s="1066"/>
      <c r="I189" s="1066"/>
    </row>
    <row r="190" spans="3:9">
      <c r="C190" s="1066"/>
      <c r="D190" s="1066"/>
      <c r="F190" s="1066"/>
      <c r="G190" s="1066"/>
      <c r="H190" s="1066"/>
      <c r="I190" s="1066"/>
    </row>
    <row r="191" spans="3:9">
      <c r="C191" s="1066"/>
      <c r="D191" s="1066"/>
      <c r="F191" s="1066"/>
      <c r="G191" s="1066"/>
      <c r="H191" s="1066"/>
      <c r="I191" s="1066"/>
    </row>
    <row r="192" spans="3:9">
      <c r="C192" s="1066"/>
      <c r="D192" s="1066"/>
      <c r="F192" s="1066"/>
      <c r="G192" s="1066"/>
      <c r="H192" s="1066"/>
      <c r="I192" s="1066"/>
    </row>
    <row r="193" spans="3:9">
      <c r="C193" s="1066"/>
      <c r="D193" s="1066"/>
      <c r="F193" s="1066"/>
      <c r="G193" s="1066"/>
      <c r="H193" s="1066"/>
      <c r="I193" s="1066"/>
    </row>
    <row r="194" spans="3:9">
      <c r="C194" s="1066"/>
      <c r="D194" s="1066"/>
      <c r="F194" s="1066"/>
      <c r="G194" s="1066"/>
      <c r="H194" s="1066"/>
      <c r="I194" s="1066"/>
    </row>
    <row r="195" spans="3:9">
      <c r="C195" s="1066"/>
      <c r="D195" s="1066"/>
      <c r="F195" s="1066"/>
      <c r="G195" s="1066"/>
      <c r="H195" s="1066"/>
      <c r="I195" s="1066"/>
    </row>
    <row r="196" spans="3:9">
      <c r="C196" s="1066"/>
      <c r="D196" s="1066"/>
      <c r="F196" s="1066"/>
      <c r="G196" s="1066"/>
      <c r="H196" s="1066"/>
      <c r="I196" s="1066"/>
    </row>
    <row r="197" spans="3:9">
      <c r="C197" s="1066"/>
      <c r="D197" s="1066"/>
      <c r="F197" s="1066"/>
      <c r="G197" s="1066"/>
      <c r="H197" s="1066"/>
      <c r="I197" s="1066"/>
    </row>
    <row r="198" spans="3:9">
      <c r="C198" s="1066"/>
      <c r="D198" s="1066"/>
      <c r="F198" s="1066"/>
      <c r="G198" s="1066"/>
      <c r="H198" s="1066"/>
      <c r="I198" s="1066"/>
    </row>
    <row r="199" spans="3:9">
      <c r="C199" s="1066"/>
      <c r="D199" s="1066"/>
      <c r="F199" s="1066"/>
      <c r="G199" s="1066"/>
      <c r="H199" s="1066"/>
      <c r="I199" s="1066"/>
    </row>
    <row r="200" spans="3:9">
      <c r="C200" s="1066"/>
      <c r="D200" s="1066"/>
      <c r="F200" s="1066"/>
      <c r="G200" s="1066"/>
      <c r="H200" s="1066"/>
      <c r="I200" s="1066"/>
    </row>
    <row r="201" spans="3:9">
      <c r="C201" s="1066"/>
      <c r="D201" s="1066"/>
      <c r="F201" s="1066"/>
      <c r="G201" s="1066"/>
      <c r="H201" s="1066"/>
      <c r="I201" s="1066"/>
    </row>
    <row r="202" spans="3:9">
      <c r="C202" s="1066"/>
      <c r="D202" s="1066"/>
      <c r="F202" s="1066"/>
      <c r="G202" s="1066"/>
      <c r="H202" s="1066"/>
      <c r="I202" s="1066"/>
    </row>
    <row r="203" spans="3:9">
      <c r="C203" s="1066"/>
      <c r="D203" s="1066"/>
      <c r="F203" s="1066"/>
      <c r="G203" s="1066"/>
      <c r="H203" s="1066"/>
      <c r="I203" s="1066"/>
    </row>
    <row r="204" spans="3:9">
      <c r="C204" s="1066"/>
      <c r="D204" s="1066"/>
      <c r="F204" s="1066"/>
      <c r="G204" s="1066"/>
      <c r="H204" s="1066"/>
      <c r="I204" s="1066"/>
    </row>
    <row r="205" spans="3:9">
      <c r="C205" s="1066"/>
      <c r="D205" s="1066"/>
      <c r="F205" s="1066"/>
      <c r="G205" s="1066"/>
      <c r="H205" s="1066"/>
      <c r="I205" s="1066"/>
    </row>
    <row r="206" spans="3:9">
      <c r="C206" s="1066"/>
      <c r="D206" s="1066"/>
      <c r="F206" s="1066"/>
      <c r="G206" s="1066"/>
      <c r="H206" s="1066"/>
      <c r="I206" s="1066"/>
    </row>
    <row r="207" spans="3:9">
      <c r="C207" s="1066"/>
      <c r="D207" s="1066"/>
      <c r="F207" s="1066"/>
      <c r="G207" s="1066"/>
      <c r="H207" s="1066"/>
      <c r="I207" s="1066"/>
    </row>
    <row r="208" spans="3:9">
      <c r="C208" s="1066"/>
      <c r="D208" s="1066"/>
      <c r="F208" s="1066"/>
      <c r="G208" s="1066"/>
      <c r="H208" s="1066"/>
      <c r="I208" s="1066"/>
    </row>
    <row r="209" spans="3:9">
      <c r="C209" s="1066"/>
      <c r="D209" s="1066"/>
      <c r="F209" s="1066"/>
      <c r="G209" s="1066"/>
      <c r="H209" s="1066"/>
      <c r="I209" s="1066"/>
    </row>
    <row r="210" spans="3:9">
      <c r="C210" s="1066"/>
      <c r="D210" s="1066"/>
      <c r="F210" s="1066"/>
      <c r="G210" s="1066"/>
      <c r="H210" s="1066"/>
      <c r="I210" s="1066"/>
    </row>
    <row r="211" spans="3:9">
      <c r="C211" s="1066"/>
      <c r="D211" s="1066"/>
      <c r="F211" s="1066"/>
      <c r="G211" s="1066"/>
      <c r="H211" s="1066"/>
      <c r="I211" s="1066"/>
    </row>
    <row r="212" spans="3:9">
      <c r="C212" s="1066"/>
      <c r="D212" s="1066"/>
      <c r="F212" s="1066"/>
      <c r="G212" s="1066"/>
      <c r="H212" s="1066"/>
      <c r="I212" s="1066"/>
    </row>
    <row r="213" spans="3:9">
      <c r="C213" s="1066"/>
      <c r="D213" s="1066"/>
      <c r="F213" s="1066"/>
      <c r="G213" s="1066"/>
      <c r="H213" s="1066"/>
      <c r="I213" s="1066"/>
    </row>
    <row r="214" spans="3:9">
      <c r="C214" s="1066"/>
      <c r="D214" s="1066"/>
      <c r="F214" s="1066"/>
      <c r="G214" s="1066"/>
      <c r="H214" s="1066"/>
      <c r="I214" s="1066"/>
    </row>
    <row r="215" spans="3:9">
      <c r="C215" s="1066"/>
      <c r="D215" s="1066"/>
      <c r="F215" s="1066"/>
      <c r="G215" s="1066"/>
      <c r="H215" s="1066"/>
      <c r="I215" s="1066"/>
    </row>
    <row r="216" spans="3:9">
      <c r="C216" s="1066"/>
      <c r="D216" s="1066"/>
      <c r="F216" s="1066"/>
      <c r="G216" s="1066"/>
      <c r="H216" s="1066"/>
      <c r="I216" s="1066"/>
    </row>
    <row r="217" spans="3:9">
      <c r="C217" s="1066"/>
      <c r="D217" s="1066"/>
      <c r="F217" s="1066"/>
      <c r="G217" s="1066"/>
      <c r="H217" s="1066"/>
      <c r="I217" s="1066"/>
    </row>
    <row r="218" spans="3:9">
      <c r="C218" s="1066"/>
      <c r="D218" s="1066"/>
      <c r="F218" s="1066"/>
      <c r="G218" s="1066"/>
      <c r="H218" s="1066"/>
      <c r="I218" s="1066"/>
    </row>
    <row r="219" spans="3:9">
      <c r="C219" s="1066"/>
      <c r="D219" s="1066"/>
      <c r="F219" s="1066"/>
      <c r="G219" s="1066"/>
      <c r="H219" s="1066"/>
      <c r="I219" s="1066"/>
    </row>
    <row r="220" spans="3:9">
      <c r="C220" s="1066"/>
      <c r="D220" s="1066"/>
      <c r="F220" s="1066"/>
      <c r="G220" s="1066"/>
      <c r="H220" s="1066"/>
      <c r="I220" s="1066"/>
    </row>
    <row r="221" spans="3:9">
      <c r="C221" s="1066"/>
      <c r="D221" s="1066"/>
      <c r="F221" s="1066"/>
      <c r="G221" s="1066"/>
      <c r="H221" s="1066"/>
      <c r="I221" s="1066"/>
    </row>
    <row r="222" spans="3:9">
      <c r="C222" s="1066"/>
      <c r="D222" s="1066"/>
      <c r="F222" s="1066"/>
      <c r="G222" s="1066"/>
      <c r="H222" s="1066"/>
      <c r="I222" s="1066"/>
    </row>
    <row r="223" spans="3:9">
      <c r="C223" s="1066"/>
      <c r="D223" s="1066"/>
      <c r="F223" s="1066"/>
      <c r="G223" s="1066"/>
      <c r="H223" s="1066"/>
      <c r="I223" s="1066"/>
    </row>
    <row r="224" spans="3:9">
      <c r="C224" s="1066"/>
      <c r="D224" s="1066"/>
      <c r="F224" s="1066"/>
      <c r="G224" s="1066"/>
      <c r="H224" s="1066"/>
      <c r="I224" s="1066"/>
    </row>
    <row r="225" spans="3:9">
      <c r="C225" s="1066"/>
      <c r="D225" s="1066"/>
      <c r="F225" s="1066"/>
      <c r="G225" s="1066"/>
      <c r="H225" s="1066"/>
      <c r="I225" s="1066"/>
    </row>
    <row r="226" spans="3:9">
      <c r="C226" s="1066"/>
      <c r="D226" s="1066"/>
      <c r="F226" s="1066"/>
      <c r="G226" s="1066"/>
      <c r="H226" s="1066"/>
      <c r="I226" s="1066"/>
    </row>
    <row r="227" spans="3:9">
      <c r="C227" s="1066"/>
      <c r="D227" s="1066"/>
      <c r="F227" s="1066"/>
      <c r="G227" s="1066"/>
      <c r="H227" s="1066"/>
      <c r="I227" s="1066"/>
    </row>
    <row r="228" spans="3:9">
      <c r="C228" s="1066"/>
      <c r="D228" s="1066"/>
      <c r="F228" s="1066"/>
      <c r="G228" s="1066"/>
      <c r="H228" s="1066"/>
      <c r="I228" s="1066"/>
    </row>
  </sheetData>
  <mergeCells count="12">
    <mergeCell ref="A91:B91"/>
    <mergeCell ref="A2:C2"/>
    <mergeCell ref="A3:B3"/>
    <mergeCell ref="A4:B4"/>
    <mergeCell ref="A6:A9"/>
    <mergeCell ref="B6:B9"/>
    <mergeCell ref="C6:C9"/>
    <mergeCell ref="D6:E9"/>
    <mergeCell ref="F6:F9"/>
    <mergeCell ref="G6:G9"/>
    <mergeCell ref="H6:H9"/>
    <mergeCell ref="I6:I9"/>
  </mergeCells>
  <hyperlinks>
    <hyperlink ref="E82" location="Methodik!A669" display="**) Wichtiger methodischer Hinweis, siehe Pkt. 13 der methodischen Erläuterungen zu Qualität der Daten für die Gemeinden/Gemeindeverbände"/>
  </hyperlinks>
  <printOptions horizontalCentered="1"/>
  <pageMargins left="0.78740157480314965" right="0.39370078740157483" top="0.70866141732283472" bottom="0.78740157480314965" header="0.31496062992125984" footer="0.31496062992125984"/>
  <pageSetup paperSize="9" scale="54" orientation="portrait" horizontalDpi="1200" verticalDpi="1200" r:id="rId1"/>
  <headerFooter alignWithMargins="0">
    <oddFooter>&amp;L&amp;"MetaNormalLF-Roman,Standard"&amp;8Statistisches Bundesamt, Fachserie 14, Reihe 2, 1.-3. Vj 2014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75"/>
  <sheetViews>
    <sheetView showGridLines="0" zoomScaleNormal="100" zoomScaleSheetLayoutView="100" workbookViewId="0">
      <pane ySplit="10" topLeftCell="A11" activePane="bottomLeft" state="frozen"/>
      <selection activeCell="B46" sqref="B46"/>
      <selection pane="bottomLeft"/>
    </sheetView>
  </sheetViews>
  <sheetFormatPr baseColWidth="10" defaultColWidth="15.7109375" defaultRowHeight="23.25"/>
  <cols>
    <col min="1" max="1" width="5.7109375" style="209" customWidth="1"/>
    <col min="2" max="2" width="49.28515625" style="209" customWidth="1"/>
    <col min="3" max="3" width="15.7109375" style="209" customWidth="1"/>
    <col min="4" max="4" width="13.7109375" style="209" customWidth="1"/>
    <col min="5" max="5" width="1.7109375" style="223" customWidth="1"/>
    <col min="6" max="9" width="15.7109375" style="209" customWidth="1"/>
    <col min="10" max="22" width="18.7109375" style="209" customWidth="1"/>
    <col min="23" max="16384" width="15.7109375" style="209"/>
  </cols>
  <sheetData>
    <row r="1" spans="1:19" s="66" customFormat="1" ht="15.75" customHeight="1">
      <c r="A1" s="304" t="s">
        <v>610</v>
      </c>
      <c r="B1" s="304"/>
      <c r="C1" s="304"/>
      <c r="D1" s="526"/>
      <c r="E1" s="526"/>
      <c r="F1" s="314"/>
      <c r="G1" s="524"/>
      <c r="H1" s="309"/>
      <c r="I1" s="29"/>
    </row>
    <row r="2" spans="1:19" s="230" customFormat="1" ht="15.75" customHeight="1">
      <c r="A2" s="315" t="s">
        <v>264</v>
      </c>
      <c r="B2" s="315"/>
      <c r="C2" s="304"/>
      <c r="D2" s="304"/>
      <c r="E2" s="316"/>
      <c r="F2" s="1102"/>
      <c r="G2" s="526"/>
      <c r="H2" s="66"/>
      <c r="I2" s="317"/>
    </row>
    <row r="3" spans="1:19" s="35" customFormat="1" ht="15.75" customHeight="1">
      <c r="A3" s="315" t="s">
        <v>164</v>
      </c>
      <c r="B3" s="315"/>
      <c r="C3" s="526"/>
      <c r="D3" s="526"/>
      <c r="E3" s="316"/>
      <c r="F3" s="315"/>
      <c r="G3" s="526"/>
      <c r="I3" s="318"/>
    </row>
    <row r="4" spans="1:19" s="11" customFormat="1" ht="15.75" customHeight="1">
      <c r="A4" s="1186" t="s">
        <v>597</v>
      </c>
      <c r="B4" s="1186"/>
      <c r="C4" s="1203"/>
      <c r="D4" s="1203"/>
      <c r="E4" s="319"/>
      <c r="F4" s="315"/>
      <c r="G4" s="315"/>
      <c r="H4" s="318"/>
      <c r="I4" s="318"/>
      <c r="J4" s="66"/>
      <c r="K4" s="66"/>
    </row>
    <row r="5" spans="1:19" s="66" customFormat="1" ht="15.75" customHeight="1">
      <c r="A5" s="1186" t="s">
        <v>266</v>
      </c>
      <c r="B5" s="1186"/>
      <c r="C5" s="320"/>
      <c r="D5" s="321"/>
      <c r="E5" s="320"/>
      <c r="F5" s="526"/>
      <c r="G5" s="321"/>
      <c r="I5" s="309"/>
    </row>
    <row r="6" spans="1:19" s="187" customFormat="1" ht="15.75" customHeight="1">
      <c r="A6" s="1210"/>
      <c r="B6" s="1210"/>
      <c r="C6" s="322"/>
      <c r="D6" s="194"/>
      <c r="E6" s="48"/>
      <c r="F6" s="194"/>
      <c r="G6" s="323"/>
      <c r="H6" s="323"/>
      <c r="I6" s="323"/>
    </row>
    <row r="7" spans="1:19" ht="15.75" customHeight="1">
      <c r="A7" s="1179" t="s">
        <v>267</v>
      </c>
      <c r="B7" s="1207" t="s">
        <v>119</v>
      </c>
      <c r="C7" s="1204" t="s">
        <v>269</v>
      </c>
      <c r="D7" s="1197" t="s">
        <v>270</v>
      </c>
      <c r="E7" s="1198"/>
      <c r="F7" s="1194" t="s">
        <v>271</v>
      </c>
      <c r="G7" s="1194" t="s">
        <v>272</v>
      </c>
      <c r="H7" s="1182" t="s">
        <v>287</v>
      </c>
      <c r="I7" s="1194" t="s">
        <v>213</v>
      </c>
      <c r="J7" s="253"/>
      <c r="K7" s="253"/>
      <c r="L7" s="253"/>
      <c r="M7" s="253"/>
      <c r="N7" s="253"/>
      <c r="O7" s="253"/>
      <c r="P7" s="253"/>
      <c r="Q7" s="253"/>
      <c r="R7" s="253"/>
      <c r="S7" s="253"/>
    </row>
    <row r="8" spans="1:19" ht="15.75" customHeight="1">
      <c r="A8" s="1180"/>
      <c r="B8" s="1208"/>
      <c r="C8" s="1205"/>
      <c r="D8" s="1199"/>
      <c r="E8" s="1200"/>
      <c r="F8" s="1195"/>
      <c r="G8" s="1195"/>
      <c r="H8" s="1183"/>
      <c r="I8" s="1195"/>
      <c r="J8" s="253"/>
      <c r="K8" s="253"/>
      <c r="L8" s="253"/>
      <c r="M8" s="253"/>
      <c r="N8" s="253"/>
      <c r="O8" s="253"/>
      <c r="P8" s="253"/>
      <c r="Q8" s="253"/>
      <c r="R8" s="253"/>
      <c r="S8" s="253"/>
    </row>
    <row r="9" spans="1:19" ht="15.75" customHeight="1">
      <c r="A9" s="1180"/>
      <c r="B9" s="1208"/>
      <c r="C9" s="1205"/>
      <c r="D9" s="1199"/>
      <c r="E9" s="1200"/>
      <c r="F9" s="1195"/>
      <c r="G9" s="1195"/>
      <c r="H9" s="1183"/>
      <c r="I9" s="1195"/>
      <c r="J9" s="253"/>
      <c r="K9" s="253"/>
      <c r="L9" s="253"/>
      <c r="M9" s="253"/>
      <c r="N9" s="253"/>
      <c r="O9" s="253"/>
      <c r="P9" s="253"/>
      <c r="Q9" s="253"/>
      <c r="R9" s="253"/>
      <c r="S9" s="253"/>
    </row>
    <row r="10" spans="1:19" ht="15.75" customHeight="1">
      <c r="A10" s="1181"/>
      <c r="B10" s="1209"/>
      <c r="C10" s="1206"/>
      <c r="D10" s="1201"/>
      <c r="E10" s="1202"/>
      <c r="F10" s="1196"/>
      <c r="G10" s="1196"/>
      <c r="H10" s="1184"/>
      <c r="I10" s="1196"/>
      <c r="J10" s="253"/>
      <c r="K10" s="253"/>
      <c r="L10" s="253"/>
      <c r="M10" s="253"/>
      <c r="N10" s="253"/>
      <c r="O10" s="253"/>
      <c r="P10" s="253"/>
      <c r="Q10" s="253"/>
      <c r="R10" s="253"/>
      <c r="S10" s="253"/>
    </row>
    <row r="11" spans="1:19" ht="15" customHeight="1">
      <c r="A11" s="253"/>
      <c r="B11" s="1104"/>
      <c r="C11" s="1104"/>
      <c r="D11" s="52"/>
      <c r="E11" s="53"/>
      <c r="F11" s="52"/>
      <c r="G11" s="52"/>
      <c r="H11" s="52"/>
      <c r="I11" s="52"/>
      <c r="J11" s="253"/>
      <c r="K11" s="253"/>
      <c r="L11" s="253"/>
      <c r="M11" s="253"/>
      <c r="N11" s="253"/>
      <c r="O11" s="253"/>
      <c r="P11" s="253"/>
      <c r="Q11" s="253"/>
      <c r="R11" s="253"/>
      <c r="S11" s="253"/>
    </row>
    <row r="12" spans="1:19" ht="15" customHeight="1">
      <c r="A12" s="253"/>
      <c r="B12" s="324" t="s">
        <v>273</v>
      </c>
      <c r="C12" s="55"/>
      <c r="D12" s="55"/>
      <c r="E12" s="53"/>
      <c r="F12" s="55"/>
      <c r="G12" s="55"/>
      <c r="H12" s="55"/>
      <c r="I12" s="55"/>
      <c r="J12" s="253"/>
      <c r="K12" s="253"/>
      <c r="L12" s="253"/>
      <c r="M12" s="253"/>
      <c r="N12" s="253"/>
      <c r="O12" s="253"/>
      <c r="P12" s="253"/>
      <c r="Q12" s="253"/>
      <c r="R12" s="253"/>
      <c r="S12" s="253"/>
    </row>
    <row r="13" spans="1:19" ht="15" customHeight="1">
      <c r="A13" s="253"/>
      <c r="B13" s="282"/>
      <c r="C13" s="55"/>
      <c r="D13" s="55"/>
      <c r="E13" s="57"/>
      <c r="F13" s="55"/>
      <c r="G13" s="55"/>
      <c r="H13" s="55"/>
      <c r="I13" s="55"/>
      <c r="J13" s="253"/>
      <c r="K13" s="253"/>
      <c r="L13" s="253"/>
      <c r="M13" s="253"/>
      <c r="N13" s="253"/>
      <c r="O13" s="253"/>
      <c r="P13" s="253"/>
      <c r="Q13" s="253"/>
      <c r="R13" s="253"/>
      <c r="S13" s="253"/>
    </row>
    <row r="14" spans="1:19" ht="15" customHeight="1">
      <c r="A14" s="1107">
        <v>1</v>
      </c>
      <c r="B14" s="282" t="s">
        <v>216</v>
      </c>
      <c r="C14" s="106">
        <v>187126.6</v>
      </c>
      <c r="D14" s="106">
        <v>33999</v>
      </c>
      <c r="E14" s="57"/>
      <c r="F14" s="106">
        <v>0</v>
      </c>
      <c r="G14" s="106">
        <v>98695.2</v>
      </c>
      <c r="H14" s="106">
        <v>40774.6</v>
      </c>
      <c r="I14" s="106">
        <v>13657.8</v>
      </c>
      <c r="L14" s="253"/>
      <c r="M14" s="253"/>
      <c r="N14" s="253"/>
      <c r="O14" s="253"/>
      <c r="P14" s="253"/>
      <c r="Q14" s="253"/>
      <c r="R14" s="253"/>
      <c r="S14" s="253"/>
    </row>
    <row r="15" spans="1:19" ht="15" customHeight="1">
      <c r="A15" s="1105"/>
      <c r="B15" s="282"/>
      <c r="C15" s="106"/>
      <c r="D15" s="106"/>
      <c r="E15" s="57"/>
      <c r="F15" s="106"/>
      <c r="G15" s="106"/>
      <c r="H15" s="106"/>
      <c r="I15" s="106"/>
      <c r="L15" s="253"/>
      <c r="M15" s="253"/>
      <c r="N15" s="253"/>
      <c r="O15" s="253"/>
      <c r="P15" s="253"/>
      <c r="Q15" s="253"/>
      <c r="R15" s="253"/>
      <c r="S15" s="253"/>
    </row>
    <row r="16" spans="1:19" s="66" customFormat="1" ht="15" customHeight="1">
      <c r="A16" s="1107">
        <v>2</v>
      </c>
      <c r="B16" s="239" t="s">
        <v>165</v>
      </c>
      <c r="C16" s="106"/>
      <c r="D16" s="331"/>
      <c r="E16" s="331"/>
      <c r="F16" s="331"/>
      <c r="G16" s="331"/>
      <c r="H16" s="331"/>
      <c r="I16" s="331"/>
      <c r="L16" s="235"/>
      <c r="M16" s="235"/>
      <c r="N16" s="235"/>
      <c r="O16" s="235"/>
      <c r="P16" s="235"/>
      <c r="Q16" s="235"/>
      <c r="R16" s="235"/>
      <c r="S16" s="235"/>
    </row>
    <row r="17" spans="1:19" s="66" customFormat="1" ht="15" customHeight="1">
      <c r="B17" s="239" t="s">
        <v>166</v>
      </c>
      <c r="C17" s="106">
        <v>1112.7</v>
      </c>
      <c r="D17" s="57">
        <v>248.8</v>
      </c>
      <c r="E17" s="57"/>
      <c r="F17" s="106">
        <v>0</v>
      </c>
      <c r="G17" s="57">
        <v>313.2</v>
      </c>
      <c r="H17" s="57">
        <v>531.6</v>
      </c>
      <c r="I17" s="57">
        <v>19.100000000000001</v>
      </c>
      <c r="L17" s="235"/>
      <c r="M17" s="235"/>
      <c r="N17" s="235"/>
      <c r="O17" s="235"/>
      <c r="P17" s="235"/>
      <c r="Q17" s="235"/>
      <c r="R17" s="235"/>
      <c r="S17" s="235"/>
    </row>
    <row r="18" spans="1:19" s="66" customFormat="1" ht="15" customHeight="1">
      <c r="A18" s="326"/>
      <c r="B18" s="239"/>
      <c r="C18" s="106"/>
      <c r="D18" s="331"/>
      <c r="E18" s="331"/>
      <c r="F18" s="106"/>
      <c r="G18" s="331"/>
      <c r="H18" s="331"/>
      <c r="I18" s="331"/>
      <c r="L18" s="235"/>
      <c r="M18" s="235"/>
      <c r="N18" s="235"/>
      <c r="O18" s="235"/>
      <c r="P18" s="235"/>
      <c r="Q18" s="235"/>
      <c r="R18" s="235"/>
      <c r="S18" s="235"/>
    </row>
    <row r="19" spans="1:19" s="66" customFormat="1" ht="15" customHeight="1">
      <c r="A19" s="1107">
        <v>3</v>
      </c>
      <c r="B19" s="239" t="s">
        <v>167</v>
      </c>
      <c r="C19" s="106">
        <v>136101.29999999999</v>
      </c>
      <c r="D19" s="57">
        <v>17316.3</v>
      </c>
      <c r="E19" s="57"/>
      <c r="F19" s="106">
        <v>0</v>
      </c>
      <c r="G19" s="57">
        <v>71685.5</v>
      </c>
      <c r="H19" s="57">
        <v>34707.9</v>
      </c>
      <c r="I19" s="57">
        <v>12391.6</v>
      </c>
      <c r="L19" s="235"/>
      <c r="M19" s="235"/>
      <c r="N19" s="235"/>
      <c r="O19" s="235"/>
      <c r="P19" s="235"/>
      <c r="Q19" s="235"/>
      <c r="R19" s="235"/>
      <c r="S19" s="235"/>
    </row>
    <row r="20" spans="1:19" s="66" customFormat="1" ht="15" customHeight="1">
      <c r="A20" s="327"/>
      <c r="B20" s="239"/>
      <c r="C20" s="106"/>
      <c r="D20" s="331"/>
      <c r="E20" s="331"/>
      <c r="F20" s="106"/>
      <c r="G20" s="331"/>
      <c r="H20" s="331"/>
      <c r="I20" s="331"/>
      <c r="L20" s="235"/>
      <c r="M20" s="235"/>
      <c r="N20" s="235"/>
      <c r="O20" s="235"/>
      <c r="P20" s="235"/>
      <c r="Q20" s="235"/>
      <c r="R20" s="235"/>
      <c r="S20" s="235"/>
    </row>
    <row r="21" spans="1:19" s="66" customFormat="1" ht="15" customHeight="1">
      <c r="A21" s="123">
        <v>4</v>
      </c>
      <c r="B21" s="239" t="s">
        <v>168</v>
      </c>
      <c r="C21" s="106">
        <v>38498.199999999997</v>
      </c>
      <c r="D21" s="57">
        <v>12486.3</v>
      </c>
      <c r="E21" s="57"/>
      <c r="F21" s="106">
        <v>0</v>
      </c>
      <c r="G21" s="57">
        <v>20485.2</v>
      </c>
      <c r="H21" s="57">
        <v>4523.5000000000009</v>
      </c>
      <c r="I21" s="57">
        <v>1003.2</v>
      </c>
      <c r="L21" s="235"/>
      <c r="M21" s="235"/>
      <c r="N21" s="235"/>
      <c r="O21" s="235"/>
      <c r="P21" s="235"/>
      <c r="Q21" s="235"/>
      <c r="R21" s="235"/>
      <c r="S21" s="235"/>
    </row>
    <row r="22" spans="1:19" s="66" customFormat="1" ht="15" customHeight="1">
      <c r="A22" s="1107"/>
      <c r="B22" s="239"/>
      <c r="C22" s="106"/>
      <c r="D22" s="223"/>
      <c r="E22" s="331"/>
      <c r="F22" s="106"/>
      <c r="G22" s="223"/>
      <c r="H22" s="331"/>
      <c r="I22" s="223"/>
      <c r="L22" s="235"/>
      <c r="M22" s="235"/>
      <c r="N22" s="235"/>
      <c r="O22" s="235"/>
      <c r="P22" s="235"/>
      <c r="Q22" s="235"/>
      <c r="R22" s="235"/>
      <c r="S22" s="235"/>
    </row>
    <row r="23" spans="1:19" s="66" customFormat="1" ht="15" customHeight="1">
      <c r="A23" s="1107">
        <v>5</v>
      </c>
      <c r="B23" s="239" t="s">
        <v>169</v>
      </c>
      <c r="C23" s="106">
        <v>10557.4</v>
      </c>
      <c r="D23" s="57">
        <v>3537.2</v>
      </c>
      <c r="E23" s="57"/>
      <c r="F23" s="106">
        <v>0</v>
      </c>
      <c r="G23" s="57">
        <v>5913.7</v>
      </c>
      <c r="H23" s="57">
        <v>898</v>
      </c>
      <c r="I23" s="57">
        <v>208.5</v>
      </c>
      <c r="L23" s="235"/>
      <c r="M23" s="235"/>
      <c r="N23" s="235"/>
      <c r="O23" s="235"/>
      <c r="P23" s="235"/>
      <c r="Q23" s="235"/>
      <c r="R23" s="235"/>
      <c r="S23" s="235"/>
    </row>
    <row r="24" spans="1:19" s="66" customFormat="1" ht="15" customHeight="1">
      <c r="A24" s="1107"/>
      <c r="B24" s="239"/>
      <c r="C24" s="106"/>
      <c r="D24" s="331"/>
      <c r="E24" s="331"/>
      <c r="F24" s="106"/>
      <c r="G24" s="223"/>
      <c r="H24" s="331"/>
      <c r="I24" s="223"/>
      <c r="L24" s="235"/>
      <c r="M24" s="235"/>
      <c r="N24" s="235"/>
      <c r="O24" s="235"/>
      <c r="P24" s="235"/>
      <c r="Q24" s="235"/>
      <c r="R24" s="235"/>
      <c r="S24" s="235"/>
    </row>
    <row r="25" spans="1:19" s="66" customFormat="1" ht="15" customHeight="1">
      <c r="A25" s="1107">
        <v>6</v>
      </c>
      <c r="B25" s="239" t="s">
        <v>170</v>
      </c>
      <c r="C25" s="106">
        <v>857.1</v>
      </c>
      <c r="D25" s="57">
        <v>410.5</v>
      </c>
      <c r="E25" s="57"/>
      <c r="F25" s="106">
        <v>0</v>
      </c>
      <c r="G25" s="57">
        <v>297.60000000000002</v>
      </c>
      <c r="H25" s="57">
        <v>113.6</v>
      </c>
      <c r="I25" s="57">
        <v>35.4</v>
      </c>
      <c r="L25" s="235"/>
      <c r="M25" s="235"/>
      <c r="N25" s="235"/>
      <c r="O25" s="235"/>
      <c r="P25" s="235"/>
      <c r="Q25" s="235"/>
      <c r="R25" s="235"/>
      <c r="S25" s="235"/>
    </row>
    <row r="26" spans="1:19" s="66" customFormat="1" ht="15" customHeight="1">
      <c r="A26" s="1107"/>
      <c r="B26" s="282"/>
      <c r="C26" s="106"/>
      <c r="D26" s="57"/>
      <c r="E26" s="57"/>
      <c r="F26" s="106"/>
      <c r="G26" s="57"/>
      <c r="H26" s="57"/>
      <c r="I26" s="57"/>
      <c r="L26" s="235"/>
      <c r="M26" s="235"/>
      <c r="N26" s="235"/>
      <c r="O26" s="235"/>
      <c r="P26" s="235"/>
      <c r="Q26" s="235"/>
      <c r="R26" s="235"/>
      <c r="S26" s="235"/>
    </row>
    <row r="27" spans="1:19" s="66" customFormat="1" ht="15" customHeight="1">
      <c r="A27" s="1107"/>
      <c r="B27" s="282"/>
      <c r="C27" s="106"/>
      <c r="D27" s="57"/>
      <c r="E27" s="57"/>
      <c r="F27" s="57"/>
      <c r="G27" s="57"/>
      <c r="H27" s="57"/>
      <c r="I27" s="57"/>
      <c r="L27" s="235"/>
      <c r="M27" s="235"/>
      <c r="N27" s="235"/>
      <c r="O27" s="235"/>
      <c r="P27" s="235"/>
      <c r="Q27" s="235"/>
      <c r="R27" s="235"/>
      <c r="S27" s="235"/>
    </row>
    <row r="28" spans="1:19" ht="15" customHeight="1">
      <c r="A28" s="1107">
        <v>7</v>
      </c>
      <c r="B28" s="282" t="s">
        <v>217</v>
      </c>
      <c r="C28" s="106">
        <v>246068.59999999998</v>
      </c>
      <c r="D28" s="106">
        <v>17926.400000000001</v>
      </c>
      <c r="E28" s="57"/>
      <c r="F28" s="106">
        <v>0</v>
      </c>
      <c r="G28" s="106">
        <v>28237.4</v>
      </c>
      <c r="H28" s="106">
        <v>37206.699999999997</v>
      </c>
      <c r="I28" s="106">
        <v>162698.1</v>
      </c>
      <c r="L28" s="253"/>
      <c r="M28" s="253"/>
      <c r="N28" s="253"/>
      <c r="O28" s="253"/>
      <c r="P28" s="253"/>
      <c r="Q28" s="253"/>
      <c r="R28" s="253"/>
      <c r="S28" s="253"/>
    </row>
    <row r="29" spans="1:19" ht="15" customHeight="1">
      <c r="A29" s="1105"/>
      <c r="B29" s="282"/>
      <c r="C29" s="106"/>
      <c r="D29" s="106"/>
      <c r="E29" s="57"/>
      <c r="H29" s="106"/>
      <c r="L29" s="253"/>
      <c r="M29" s="253"/>
      <c r="N29" s="253"/>
      <c r="O29" s="253"/>
      <c r="P29" s="253"/>
      <c r="Q29" s="253"/>
      <c r="R29" s="253"/>
      <c r="S29" s="253"/>
    </row>
    <row r="30" spans="1:19" s="66" customFormat="1" ht="15" customHeight="1">
      <c r="A30" s="1107">
        <v>8</v>
      </c>
      <c r="B30" s="239" t="s">
        <v>171</v>
      </c>
      <c r="C30" s="106">
        <v>6529.5</v>
      </c>
      <c r="D30" s="57">
        <v>895</v>
      </c>
      <c r="E30" s="57"/>
      <c r="F30" s="106">
        <v>0</v>
      </c>
      <c r="G30" s="106">
        <v>1059.3</v>
      </c>
      <c r="H30" s="57">
        <v>4486.6000000000004</v>
      </c>
      <c r="I30" s="106">
        <v>88.6</v>
      </c>
      <c r="P30" s="235"/>
      <c r="Q30" s="235"/>
      <c r="R30" s="235"/>
      <c r="S30" s="235"/>
    </row>
    <row r="31" spans="1:19" s="66" customFormat="1" ht="15" customHeight="1">
      <c r="A31" s="1107"/>
      <c r="B31" s="239"/>
      <c r="C31" s="106"/>
      <c r="D31" s="331"/>
      <c r="E31" s="331"/>
      <c r="F31" s="223"/>
      <c r="G31" s="223"/>
      <c r="H31" s="331"/>
      <c r="I31" s="223"/>
      <c r="P31" s="235"/>
      <c r="Q31" s="235"/>
      <c r="R31" s="235"/>
      <c r="S31" s="235"/>
    </row>
    <row r="32" spans="1:19" s="66" customFormat="1" ht="15" customHeight="1">
      <c r="A32" s="1107">
        <v>9</v>
      </c>
      <c r="B32" s="239" t="s">
        <v>173</v>
      </c>
      <c r="C32" s="106">
        <v>66001.200000000012</v>
      </c>
      <c r="D32" s="57">
        <v>10562.1</v>
      </c>
      <c r="E32" s="57"/>
      <c r="F32" s="106">
        <v>0</v>
      </c>
      <c r="G32" s="106">
        <v>20777.8</v>
      </c>
      <c r="H32" s="57">
        <v>28532.9</v>
      </c>
      <c r="I32" s="106">
        <v>6128.4</v>
      </c>
      <c r="P32" s="235"/>
      <c r="Q32" s="235"/>
      <c r="R32" s="235"/>
      <c r="S32" s="235"/>
    </row>
    <row r="33" spans="1:19" s="66" customFormat="1" ht="15" customHeight="1">
      <c r="A33" s="1107"/>
      <c r="B33" s="239"/>
      <c r="C33" s="106"/>
      <c r="D33" s="106"/>
      <c r="E33" s="106"/>
      <c r="F33" s="106"/>
      <c r="G33" s="106"/>
      <c r="H33" s="106"/>
      <c r="I33" s="106"/>
      <c r="P33" s="235"/>
      <c r="Q33" s="235"/>
      <c r="R33" s="235"/>
      <c r="S33" s="235"/>
    </row>
    <row r="34" spans="1:19" s="66" customFormat="1" ht="15" customHeight="1">
      <c r="A34" s="1107">
        <v>10</v>
      </c>
      <c r="B34" s="239" t="s">
        <v>174</v>
      </c>
      <c r="C34" s="106">
        <v>5150.8999999999996</v>
      </c>
      <c r="D34" s="106">
        <v>5150.8999999999996</v>
      </c>
      <c r="E34" s="106"/>
      <c r="F34" s="106">
        <v>0</v>
      </c>
      <c r="G34" s="106">
        <v>0</v>
      </c>
      <c r="H34" s="106">
        <v>0</v>
      </c>
      <c r="I34" s="106">
        <v>0</v>
      </c>
      <c r="P34" s="235"/>
      <c r="Q34" s="235"/>
      <c r="R34" s="235"/>
      <c r="S34" s="235"/>
    </row>
    <row r="35" spans="1:19" s="66" customFormat="1" ht="15" customHeight="1">
      <c r="A35" s="1107"/>
      <c r="B35" s="239"/>
      <c r="C35" s="106"/>
      <c r="D35" s="106"/>
      <c r="E35" s="106"/>
      <c r="F35" s="106"/>
      <c r="G35" s="106"/>
      <c r="H35" s="106"/>
      <c r="I35" s="106"/>
      <c r="P35" s="235"/>
      <c r="Q35" s="235"/>
      <c r="R35" s="235"/>
      <c r="S35" s="235"/>
    </row>
    <row r="36" spans="1:19" s="66" customFormat="1" ht="15" customHeight="1">
      <c r="A36" s="1107">
        <v>11</v>
      </c>
      <c r="B36" s="239" t="s">
        <v>175</v>
      </c>
      <c r="C36" s="106">
        <v>164934.39999999999</v>
      </c>
      <c r="D36" s="106">
        <v>475.8</v>
      </c>
      <c r="E36" s="106"/>
      <c r="F36" s="106">
        <v>0</v>
      </c>
      <c r="G36" s="106">
        <v>4197.5</v>
      </c>
      <c r="H36" s="106">
        <v>4187.2</v>
      </c>
      <c r="I36" s="106">
        <v>156073.9</v>
      </c>
      <c r="P36" s="235"/>
      <c r="Q36" s="235"/>
      <c r="R36" s="235"/>
      <c r="S36" s="235"/>
    </row>
    <row r="37" spans="1:19" s="66" customFormat="1" ht="15" customHeight="1">
      <c r="A37" s="1107"/>
      <c r="B37" s="239"/>
      <c r="C37" s="106"/>
      <c r="D37" s="106"/>
      <c r="E37" s="106"/>
      <c r="F37" s="106"/>
      <c r="G37" s="106"/>
      <c r="H37" s="106"/>
      <c r="I37" s="106"/>
      <c r="P37" s="235"/>
      <c r="Q37" s="235"/>
      <c r="R37" s="235"/>
      <c r="S37" s="235"/>
    </row>
    <row r="38" spans="1:19" s="66" customFormat="1" ht="15" customHeight="1">
      <c r="A38" s="1107">
        <v>12</v>
      </c>
      <c r="B38" s="239" t="s">
        <v>176</v>
      </c>
      <c r="C38" s="106">
        <v>3452.7</v>
      </c>
      <c r="D38" s="106">
        <v>842.6</v>
      </c>
      <c r="E38" s="106"/>
      <c r="F38" s="106">
        <v>0</v>
      </c>
      <c r="G38" s="106">
        <v>2202.9</v>
      </c>
      <c r="H38" s="106">
        <v>0</v>
      </c>
      <c r="I38" s="106">
        <v>407.2</v>
      </c>
      <c r="P38" s="235"/>
      <c r="Q38" s="235"/>
      <c r="R38" s="235"/>
      <c r="S38" s="235"/>
    </row>
    <row r="39" spans="1:19" s="66" customFormat="1" ht="15" customHeight="1">
      <c r="A39" s="1107"/>
      <c r="B39" s="282"/>
      <c r="C39" s="106"/>
      <c r="D39" s="106"/>
      <c r="E39" s="106"/>
      <c r="F39" s="106"/>
      <c r="G39" s="106"/>
      <c r="H39" s="106"/>
      <c r="I39" s="106"/>
      <c r="P39" s="235"/>
      <c r="Q39" s="235"/>
      <c r="R39" s="235"/>
      <c r="S39" s="235"/>
    </row>
    <row r="40" spans="1:19" s="66" customFormat="1" ht="15" customHeight="1">
      <c r="A40" s="1107"/>
      <c r="B40" s="282"/>
      <c r="C40" s="106"/>
      <c r="D40" s="106"/>
      <c r="E40" s="106"/>
      <c r="F40" s="106"/>
      <c r="G40" s="106"/>
      <c r="H40" s="106"/>
      <c r="I40" s="106"/>
      <c r="P40" s="235"/>
      <c r="Q40" s="235"/>
      <c r="R40" s="235"/>
      <c r="S40" s="235"/>
    </row>
    <row r="41" spans="1:19" ht="15" customHeight="1">
      <c r="A41" s="1107">
        <v>13</v>
      </c>
      <c r="B41" s="282" t="s">
        <v>218</v>
      </c>
      <c r="C41" s="106">
        <v>47194.3</v>
      </c>
      <c r="D41" s="106">
        <v>29730.5</v>
      </c>
      <c r="E41" s="106"/>
      <c r="F41" s="106">
        <v>0</v>
      </c>
      <c r="G41" s="106">
        <v>14574.400000000001</v>
      </c>
      <c r="H41" s="106">
        <v>2768.4999999999995</v>
      </c>
      <c r="I41" s="106">
        <v>120.9</v>
      </c>
      <c r="L41" s="253"/>
      <c r="M41" s="253"/>
      <c r="N41" s="253"/>
      <c r="O41" s="253"/>
      <c r="P41" s="253"/>
      <c r="Q41" s="253"/>
      <c r="R41" s="253"/>
      <c r="S41" s="253"/>
    </row>
    <row r="42" spans="1:19" ht="15" customHeight="1">
      <c r="A42" s="1107"/>
      <c r="B42" s="282"/>
      <c r="C42" s="106"/>
      <c r="D42" s="106"/>
      <c r="E42" s="106"/>
      <c r="F42" s="106"/>
      <c r="G42" s="106"/>
      <c r="H42" s="106"/>
      <c r="I42" s="106"/>
      <c r="L42" s="253"/>
      <c r="M42" s="253"/>
      <c r="N42" s="253"/>
      <c r="O42" s="253"/>
      <c r="P42" s="253"/>
      <c r="Q42" s="253"/>
      <c r="R42" s="253"/>
      <c r="S42" s="253"/>
    </row>
    <row r="43" spans="1:19" ht="15" customHeight="1">
      <c r="A43" s="1107">
        <v>14</v>
      </c>
      <c r="B43" s="239" t="s">
        <v>177</v>
      </c>
      <c r="C43" s="106">
        <v>448.79999999999995</v>
      </c>
      <c r="D43" s="106">
        <v>20</v>
      </c>
      <c r="E43" s="106"/>
      <c r="F43" s="106">
        <v>0</v>
      </c>
      <c r="G43" s="106">
        <v>332.2</v>
      </c>
      <c r="H43" s="106">
        <v>96.6</v>
      </c>
      <c r="I43" s="106">
        <v>0</v>
      </c>
      <c r="L43" s="253"/>
      <c r="M43" s="253"/>
      <c r="N43" s="253"/>
      <c r="O43" s="253"/>
      <c r="P43" s="253"/>
      <c r="Q43" s="253"/>
      <c r="R43" s="253"/>
      <c r="S43" s="253"/>
    </row>
    <row r="44" spans="1:19" ht="15" customHeight="1">
      <c r="A44" s="1107"/>
      <c r="B44" s="239"/>
      <c r="C44" s="106"/>
      <c r="D44" s="106"/>
      <c r="E44" s="106"/>
      <c r="F44" s="106"/>
      <c r="G44" s="106"/>
      <c r="H44" s="106"/>
      <c r="I44" s="106"/>
      <c r="L44" s="253"/>
      <c r="M44" s="253"/>
      <c r="N44" s="253"/>
      <c r="O44" s="253"/>
      <c r="P44" s="253"/>
      <c r="Q44" s="253"/>
      <c r="R44" s="253"/>
      <c r="S44" s="253"/>
    </row>
    <row r="45" spans="1:19" ht="15" customHeight="1">
      <c r="A45" s="1107">
        <v>15</v>
      </c>
      <c r="B45" s="239" t="s">
        <v>178</v>
      </c>
      <c r="C45" s="106">
        <v>46745.500000000007</v>
      </c>
      <c r="D45" s="106">
        <v>29710.5</v>
      </c>
      <c r="E45" s="106"/>
      <c r="F45" s="106">
        <v>0</v>
      </c>
      <c r="G45" s="106">
        <v>14242.2</v>
      </c>
      <c r="H45" s="106">
        <v>2671.8999999999996</v>
      </c>
      <c r="I45" s="106">
        <v>120.9</v>
      </c>
      <c r="L45" s="253"/>
      <c r="M45" s="253"/>
      <c r="N45" s="253"/>
      <c r="O45" s="253"/>
      <c r="P45" s="253"/>
      <c r="Q45" s="253"/>
      <c r="R45" s="253"/>
      <c r="S45" s="253"/>
    </row>
    <row r="46" spans="1:19" ht="15" customHeight="1">
      <c r="A46" s="1107"/>
      <c r="B46" s="282"/>
      <c r="C46" s="106"/>
      <c r="D46" s="106"/>
      <c r="E46" s="106"/>
      <c r="F46" s="106"/>
      <c r="G46" s="106"/>
      <c r="H46" s="106"/>
      <c r="I46" s="106"/>
      <c r="L46" s="253"/>
      <c r="M46" s="253"/>
      <c r="N46" s="253"/>
      <c r="O46" s="253"/>
      <c r="P46" s="253"/>
      <c r="Q46" s="253"/>
      <c r="R46" s="253"/>
      <c r="S46" s="253"/>
    </row>
    <row r="47" spans="1:19" ht="15" customHeight="1">
      <c r="A47" s="1107"/>
      <c r="B47" s="282"/>
      <c r="C47" s="106"/>
      <c r="D47" s="106"/>
      <c r="E47" s="106"/>
      <c r="F47" s="106"/>
      <c r="G47" s="106"/>
      <c r="H47" s="106"/>
      <c r="I47" s="106"/>
      <c r="L47" s="253"/>
      <c r="M47" s="253"/>
      <c r="N47" s="253"/>
      <c r="O47" s="253"/>
      <c r="P47" s="253"/>
      <c r="Q47" s="253"/>
      <c r="R47" s="253"/>
      <c r="S47" s="253"/>
    </row>
    <row r="48" spans="1:19" ht="15" customHeight="1">
      <c r="A48" s="1107">
        <v>16</v>
      </c>
      <c r="B48" s="282" t="s">
        <v>560</v>
      </c>
      <c r="C48" s="791">
        <v>785181.20000000007</v>
      </c>
      <c r="D48" s="106">
        <v>176156</v>
      </c>
      <c r="E48" s="106"/>
      <c r="F48" s="106">
        <v>22829.8</v>
      </c>
      <c r="G48" s="106">
        <v>105595.70000000001</v>
      </c>
      <c r="H48" s="106">
        <v>89371.1</v>
      </c>
      <c r="I48" s="106">
        <v>391228.6</v>
      </c>
      <c r="L48" s="253"/>
      <c r="M48" s="253"/>
      <c r="N48" s="253"/>
      <c r="O48" s="253"/>
      <c r="P48" s="253"/>
      <c r="Q48" s="253"/>
      <c r="R48" s="253"/>
      <c r="S48" s="253"/>
    </row>
    <row r="49" spans="1:19" ht="15" customHeight="1">
      <c r="A49" s="1107"/>
      <c r="B49" s="282"/>
      <c r="C49" s="106"/>
      <c r="D49" s="106"/>
      <c r="E49" s="106"/>
      <c r="F49" s="106"/>
      <c r="G49" s="106"/>
      <c r="H49" s="106"/>
      <c r="I49" s="106"/>
      <c r="L49" s="253"/>
      <c r="M49" s="253"/>
      <c r="N49" s="253"/>
      <c r="O49" s="253"/>
      <c r="P49" s="253"/>
      <c r="Q49" s="253"/>
      <c r="R49" s="253"/>
      <c r="S49" s="253"/>
    </row>
    <row r="50" spans="1:19" ht="15" customHeight="1">
      <c r="A50" s="1107">
        <v>17</v>
      </c>
      <c r="B50" s="239" t="s">
        <v>160</v>
      </c>
      <c r="C50" s="106">
        <v>408924.5</v>
      </c>
      <c r="D50" s="106">
        <v>133021.4</v>
      </c>
      <c r="E50" s="180">
        <v>1</v>
      </c>
      <c r="F50" s="106">
        <v>0</v>
      </c>
      <c r="G50" s="106">
        <v>79168.200000000012</v>
      </c>
      <c r="H50" s="106">
        <v>38780.300000000003</v>
      </c>
      <c r="I50" s="106">
        <v>157954.6</v>
      </c>
      <c r="L50" s="253"/>
      <c r="M50" s="253"/>
      <c r="N50" s="253"/>
      <c r="O50" s="253"/>
      <c r="P50" s="253"/>
      <c r="Q50" s="253"/>
      <c r="R50" s="253"/>
      <c r="S50" s="253"/>
    </row>
    <row r="51" spans="1:19" ht="15" customHeight="1">
      <c r="A51" s="1107"/>
      <c r="B51" s="282"/>
      <c r="C51" s="106"/>
      <c r="D51" s="106"/>
      <c r="E51" s="106"/>
      <c r="F51" s="106"/>
      <c r="G51" s="106"/>
      <c r="H51" s="106"/>
      <c r="I51" s="106"/>
      <c r="L51" s="253"/>
      <c r="M51" s="253"/>
      <c r="N51" s="253"/>
      <c r="O51" s="253"/>
      <c r="P51" s="253"/>
      <c r="Q51" s="253"/>
      <c r="R51" s="253"/>
      <c r="S51" s="253"/>
    </row>
    <row r="52" spans="1:19" s="66" customFormat="1" ht="15" customHeight="1">
      <c r="A52" s="1107">
        <v>18</v>
      </c>
      <c r="B52" s="329" t="s">
        <v>272</v>
      </c>
      <c r="C52" s="106">
        <v>43807.9</v>
      </c>
      <c r="D52" s="106">
        <v>31472.3</v>
      </c>
      <c r="E52" s="106"/>
      <c r="F52" s="106">
        <v>0</v>
      </c>
      <c r="G52" s="106">
        <v>8781.8000000000011</v>
      </c>
      <c r="H52" s="106">
        <v>3553.7999999999997</v>
      </c>
      <c r="I52" s="106">
        <v>0</v>
      </c>
      <c r="O52" s="330"/>
      <c r="P52" s="235"/>
      <c r="Q52" s="235"/>
      <c r="R52" s="235"/>
      <c r="S52" s="235"/>
    </row>
    <row r="53" spans="1:19" s="66" customFormat="1" ht="15" customHeight="1">
      <c r="A53" s="1107"/>
      <c r="B53" s="329"/>
      <c r="C53" s="106"/>
      <c r="D53" s="106"/>
      <c r="E53" s="106"/>
      <c r="F53" s="106"/>
      <c r="G53" s="106"/>
      <c r="H53" s="106"/>
      <c r="I53" s="106"/>
      <c r="O53" s="330"/>
      <c r="P53" s="235"/>
      <c r="Q53" s="235"/>
      <c r="R53" s="235"/>
      <c r="S53" s="235"/>
    </row>
    <row r="54" spans="1:19" s="66" customFormat="1" ht="15" customHeight="1">
      <c r="A54" s="1107">
        <v>19</v>
      </c>
      <c r="B54" s="329" t="s">
        <v>287</v>
      </c>
      <c r="C54" s="106">
        <v>82169</v>
      </c>
      <c r="D54" s="106">
        <v>4.5999999999999996</v>
      </c>
      <c r="E54" s="106"/>
      <c r="F54" s="106">
        <v>0</v>
      </c>
      <c r="G54" s="106">
        <v>51389.1</v>
      </c>
      <c r="H54" s="106">
        <v>30775.3</v>
      </c>
      <c r="I54" s="106">
        <v>0</v>
      </c>
      <c r="O54" s="330"/>
      <c r="P54" s="235"/>
      <c r="Q54" s="235"/>
      <c r="R54" s="235"/>
      <c r="S54" s="235"/>
    </row>
    <row r="55" spans="1:19" s="66" customFormat="1" ht="15" customHeight="1">
      <c r="A55" s="1107"/>
      <c r="B55" s="329"/>
      <c r="C55" s="106"/>
      <c r="D55" s="106"/>
      <c r="E55" s="106"/>
      <c r="F55" s="106"/>
      <c r="G55" s="106"/>
      <c r="H55" s="106"/>
      <c r="I55" s="106"/>
      <c r="O55" s="330"/>
      <c r="P55" s="235"/>
      <c r="Q55" s="235"/>
      <c r="R55" s="235"/>
      <c r="S55" s="235"/>
    </row>
    <row r="56" spans="1:19" s="66" customFormat="1" ht="15" customHeight="1">
      <c r="A56" s="1107">
        <v>20</v>
      </c>
      <c r="B56" s="329" t="s">
        <v>179</v>
      </c>
      <c r="C56" s="106">
        <v>282947.60000000003</v>
      </c>
      <c r="D56" s="106">
        <v>101544.5</v>
      </c>
      <c r="E56" s="106"/>
      <c r="F56" s="106">
        <v>0</v>
      </c>
      <c r="G56" s="106">
        <v>18997.3</v>
      </c>
      <c r="H56" s="106">
        <v>4451.2</v>
      </c>
      <c r="I56" s="106">
        <v>157954.6</v>
      </c>
      <c r="O56" s="330"/>
      <c r="P56" s="235"/>
      <c r="Q56" s="235"/>
      <c r="R56" s="235"/>
      <c r="S56" s="235"/>
    </row>
    <row r="57" spans="1:19" s="66" customFormat="1" ht="15" customHeight="1">
      <c r="A57" s="1107"/>
      <c r="B57" s="282"/>
      <c r="C57" s="106"/>
      <c r="D57" s="106"/>
      <c r="E57" s="106"/>
      <c r="F57" s="106"/>
      <c r="G57" s="106"/>
      <c r="H57" s="106"/>
      <c r="I57" s="106"/>
      <c r="O57" s="330"/>
      <c r="P57" s="235"/>
      <c r="Q57" s="235"/>
      <c r="R57" s="235"/>
      <c r="S57" s="235"/>
    </row>
    <row r="58" spans="1:19" ht="15" customHeight="1">
      <c r="A58" s="1107">
        <v>21</v>
      </c>
      <c r="B58" s="239" t="s">
        <v>485</v>
      </c>
      <c r="C58" s="106">
        <v>376256.69999999995</v>
      </c>
      <c r="D58" s="106">
        <v>43134.6</v>
      </c>
      <c r="E58" s="106"/>
      <c r="F58" s="106">
        <v>22829.8</v>
      </c>
      <c r="G58" s="106">
        <v>26427.5</v>
      </c>
      <c r="H58" s="106">
        <v>50590.799999999996</v>
      </c>
      <c r="I58" s="106">
        <v>233274</v>
      </c>
      <c r="L58" s="253"/>
      <c r="M58" s="253"/>
      <c r="N58" s="253"/>
      <c r="O58" s="253"/>
      <c r="P58" s="253"/>
      <c r="Q58" s="253"/>
      <c r="R58" s="253"/>
      <c r="S58" s="253"/>
    </row>
    <row r="59" spans="1:19" ht="15" customHeight="1">
      <c r="A59" s="1107"/>
      <c r="B59" s="282"/>
      <c r="C59" s="106"/>
      <c r="D59" s="331"/>
      <c r="E59" s="331"/>
      <c r="F59" s="331"/>
      <c r="G59" s="331"/>
      <c r="H59" s="331"/>
      <c r="I59" s="331"/>
      <c r="L59" s="253"/>
      <c r="M59" s="253"/>
      <c r="N59" s="253"/>
      <c r="O59" s="253"/>
      <c r="P59" s="253"/>
      <c r="Q59" s="253"/>
      <c r="R59" s="253"/>
      <c r="S59" s="253"/>
    </row>
    <row r="60" spans="1:19" s="66" customFormat="1" ht="15" customHeight="1">
      <c r="A60" s="1107">
        <v>22</v>
      </c>
      <c r="B60" s="332" t="s">
        <v>180</v>
      </c>
      <c r="C60" s="106"/>
      <c r="D60" s="331"/>
      <c r="E60" s="331"/>
      <c r="F60" s="331"/>
      <c r="G60" s="331"/>
      <c r="H60" s="331"/>
      <c r="I60" s="331"/>
      <c r="O60" s="330"/>
      <c r="P60" s="235"/>
      <c r="Q60" s="235"/>
      <c r="R60" s="235"/>
      <c r="S60" s="235"/>
    </row>
    <row r="61" spans="1:19" s="66" customFormat="1" ht="15" customHeight="1">
      <c r="B61" s="332" t="s">
        <v>181</v>
      </c>
      <c r="C61" s="106">
        <v>296556.2</v>
      </c>
      <c r="D61" s="106">
        <v>21726.7</v>
      </c>
      <c r="E61" s="106"/>
      <c r="F61" s="106">
        <v>0</v>
      </c>
      <c r="G61" s="106">
        <v>7267</v>
      </c>
      <c r="H61" s="106">
        <v>37068.600000000006</v>
      </c>
      <c r="I61" s="106">
        <v>230493.9</v>
      </c>
      <c r="O61" s="330"/>
      <c r="P61" s="235"/>
      <c r="Q61" s="235"/>
      <c r="R61" s="235"/>
      <c r="S61" s="235"/>
    </row>
    <row r="62" spans="1:19" s="66" customFormat="1" ht="15" customHeight="1">
      <c r="A62" s="1107"/>
      <c r="B62" s="333"/>
      <c r="C62" s="106"/>
      <c r="D62" s="106"/>
      <c r="E62" s="106"/>
      <c r="F62" s="106"/>
      <c r="G62" s="106"/>
      <c r="H62" s="106"/>
      <c r="I62" s="106"/>
      <c r="O62" s="330"/>
      <c r="P62" s="235"/>
      <c r="Q62" s="235"/>
      <c r="R62" s="235"/>
      <c r="S62" s="235"/>
    </row>
    <row r="63" spans="1:19" s="66" customFormat="1" ht="15" customHeight="1">
      <c r="A63" s="1107">
        <v>23</v>
      </c>
      <c r="B63" s="332" t="s">
        <v>182</v>
      </c>
      <c r="C63" s="106">
        <v>34240.600000000006</v>
      </c>
      <c r="D63" s="106">
        <v>16025</v>
      </c>
      <c r="E63" s="106"/>
      <c r="F63" s="106">
        <v>89.9</v>
      </c>
      <c r="G63" s="106">
        <v>11639.6</v>
      </c>
      <c r="H63" s="106">
        <v>3706.4000000000005</v>
      </c>
      <c r="I63" s="106">
        <v>2779.7</v>
      </c>
      <c r="O63" s="330"/>
      <c r="P63" s="235"/>
      <c r="Q63" s="235"/>
      <c r="R63" s="235"/>
      <c r="S63" s="235"/>
    </row>
    <row r="64" spans="1:19" s="66" customFormat="1" ht="15" customHeight="1">
      <c r="A64" s="1107"/>
      <c r="B64" s="332"/>
      <c r="C64" s="106"/>
      <c r="D64" s="106"/>
      <c r="E64" s="106"/>
      <c r="F64" s="106"/>
      <c r="G64" s="106"/>
      <c r="H64" s="106"/>
      <c r="I64" s="106"/>
      <c r="O64" s="330"/>
      <c r="P64" s="235"/>
      <c r="Q64" s="235"/>
      <c r="R64" s="235"/>
      <c r="S64" s="235"/>
    </row>
    <row r="65" spans="1:19" s="66" customFormat="1" ht="15" customHeight="1">
      <c r="A65" s="1107">
        <v>24</v>
      </c>
      <c r="B65" s="332" t="s">
        <v>184</v>
      </c>
      <c r="C65" s="106">
        <v>18284.300000000003</v>
      </c>
      <c r="D65" s="106">
        <v>1277.9000000000001</v>
      </c>
      <c r="E65" s="106"/>
      <c r="F65" s="106">
        <v>0</v>
      </c>
      <c r="G65" s="106">
        <v>7196</v>
      </c>
      <c r="H65" s="106">
        <v>9810.1</v>
      </c>
      <c r="I65" s="106">
        <v>0.3</v>
      </c>
      <c r="M65" s="235"/>
      <c r="N65" s="235"/>
      <c r="O65" s="330"/>
      <c r="P65" s="235"/>
      <c r="Q65" s="235"/>
      <c r="R65" s="235"/>
      <c r="S65" s="235"/>
    </row>
    <row r="66" spans="1:19" s="66" customFormat="1" ht="15" customHeight="1">
      <c r="A66" s="1107"/>
      <c r="B66" s="332"/>
      <c r="C66" s="106"/>
      <c r="D66" s="106"/>
      <c r="E66" s="106"/>
      <c r="F66" s="106"/>
      <c r="G66" s="106"/>
      <c r="H66" s="106"/>
      <c r="I66" s="106"/>
      <c r="M66" s="235"/>
      <c r="N66" s="235"/>
      <c r="O66" s="330"/>
      <c r="P66" s="235"/>
      <c r="Q66" s="235"/>
      <c r="R66" s="235"/>
      <c r="S66" s="235"/>
    </row>
    <row r="67" spans="1:19" s="66" customFormat="1" ht="15" customHeight="1">
      <c r="A67" s="1107">
        <v>25</v>
      </c>
      <c r="B67" s="332" t="s">
        <v>185</v>
      </c>
      <c r="C67" s="106">
        <v>175.29999999999998</v>
      </c>
      <c r="D67" s="106">
        <v>0.8</v>
      </c>
      <c r="E67" s="106"/>
      <c r="F67" s="106">
        <v>0</v>
      </c>
      <c r="G67" s="106">
        <v>168.7</v>
      </c>
      <c r="H67" s="106">
        <v>5.7</v>
      </c>
      <c r="I67" s="106">
        <v>0.1</v>
      </c>
      <c r="M67" s="235"/>
      <c r="N67" s="235"/>
      <c r="O67" s="330"/>
      <c r="P67" s="235"/>
      <c r="Q67" s="235"/>
      <c r="R67" s="235"/>
      <c r="S67" s="235"/>
    </row>
    <row r="68" spans="1:19" s="66" customFormat="1" ht="15" customHeight="1">
      <c r="A68" s="1107"/>
      <c r="B68" s="332"/>
      <c r="C68" s="106"/>
      <c r="D68" s="106"/>
      <c r="E68" s="106"/>
      <c r="F68" s="106"/>
      <c r="G68" s="106"/>
      <c r="H68" s="106"/>
      <c r="I68" s="106"/>
      <c r="M68" s="235"/>
      <c r="N68" s="235"/>
      <c r="O68" s="330"/>
      <c r="P68" s="235"/>
      <c r="Q68" s="235"/>
      <c r="R68" s="235"/>
      <c r="S68" s="235"/>
    </row>
    <row r="69" spans="1:19" s="66" customFormat="1" ht="15" customHeight="1">
      <c r="A69" s="1107">
        <v>26</v>
      </c>
      <c r="B69" s="332" t="s">
        <v>186</v>
      </c>
      <c r="C69" s="106">
        <v>27000.300000000003</v>
      </c>
      <c r="D69" s="106">
        <v>4104.2</v>
      </c>
      <c r="E69" s="106"/>
      <c r="F69" s="106">
        <v>22739.9</v>
      </c>
      <c r="G69" s="106">
        <v>156.19999999999999</v>
      </c>
      <c r="H69" s="106">
        <v>0</v>
      </c>
      <c r="I69" s="106">
        <v>0</v>
      </c>
      <c r="N69" s="235"/>
      <c r="O69" s="235"/>
      <c r="P69" s="235"/>
      <c r="Q69" s="235"/>
      <c r="R69" s="235"/>
      <c r="S69" s="235"/>
    </row>
    <row r="70" spans="1:19" s="66" customFormat="1" ht="15" customHeight="1">
      <c r="A70" s="1107"/>
      <c r="B70" s="282"/>
      <c r="C70" s="106"/>
      <c r="D70" s="106"/>
      <c r="E70" s="106"/>
      <c r="F70" s="106"/>
      <c r="G70" s="106"/>
      <c r="H70" s="106"/>
      <c r="I70" s="106"/>
      <c r="N70" s="235"/>
      <c r="O70" s="235"/>
      <c r="P70" s="235"/>
      <c r="Q70" s="235"/>
      <c r="R70" s="235"/>
      <c r="S70" s="235"/>
    </row>
    <row r="71" spans="1:19" s="66" customFormat="1" ht="15" customHeight="1">
      <c r="A71" s="1107"/>
      <c r="B71" s="282"/>
      <c r="C71" s="106"/>
      <c r="D71" s="106"/>
      <c r="E71" s="106"/>
      <c r="F71" s="106"/>
      <c r="G71" s="106"/>
      <c r="H71" s="106"/>
      <c r="I71" s="106"/>
      <c r="N71" s="235"/>
      <c r="O71" s="235"/>
      <c r="P71" s="235"/>
      <c r="Q71" s="235"/>
      <c r="R71" s="235"/>
      <c r="S71" s="235"/>
    </row>
    <row r="72" spans="1:19" ht="15.75" customHeight="1">
      <c r="A72" s="1107">
        <v>27</v>
      </c>
      <c r="B72" s="282" t="s">
        <v>220</v>
      </c>
      <c r="C72" s="106">
        <v>402423.70000000007</v>
      </c>
      <c r="D72" s="106">
        <v>15897.9</v>
      </c>
      <c r="E72" s="106"/>
      <c r="F72" s="106">
        <v>0</v>
      </c>
      <c r="G72" s="106">
        <v>24405.200000000001</v>
      </c>
      <c r="H72" s="106">
        <v>34077.100000000006</v>
      </c>
      <c r="I72" s="106">
        <v>157833.4</v>
      </c>
      <c r="L72" s="253"/>
      <c r="M72" s="253"/>
      <c r="N72" s="253"/>
      <c r="O72" s="253"/>
      <c r="P72" s="253"/>
      <c r="Q72" s="253"/>
      <c r="R72" s="253"/>
      <c r="S72" s="253"/>
    </row>
    <row r="73" spans="1:19" ht="15.75" customHeight="1">
      <c r="A73" s="1107"/>
      <c r="B73" s="282"/>
      <c r="C73" s="106"/>
      <c r="D73" s="106"/>
      <c r="E73" s="106"/>
      <c r="F73" s="106"/>
      <c r="G73" s="106"/>
      <c r="H73" s="106"/>
      <c r="I73" s="106"/>
      <c r="L73" s="253"/>
      <c r="M73" s="253"/>
      <c r="N73" s="253"/>
      <c r="O73" s="253"/>
      <c r="P73" s="253"/>
      <c r="Q73" s="253"/>
      <c r="R73" s="253"/>
      <c r="S73" s="253"/>
    </row>
    <row r="74" spans="1:19" ht="15.75" customHeight="1">
      <c r="A74" s="1107"/>
      <c r="B74" s="282"/>
      <c r="C74" s="106"/>
      <c r="D74" s="106"/>
      <c r="E74" s="106"/>
      <c r="F74" s="106"/>
      <c r="G74" s="106"/>
      <c r="H74" s="106"/>
      <c r="I74" s="106"/>
      <c r="L74" s="253"/>
      <c r="M74" s="253"/>
      <c r="N74" s="253"/>
      <c r="O74" s="253"/>
      <c r="P74" s="253"/>
      <c r="Q74" s="253"/>
      <c r="R74" s="253"/>
      <c r="S74" s="253"/>
    </row>
    <row r="75" spans="1:19" ht="15" customHeight="1">
      <c r="A75" s="1107">
        <v>28</v>
      </c>
      <c r="B75" s="324" t="s">
        <v>221</v>
      </c>
      <c r="C75" s="334">
        <v>863146.99999999988</v>
      </c>
      <c r="D75" s="334">
        <v>241914</v>
      </c>
      <c r="E75" s="334"/>
      <c r="F75" s="334">
        <v>22829.8</v>
      </c>
      <c r="G75" s="334">
        <v>222697.5</v>
      </c>
      <c r="H75" s="334">
        <v>136043.79999999999</v>
      </c>
      <c r="I75" s="334">
        <v>409872</v>
      </c>
      <c r="L75" s="253"/>
      <c r="M75" s="253"/>
      <c r="N75" s="253"/>
      <c r="O75" s="253"/>
      <c r="P75" s="253"/>
      <c r="Q75" s="253"/>
      <c r="R75" s="253"/>
      <c r="S75" s="253"/>
    </row>
    <row r="76" spans="1:19" ht="15" customHeight="1">
      <c r="A76" s="1107"/>
      <c r="B76" s="282"/>
      <c r="C76" s="106"/>
      <c r="D76" s="106"/>
      <c r="E76" s="106"/>
      <c r="F76" s="106"/>
      <c r="G76" s="106"/>
      <c r="H76" s="106"/>
      <c r="I76" s="106"/>
      <c r="L76" s="253"/>
      <c r="M76" s="253"/>
      <c r="N76" s="253"/>
      <c r="O76" s="253"/>
      <c r="P76" s="253"/>
      <c r="Q76" s="253"/>
      <c r="R76" s="253"/>
      <c r="S76" s="253"/>
    </row>
    <row r="77" spans="1:19" ht="15" customHeight="1">
      <c r="A77" s="1107"/>
      <c r="B77" s="282"/>
      <c r="C77" s="106"/>
      <c r="D77" s="106"/>
      <c r="E77" s="106"/>
      <c r="F77" s="106"/>
      <c r="G77" s="106"/>
      <c r="H77" s="106"/>
      <c r="I77" s="106"/>
      <c r="L77" s="253"/>
      <c r="M77" s="253"/>
      <c r="N77" s="253"/>
      <c r="O77" s="253"/>
      <c r="P77" s="253"/>
      <c r="Q77" s="253"/>
      <c r="R77" s="253"/>
      <c r="S77" s="253"/>
    </row>
    <row r="78" spans="1:19" ht="15" customHeight="1">
      <c r="A78" s="1107">
        <v>29</v>
      </c>
      <c r="B78" s="282" t="s">
        <v>222</v>
      </c>
      <c r="C78" s="106">
        <v>29882.399999999998</v>
      </c>
      <c r="D78" s="106">
        <v>5381.5</v>
      </c>
      <c r="E78" s="57"/>
      <c r="F78" s="106">
        <v>0</v>
      </c>
      <c r="G78" s="106">
        <v>6943.3</v>
      </c>
      <c r="H78" s="106">
        <v>16733.099999999999</v>
      </c>
      <c r="I78" s="106">
        <v>824.5</v>
      </c>
      <c r="L78" s="253"/>
      <c r="M78" s="253"/>
      <c r="N78" s="253"/>
      <c r="O78" s="253"/>
      <c r="P78" s="253"/>
      <c r="Q78" s="253"/>
      <c r="R78" s="253"/>
      <c r="S78" s="253"/>
    </row>
    <row r="79" spans="1:19" ht="15" customHeight="1">
      <c r="A79" s="1107"/>
      <c r="B79" s="282"/>
      <c r="C79" s="106"/>
      <c r="D79" s="106"/>
      <c r="E79" s="57"/>
      <c r="F79" s="106"/>
      <c r="G79" s="106"/>
      <c r="H79" s="106"/>
      <c r="I79" s="106"/>
      <c r="L79" s="253"/>
      <c r="M79" s="253"/>
      <c r="N79" s="253"/>
      <c r="O79" s="253"/>
      <c r="P79" s="253"/>
      <c r="Q79" s="253"/>
      <c r="R79" s="253"/>
      <c r="S79" s="253"/>
    </row>
    <row r="80" spans="1:19" ht="15" customHeight="1">
      <c r="A80" s="1107">
        <v>30</v>
      </c>
      <c r="B80" s="239" t="s">
        <v>486</v>
      </c>
      <c r="C80" s="106">
        <v>22161</v>
      </c>
      <c r="D80" s="106">
        <v>4577.5</v>
      </c>
      <c r="E80" s="57"/>
      <c r="F80" s="106">
        <v>0</v>
      </c>
      <c r="G80" s="106">
        <v>4629.2</v>
      </c>
      <c r="H80" s="106">
        <v>12758.2</v>
      </c>
      <c r="I80" s="106">
        <v>196.1</v>
      </c>
      <c r="L80" s="253"/>
      <c r="M80" s="253"/>
      <c r="N80" s="253"/>
      <c r="O80" s="253"/>
      <c r="P80" s="253"/>
      <c r="Q80" s="253"/>
      <c r="R80" s="253"/>
      <c r="S80" s="253"/>
    </row>
    <row r="81" spans="1:19" ht="15" customHeight="1">
      <c r="A81" s="1107"/>
      <c r="B81" s="239"/>
      <c r="C81" s="106"/>
      <c r="D81" s="106"/>
      <c r="E81" s="57"/>
      <c r="F81" s="106"/>
      <c r="G81" s="106"/>
      <c r="H81" s="106"/>
      <c r="I81" s="106"/>
      <c r="L81" s="253"/>
      <c r="M81" s="253"/>
      <c r="N81" s="253"/>
      <c r="O81" s="253"/>
      <c r="P81" s="253"/>
      <c r="Q81" s="253"/>
      <c r="R81" s="253"/>
      <c r="S81" s="253"/>
    </row>
    <row r="82" spans="1:19" ht="15" customHeight="1">
      <c r="A82" s="1107">
        <v>31</v>
      </c>
      <c r="B82" s="239" t="s">
        <v>488</v>
      </c>
      <c r="C82" s="106">
        <v>7721.6999999999989</v>
      </c>
      <c r="D82" s="106">
        <v>804.1</v>
      </c>
      <c r="E82" s="57"/>
      <c r="F82" s="106">
        <v>0</v>
      </c>
      <c r="G82" s="106">
        <v>2314.1999999999998</v>
      </c>
      <c r="H82" s="106">
        <v>3974.8999999999996</v>
      </c>
      <c r="I82" s="106">
        <v>628.5</v>
      </c>
      <c r="L82" s="253"/>
      <c r="M82" s="253"/>
      <c r="N82" s="253"/>
      <c r="O82" s="253"/>
      <c r="P82" s="253"/>
      <c r="Q82" s="253"/>
      <c r="R82" s="253"/>
      <c r="S82" s="253"/>
    </row>
    <row r="83" spans="1:19" ht="15" customHeight="1">
      <c r="A83" s="1107"/>
      <c r="B83" s="239"/>
      <c r="C83" s="106"/>
      <c r="D83" s="106"/>
      <c r="E83" s="57"/>
      <c r="F83" s="106"/>
      <c r="G83" s="106"/>
      <c r="H83" s="106"/>
      <c r="I83" s="106"/>
      <c r="L83" s="253"/>
      <c r="M83" s="253"/>
      <c r="N83" s="253"/>
      <c r="O83" s="253"/>
      <c r="P83" s="253"/>
      <c r="Q83" s="253"/>
      <c r="R83" s="253"/>
      <c r="S83" s="253"/>
    </row>
    <row r="84" spans="1:19" s="66" customFormat="1" ht="15" customHeight="1">
      <c r="A84" s="1107">
        <v>32</v>
      </c>
      <c r="B84" s="332" t="s">
        <v>187</v>
      </c>
      <c r="C84" s="106">
        <v>2969.4</v>
      </c>
      <c r="D84" s="106">
        <v>116.2</v>
      </c>
      <c r="E84" s="57"/>
      <c r="F84" s="106">
        <v>0</v>
      </c>
      <c r="G84" s="106">
        <v>759.6</v>
      </c>
      <c r="H84" s="106">
        <v>1876.7</v>
      </c>
      <c r="I84" s="106">
        <v>216.9</v>
      </c>
      <c r="L84" s="235"/>
      <c r="M84" s="235"/>
      <c r="N84" s="235"/>
      <c r="O84" s="235"/>
      <c r="P84" s="235"/>
      <c r="Q84" s="235"/>
      <c r="R84" s="235"/>
      <c r="S84" s="235"/>
    </row>
    <row r="85" spans="1:19" s="66" customFormat="1" ht="15" customHeight="1">
      <c r="A85" s="1107"/>
      <c r="B85" s="332"/>
      <c r="C85" s="106"/>
      <c r="D85" s="106"/>
      <c r="E85" s="57"/>
      <c r="F85" s="106"/>
      <c r="G85" s="106"/>
      <c r="H85" s="106"/>
      <c r="I85" s="106"/>
      <c r="L85" s="235"/>
      <c r="M85" s="235"/>
      <c r="N85" s="235"/>
      <c r="O85" s="235"/>
      <c r="P85" s="235"/>
      <c r="Q85" s="235"/>
      <c r="R85" s="235"/>
      <c r="S85" s="235"/>
    </row>
    <row r="86" spans="1:19" s="66" customFormat="1" ht="15" customHeight="1">
      <c r="A86" s="1107">
        <v>33</v>
      </c>
      <c r="B86" s="332" t="s">
        <v>188</v>
      </c>
      <c r="C86" s="106">
        <v>4752.2999999999993</v>
      </c>
      <c r="D86" s="106">
        <v>687.9</v>
      </c>
      <c r="E86" s="57"/>
      <c r="F86" s="106">
        <v>0</v>
      </c>
      <c r="G86" s="106">
        <v>1554.6</v>
      </c>
      <c r="H86" s="106">
        <v>2098.1999999999998</v>
      </c>
      <c r="I86" s="106">
        <v>411.6</v>
      </c>
      <c r="L86" s="235"/>
      <c r="M86" s="235"/>
      <c r="N86" s="235"/>
      <c r="O86" s="235"/>
      <c r="P86" s="235"/>
      <c r="Q86" s="235"/>
      <c r="R86" s="235"/>
      <c r="S86" s="235"/>
    </row>
    <row r="87" spans="1:19" s="66" customFormat="1" ht="15" customHeight="1">
      <c r="A87" s="1107"/>
      <c r="B87" s="282"/>
      <c r="C87" s="57"/>
      <c r="D87" s="106"/>
      <c r="E87" s="57"/>
      <c r="F87" s="106"/>
      <c r="G87" s="106"/>
      <c r="H87" s="106"/>
      <c r="I87" s="106"/>
      <c r="L87" s="235"/>
      <c r="M87" s="235"/>
      <c r="N87" s="235"/>
      <c r="O87" s="235"/>
      <c r="P87" s="235"/>
      <c r="Q87" s="235"/>
      <c r="R87" s="235"/>
      <c r="S87" s="235"/>
    </row>
    <row r="88" spans="1:19" s="66" customFormat="1" ht="15" customHeight="1">
      <c r="A88" s="1107"/>
      <c r="B88" s="282"/>
      <c r="C88" s="57"/>
      <c r="D88" s="106"/>
      <c r="E88" s="57"/>
      <c r="F88" s="106"/>
      <c r="G88" s="106"/>
      <c r="H88" s="106"/>
      <c r="I88" s="106"/>
      <c r="L88" s="235"/>
      <c r="M88" s="235"/>
      <c r="N88" s="235"/>
      <c r="O88" s="235"/>
      <c r="P88" s="235"/>
      <c r="Q88" s="235"/>
      <c r="R88" s="235"/>
      <c r="S88" s="235"/>
    </row>
    <row r="89" spans="1:19" s="66" customFormat="1" ht="15" customHeight="1">
      <c r="A89" s="1107">
        <v>34</v>
      </c>
      <c r="B89" s="282" t="s">
        <v>189</v>
      </c>
      <c r="C89" s="106">
        <v>26056.000000000004</v>
      </c>
      <c r="D89" s="106">
        <v>10553.1</v>
      </c>
      <c r="E89" s="106"/>
      <c r="F89" s="106">
        <v>0</v>
      </c>
      <c r="G89" s="106">
        <v>13555.800000000001</v>
      </c>
      <c r="H89" s="106">
        <v>1826.4</v>
      </c>
      <c r="I89" s="106">
        <v>120.7</v>
      </c>
      <c r="L89" s="235"/>
      <c r="M89" s="235"/>
      <c r="N89" s="235"/>
      <c r="O89" s="235"/>
      <c r="P89" s="235"/>
      <c r="Q89" s="235"/>
      <c r="R89" s="235"/>
      <c r="S89" s="235"/>
    </row>
    <row r="90" spans="1:19" s="66" customFormat="1" ht="15" customHeight="1">
      <c r="A90" s="223"/>
      <c r="B90" s="282"/>
      <c r="C90" s="223"/>
      <c r="D90" s="223"/>
      <c r="E90" s="223"/>
      <c r="F90" s="223"/>
      <c r="G90" s="223"/>
      <c r="H90" s="223"/>
      <c r="I90" s="223"/>
      <c r="L90" s="235"/>
      <c r="M90" s="235"/>
      <c r="N90" s="235"/>
      <c r="O90" s="235"/>
      <c r="P90" s="235"/>
      <c r="Q90" s="235"/>
      <c r="R90" s="235"/>
      <c r="S90" s="235"/>
    </row>
    <row r="91" spans="1:19" s="66" customFormat="1" ht="15" customHeight="1">
      <c r="A91" s="1107">
        <v>35</v>
      </c>
      <c r="B91" s="239" t="s">
        <v>190</v>
      </c>
      <c r="C91" s="106">
        <v>25134.500000000004</v>
      </c>
      <c r="D91" s="106">
        <v>9854.2000000000007</v>
      </c>
      <c r="E91" s="106"/>
      <c r="F91" s="106">
        <v>0</v>
      </c>
      <c r="G91" s="106">
        <v>13405.7</v>
      </c>
      <c r="H91" s="106">
        <v>1753.9</v>
      </c>
      <c r="I91" s="106">
        <v>120.7</v>
      </c>
      <c r="L91" s="235"/>
      <c r="M91" s="235"/>
      <c r="N91" s="235"/>
      <c r="O91" s="235"/>
      <c r="P91" s="235"/>
      <c r="Q91" s="235"/>
      <c r="R91" s="235"/>
      <c r="S91" s="235"/>
    </row>
    <row r="92" spans="1:19" s="66" customFormat="1" ht="15" customHeight="1">
      <c r="A92" s="1107"/>
      <c r="B92" s="282"/>
      <c r="C92" s="106"/>
      <c r="D92" s="106"/>
      <c r="E92" s="106"/>
      <c r="F92" s="106"/>
      <c r="G92" s="106"/>
      <c r="H92" s="106"/>
      <c r="I92" s="106"/>
      <c r="L92" s="235"/>
      <c r="M92" s="235"/>
      <c r="N92" s="235"/>
      <c r="O92" s="235"/>
      <c r="P92" s="235"/>
      <c r="Q92" s="235"/>
      <c r="R92" s="235"/>
      <c r="S92" s="235"/>
    </row>
    <row r="93" spans="1:19" s="66" customFormat="1" ht="15" customHeight="1">
      <c r="A93" s="1107">
        <v>36</v>
      </c>
      <c r="B93" s="332" t="s">
        <v>177</v>
      </c>
      <c r="C93" s="106">
        <v>12219.100000000002</v>
      </c>
      <c r="D93" s="106">
        <v>3373.7</v>
      </c>
      <c r="E93" s="106"/>
      <c r="F93" s="106">
        <v>0</v>
      </c>
      <c r="G93" s="106">
        <v>8205.7000000000007</v>
      </c>
      <c r="H93" s="106">
        <v>639.70000000000005</v>
      </c>
      <c r="I93" s="106">
        <v>0</v>
      </c>
      <c r="L93" s="235"/>
      <c r="M93" s="235"/>
      <c r="N93" s="235"/>
      <c r="O93" s="235"/>
      <c r="P93" s="235"/>
      <c r="Q93" s="235"/>
      <c r="R93" s="235"/>
      <c r="S93" s="235"/>
    </row>
    <row r="94" spans="1:19" s="66" customFormat="1" ht="15" customHeight="1">
      <c r="A94" s="1107"/>
      <c r="B94" s="282"/>
      <c r="C94" s="106"/>
      <c r="D94" s="106"/>
      <c r="E94" s="106"/>
      <c r="F94" s="106"/>
      <c r="G94" s="106"/>
      <c r="H94" s="106"/>
      <c r="I94" s="106"/>
      <c r="L94" s="235"/>
      <c r="M94" s="235"/>
      <c r="N94" s="235"/>
      <c r="O94" s="235"/>
      <c r="P94" s="235"/>
      <c r="Q94" s="235"/>
      <c r="R94" s="235"/>
      <c r="S94" s="235"/>
    </row>
    <row r="95" spans="1:19" s="66" customFormat="1" ht="15" customHeight="1">
      <c r="A95" s="1107">
        <v>37</v>
      </c>
      <c r="B95" s="335" t="s">
        <v>270</v>
      </c>
      <c r="C95" s="106">
        <v>34.5</v>
      </c>
      <c r="D95" s="106">
        <v>0</v>
      </c>
      <c r="E95" s="106"/>
      <c r="F95" s="106">
        <v>0</v>
      </c>
      <c r="G95" s="106">
        <v>25.9</v>
      </c>
      <c r="H95" s="106">
        <v>8.6</v>
      </c>
      <c r="I95" s="106">
        <v>0</v>
      </c>
      <c r="L95" s="235"/>
      <c r="M95" s="235"/>
      <c r="N95" s="235"/>
      <c r="O95" s="235"/>
      <c r="P95" s="235"/>
      <c r="Q95" s="235"/>
      <c r="R95" s="235"/>
      <c r="S95" s="235"/>
    </row>
    <row r="96" spans="1:19" s="66" customFormat="1" ht="15" customHeight="1">
      <c r="A96" s="1107"/>
      <c r="B96" s="335"/>
      <c r="C96" s="106"/>
      <c r="D96" s="106"/>
      <c r="E96" s="106"/>
      <c r="F96" s="106"/>
      <c r="G96" s="106"/>
      <c r="H96" s="106"/>
      <c r="I96" s="106"/>
      <c r="L96" s="235"/>
      <c r="M96" s="235"/>
      <c r="N96" s="235"/>
      <c r="O96" s="235"/>
      <c r="P96" s="235"/>
      <c r="Q96" s="235"/>
      <c r="R96" s="235"/>
      <c r="S96" s="235"/>
    </row>
    <row r="97" spans="1:19" s="66" customFormat="1" ht="15" customHeight="1">
      <c r="A97" s="1107">
        <v>38</v>
      </c>
      <c r="B97" s="335" t="s">
        <v>272</v>
      </c>
      <c r="C97" s="106">
        <v>3579.1</v>
      </c>
      <c r="D97" s="106">
        <v>3346</v>
      </c>
      <c r="E97" s="106"/>
      <c r="F97" s="106">
        <v>0</v>
      </c>
      <c r="G97" s="106">
        <v>46.7</v>
      </c>
      <c r="H97" s="106">
        <v>186.4</v>
      </c>
      <c r="I97" s="106">
        <v>0</v>
      </c>
      <c r="L97" s="235"/>
      <c r="M97" s="235"/>
      <c r="N97" s="235"/>
      <c r="O97" s="235"/>
      <c r="P97" s="235"/>
      <c r="Q97" s="235"/>
      <c r="R97" s="235"/>
      <c r="S97" s="235"/>
    </row>
    <row r="98" spans="1:19" s="66" customFormat="1" ht="15" customHeight="1">
      <c r="A98" s="1107"/>
      <c r="B98" s="335"/>
      <c r="C98" s="106"/>
      <c r="D98" s="106"/>
      <c r="E98" s="106"/>
      <c r="F98" s="106"/>
      <c r="G98" s="106"/>
      <c r="H98" s="106"/>
      <c r="I98" s="106"/>
      <c r="L98" s="235"/>
      <c r="M98" s="235"/>
      <c r="N98" s="235"/>
      <c r="O98" s="235"/>
      <c r="P98" s="235"/>
      <c r="Q98" s="235"/>
      <c r="R98" s="235"/>
      <c r="S98" s="235"/>
    </row>
    <row r="99" spans="1:19" s="66" customFormat="1" ht="15" customHeight="1">
      <c r="A99" s="1107">
        <v>39</v>
      </c>
      <c r="B99" s="335" t="s">
        <v>287</v>
      </c>
      <c r="C99" s="106">
        <v>5999.8</v>
      </c>
      <c r="D99" s="106">
        <v>26.8</v>
      </c>
      <c r="E99" s="106"/>
      <c r="F99" s="106">
        <v>0</v>
      </c>
      <c r="G99" s="106">
        <v>5791.5</v>
      </c>
      <c r="H99" s="106">
        <v>181.5</v>
      </c>
      <c r="I99" s="106">
        <v>0</v>
      </c>
      <c r="L99" s="235"/>
      <c r="M99" s="235"/>
      <c r="N99" s="235"/>
      <c r="O99" s="235"/>
      <c r="P99" s="235"/>
      <c r="Q99" s="235"/>
      <c r="R99" s="235"/>
      <c r="S99" s="235"/>
    </row>
    <row r="100" spans="1:19" s="66" customFormat="1" ht="15" customHeight="1">
      <c r="A100" s="1107"/>
      <c r="B100" s="335"/>
      <c r="C100" s="106"/>
      <c r="D100" s="106"/>
      <c r="E100" s="106"/>
      <c r="F100" s="106"/>
      <c r="G100" s="106"/>
      <c r="H100" s="106"/>
      <c r="I100" s="106"/>
      <c r="L100" s="235"/>
      <c r="M100" s="235"/>
      <c r="N100" s="235"/>
      <c r="O100" s="235"/>
      <c r="P100" s="235"/>
      <c r="Q100" s="235"/>
      <c r="R100" s="235"/>
      <c r="S100" s="235"/>
    </row>
    <row r="101" spans="1:19" s="66" customFormat="1" ht="15" customHeight="1">
      <c r="A101" s="1107">
        <v>40</v>
      </c>
      <c r="B101" s="335" t="s">
        <v>179</v>
      </c>
      <c r="C101" s="106">
        <v>2605.6999999999998</v>
      </c>
      <c r="D101" s="106">
        <v>0.9</v>
      </c>
      <c r="E101" s="106"/>
      <c r="F101" s="106">
        <v>0</v>
      </c>
      <c r="G101" s="106">
        <v>2341.6</v>
      </c>
      <c r="H101" s="106">
        <v>263.2</v>
      </c>
      <c r="I101" s="106">
        <v>0</v>
      </c>
      <c r="L101" s="235"/>
      <c r="M101" s="235"/>
      <c r="N101" s="235"/>
      <c r="O101" s="235"/>
      <c r="P101" s="235"/>
      <c r="Q101" s="235"/>
      <c r="R101" s="235"/>
      <c r="S101" s="235"/>
    </row>
    <row r="102" spans="1:19" s="66" customFormat="1" ht="15" customHeight="1">
      <c r="A102" s="1107"/>
      <c r="B102" s="335"/>
      <c r="C102" s="106"/>
      <c r="D102" s="106"/>
      <c r="E102" s="106"/>
      <c r="F102" s="106"/>
      <c r="G102" s="106"/>
      <c r="H102" s="106"/>
      <c r="I102" s="106"/>
      <c r="L102" s="235"/>
      <c r="M102" s="235"/>
      <c r="N102" s="235"/>
      <c r="O102" s="235"/>
      <c r="P102" s="235"/>
      <c r="Q102" s="235"/>
      <c r="R102" s="235"/>
      <c r="S102" s="235"/>
    </row>
    <row r="103" spans="1:19" s="66" customFormat="1" ht="15" customHeight="1">
      <c r="A103" s="1107">
        <v>41</v>
      </c>
      <c r="B103" s="332" t="s">
        <v>178</v>
      </c>
      <c r="C103" s="106">
        <v>12915.400000000001</v>
      </c>
      <c r="D103" s="106">
        <v>6480.5</v>
      </c>
      <c r="E103" s="106"/>
      <c r="F103" s="106">
        <v>0</v>
      </c>
      <c r="G103" s="106">
        <v>5200</v>
      </c>
      <c r="H103" s="106">
        <v>1114.2</v>
      </c>
      <c r="I103" s="106">
        <v>120.7</v>
      </c>
      <c r="L103" s="235"/>
      <c r="M103" s="235"/>
      <c r="N103" s="235"/>
      <c r="O103" s="235"/>
      <c r="P103" s="235"/>
      <c r="Q103" s="235"/>
      <c r="R103" s="235"/>
      <c r="S103" s="235"/>
    </row>
    <row r="104" spans="1:19" s="66" customFormat="1" ht="15" customHeight="1">
      <c r="A104" s="1107"/>
      <c r="B104" s="282"/>
      <c r="C104" s="106"/>
      <c r="D104" s="106"/>
      <c r="E104" s="106"/>
      <c r="F104" s="106"/>
      <c r="G104" s="106"/>
      <c r="H104" s="106"/>
      <c r="I104" s="106"/>
      <c r="L104" s="235"/>
      <c r="M104" s="235"/>
      <c r="N104" s="235"/>
      <c r="O104" s="235"/>
      <c r="P104" s="235"/>
      <c r="Q104" s="235"/>
      <c r="R104" s="235"/>
      <c r="S104" s="235"/>
    </row>
    <row r="105" spans="1:19" s="66" customFormat="1" ht="15" customHeight="1">
      <c r="A105" s="1107">
        <v>42</v>
      </c>
      <c r="B105" s="239" t="s">
        <v>191</v>
      </c>
      <c r="C105" s="106">
        <v>921.5</v>
      </c>
      <c r="D105" s="106">
        <v>698.9</v>
      </c>
      <c r="E105" s="106"/>
      <c r="F105" s="106">
        <v>0</v>
      </c>
      <c r="G105" s="106">
        <v>150.1</v>
      </c>
      <c r="H105" s="106">
        <v>72.5</v>
      </c>
      <c r="I105" s="106">
        <v>0</v>
      </c>
      <c r="L105" s="235"/>
      <c r="M105" s="235"/>
      <c r="N105" s="235"/>
      <c r="O105" s="235"/>
      <c r="P105" s="235"/>
      <c r="Q105" s="235"/>
      <c r="R105" s="235"/>
      <c r="S105" s="235"/>
    </row>
    <row r="106" spans="1:19" s="66" customFormat="1" ht="15" customHeight="1">
      <c r="A106" s="1107"/>
      <c r="B106" s="282"/>
      <c r="C106" s="106"/>
      <c r="D106" s="106"/>
      <c r="E106" s="106"/>
      <c r="F106" s="106"/>
      <c r="G106" s="106"/>
      <c r="H106" s="106"/>
      <c r="I106" s="106"/>
      <c r="L106" s="235"/>
      <c r="M106" s="235"/>
      <c r="N106" s="235"/>
      <c r="O106" s="235"/>
      <c r="P106" s="235"/>
      <c r="Q106" s="235"/>
      <c r="R106" s="235"/>
      <c r="S106" s="235"/>
    </row>
    <row r="107" spans="1:19" s="66" customFormat="1" ht="15" customHeight="1">
      <c r="A107" s="1107">
        <v>43</v>
      </c>
      <c r="B107" s="332" t="s">
        <v>177</v>
      </c>
      <c r="C107" s="106">
        <v>6.1</v>
      </c>
      <c r="D107" s="106">
        <v>0</v>
      </c>
      <c r="E107" s="57"/>
      <c r="F107" s="106">
        <v>0</v>
      </c>
      <c r="G107" s="106">
        <v>6.1</v>
      </c>
      <c r="H107" s="106">
        <v>0</v>
      </c>
      <c r="I107" s="106">
        <v>0</v>
      </c>
      <c r="L107" s="235"/>
      <c r="M107" s="235"/>
      <c r="N107" s="235"/>
      <c r="O107" s="235"/>
      <c r="P107" s="235"/>
      <c r="Q107" s="235"/>
      <c r="R107" s="235"/>
      <c r="S107" s="235"/>
    </row>
    <row r="108" spans="1:19" s="66" customFormat="1" ht="15" customHeight="1">
      <c r="A108" s="1107"/>
      <c r="B108" s="332"/>
      <c r="C108" s="106"/>
      <c r="D108" s="106"/>
      <c r="E108" s="57"/>
      <c r="F108" s="106"/>
      <c r="G108" s="106"/>
      <c r="H108" s="106"/>
      <c r="I108" s="106"/>
      <c r="L108" s="235"/>
      <c r="M108" s="235"/>
      <c r="N108" s="235"/>
      <c r="O108" s="235"/>
      <c r="P108" s="235"/>
      <c r="Q108" s="235"/>
      <c r="R108" s="235"/>
      <c r="S108" s="235"/>
    </row>
    <row r="109" spans="1:19" s="66" customFormat="1" ht="15" customHeight="1">
      <c r="A109" s="1107">
        <v>44</v>
      </c>
      <c r="B109" s="332" t="s">
        <v>178</v>
      </c>
      <c r="C109" s="106">
        <v>915.4</v>
      </c>
      <c r="D109" s="106">
        <v>698.9</v>
      </c>
      <c r="E109" s="57"/>
      <c r="F109" s="106">
        <v>0</v>
      </c>
      <c r="G109" s="106">
        <v>144</v>
      </c>
      <c r="H109" s="57">
        <v>72.5</v>
      </c>
      <c r="I109" s="106">
        <v>0</v>
      </c>
      <c r="L109" s="235"/>
      <c r="M109" s="235"/>
      <c r="N109" s="235"/>
      <c r="O109" s="235"/>
      <c r="P109" s="235"/>
      <c r="Q109" s="235"/>
      <c r="R109" s="235"/>
      <c r="S109" s="235"/>
    </row>
    <row r="110" spans="1:19" s="66" customFormat="1" ht="15" customHeight="1">
      <c r="A110" s="1107"/>
      <c r="B110" s="332"/>
      <c r="C110" s="57"/>
      <c r="D110" s="57"/>
      <c r="E110" s="57"/>
      <c r="F110" s="57"/>
      <c r="G110" s="57"/>
      <c r="H110" s="57"/>
      <c r="I110" s="57"/>
      <c r="L110" s="235"/>
      <c r="M110" s="235"/>
      <c r="N110" s="235"/>
      <c r="O110" s="235"/>
      <c r="P110" s="235"/>
      <c r="Q110" s="235"/>
      <c r="R110" s="235"/>
      <c r="S110" s="235"/>
    </row>
    <row r="111" spans="1:19" s="66" customFormat="1" ht="15" customHeight="1">
      <c r="A111" s="1107"/>
      <c r="B111" s="282"/>
      <c r="C111" s="57"/>
      <c r="D111" s="57"/>
      <c r="E111" s="57"/>
      <c r="F111" s="57"/>
      <c r="G111" s="336"/>
      <c r="H111" s="234"/>
      <c r="I111" s="57"/>
      <c r="L111" s="235"/>
      <c r="M111" s="235"/>
      <c r="N111" s="235"/>
      <c r="O111" s="235"/>
      <c r="P111" s="235"/>
      <c r="Q111" s="235"/>
      <c r="R111" s="235"/>
      <c r="S111" s="235"/>
    </row>
    <row r="112" spans="1:19" ht="15" customHeight="1">
      <c r="A112" s="1107">
        <v>45</v>
      </c>
      <c r="B112" s="282" t="s">
        <v>192</v>
      </c>
      <c r="C112" s="106">
        <v>5754.0999999999995</v>
      </c>
      <c r="D112" s="106">
        <v>719.2</v>
      </c>
      <c r="E112" s="57"/>
      <c r="F112" s="106">
        <v>0</v>
      </c>
      <c r="G112" s="106">
        <v>4226.3999999999996</v>
      </c>
      <c r="H112" s="106">
        <v>806.49999999999989</v>
      </c>
      <c r="I112" s="106">
        <v>2</v>
      </c>
      <c r="L112" s="253"/>
      <c r="M112" s="253"/>
      <c r="N112" s="253"/>
      <c r="O112" s="253"/>
      <c r="P112" s="253"/>
      <c r="Q112" s="253"/>
      <c r="R112" s="253"/>
      <c r="S112" s="253"/>
    </row>
    <row r="113" spans="1:19" ht="15" customHeight="1">
      <c r="A113" s="1107"/>
      <c r="B113" s="282"/>
      <c r="C113" s="106"/>
      <c r="D113" s="106"/>
      <c r="E113" s="57"/>
      <c r="F113" s="106"/>
      <c r="G113" s="106"/>
      <c r="H113" s="106"/>
      <c r="I113" s="106"/>
      <c r="L113" s="253"/>
      <c r="M113" s="253"/>
      <c r="N113" s="253"/>
      <c r="O113" s="253"/>
      <c r="P113" s="253"/>
      <c r="Q113" s="253"/>
      <c r="R113" s="253"/>
      <c r="S113" s="253"/>
    </row>
    <row r="114" spans="1:19" ht="15" customHeight="1">
      <c r="A114" s="1107">
        <v>46</v>
      </c>
      <c r="B114" s="239" t="s">
        <v>177</v>
      </c>
      <c r="C114" s="106">
        <v>790.7</v>
      </c>
      <c r="D114" s="106">
        <v>0.2</v>
      </c>
      <c r="E114" s="57"/>
      <c r="F114" s="106">
        <v>0</v>
      </c>
      <c r="G114" s="106">
        <v>742.7</v>
      </c>
      <c r="H114" s="106">
        <v>47.800000000000004</v>
      </c>
      <c r="I114" s="106">
        <v>0</v>
      </c>
      <c r="L114" s="253"/>
      <c r="M114" s="253"/>
      <c r="N114" s="253"/>
      <c r="O114" s="253"/>
      <c r="P114" s="253"/>
      <c r="Q114" s="253"/>
      <c r="R114" s="253"/>
      <c r="S114" s="253"/>
    </row>
    <row r="115" spans="1:19" ht="15" customHeight="1">
      <c r="A115" s="1107"/>
      <c r="B115" s="282"/>
      <c r="C115" s="106"/>
      <c r="D115" s="106"/>
      <c r="E115" s="57"/>
      <c r="H115" s="106"/>
      <c r="L115" s="253"/>
      <c r="M115" s="253"/>
      <c r="N115" s="253"/>
      <c r="O115" s="253"/>
      <c r="P115" s="253"/>
      <c r="Q115" s="253"/>
      <c r="R115" s="253"/>
      <c r="S115" s="253"/>
    </row>
    <row r="116" spans="1:19" s="66" customFormat="1" ht="15" customHeight="1">
      <c r="A116" s="1107">
        <v>47</v>
      </c>
      <c r="B116" s="332" t="s">
        <v>272</v>
      </c>
      <c r="C116" s="106">
        <v>752.4</v>
      </c>
      <c r="D116" s="106">
        <v>0.2</v>
      </c>
      <c r="E116" s="106"/>
      <c r="F116" s="106">
        <v>0</v>
      </c>
      <c r="G116" s="106">
        <v>739.9</v>
      </c>
      <c r="H116" s="106">
        <v>12.3</v>
      </c>
      <c r="I116" s="106">
        <v>0</v>
      </c>
      <c r="L116" s="235"/>
      <c r="M116" s="235"/>
      <c r="N116" s="235"/>
      <c r="O116" s="235"/>
      <c r="P116" s="235"/>
      <c r="Q116" s="235"/>
      <c r="R116" s="235"/>
      <c r="S116" s="235"/>
    </row>
    <row r="117" spans="1:19" s="66" customFormat="1" ht="15" customHeight="1">
      <c r="A117" s="1107"/>
      <c r="B117" s="332"/>
      <c r="C117" s="106"/>
      <c r="D117" s="106"/>
      <c r="E117" s="106"/>
      <c r="F117" s="106"/>
      <c r="G117" s="106"/>
      <c r="H117" s="106"/>
      <c r="I117" s="106"/>
      <c r="L117" s="235"/>
      <c r="M117" s="235"/>
      <c r="N117" s="235"/>
      <c r="O117" s="235"/>
      <c r="P117" s="235"/>
      <c r="Q117" s="235"/>
      <c r="R117" s="235"/>
      <c r="S117" s="235"/>
    </row>
    <row r="118" spans="1:19" s="66" customFormat="1" ht="15" customHeight="1">
      <c r="A118" s="1107">
        <v>48</v>
      </c>
      <c r="B118" s="332" t="s">
        <v>287</v>
      </c>
      <c r="C118" s="106">
        <v>30.3</v>
      </c>
      <c r="D118" s="106">
        <v>0</v>
      </c>
      <c r="E118" s="106"/>
      <c r="F118" s="106">
        <v>0</v>
      </c>
      <c r="G118" s="106">
        <v>2.7</v>
      </c>
      <c r="H118" s="106">
        <v>27.6</v>
      </c>
      <c r="I118" s="106">
        <v>0</v>
      </c>
      <c r="L118" s="235"/>
      <c r="M118" s="235"/>
      <c r="N118" s="235"/>
      <c r="O118" s="235"/>
      <c r="P118" s="235"/>
      <c r="Q118" s="235"/>
      <c r="R118" s="235"/>
      <c r="S118" s="235"/>
    </row>
    <row r="119" spans="1:19" s="66" customFormat="1" ht="15" customHeight="1">
      <c r="A119" s="1107"/>
      <c r="B119" s="332"/>
      <c r="C119" s="106"/>
      <c r="D119" s="106"/>
      <c r="E119" s="106"/>
      <c r="F119" s="106"/>
      <c r="G119" s="106"/>
      <c r="H119" s="106"/>
      <c r="I119" s="106"/>
      <c r="L119" s="235"/>
      <c r="M119" s="235"/>
      <c r="N119" s="235"/>
      <c r="O119" s="235"/>
      <c r="P119" s="235"/>
      <c r="Q119" s="235"/>
      <c r="R119" s="235"/>
      <c r="S119" s="235"/>
    </row>
    <row r="120" spans="1:19" s="66" customFormat="1" ht="15" customHeight="1">
      <c r="A120" s="1107">
        <v>49</v>
      </c>
      <c r="B120" s="332" t="s">
        <v>179</v>
      </c>
      <c r="C120" s="106">
        <v>8</v>
      </c>
      <c r="D120" s="106">
        <v>0</v>
      </c>
      <c r="E120" s="106"/>
      <c r="F120" s="106">
        <v>0</v>
      </c>
      <c r="G120" s="106">
        <v>0.1</v>
      </c>
      <c r="H120" s="106">
        <v>7.9</v>
      </c>
      <c r="I120" s="106">
        <v>0</v>
      </c>
      <c r="L120" s="235"/>
      <c r="M120" s="235"/>
      <c r="N120" s="235"/>
      <c r="O120" s="235"/>
      <c r="P120" s="235"/>
      <c r="Q120" s="235"/>
      <c r="R120" s="235"/>
      <c r="S120" s="235"/>
    </row>
    <row r="121" spans="1:19" ht="15" customHeight="1">
      <c r="A121" s="1107"/>
      <c r="B121" s="282"/>
      <c r="C121" s="106"/>
      <c r="D121" s="106"/>
      <c r="E121" s="106"/>
      <c r="F121" s="106"/>
      <c r="G121" s="106"/>
      <c r="H121" s="106"/>
      <c r="I121" s="106"/>
      <c r="L121" s="253"/>
      <c r="M121" s="253"/>
      <c r="N121" s="253"/>
      <c r="O121" s="253"/>
      <c r="P121" s="253"/>
      <c r="Q121" s="253"/>
      <c r="R121" s="253"/>
      <c r="S121" s="253"/>
    </row>
    <row r="122" spans="1:19" ht="15" customHeight="1">
      <c r="A122" s="1107">
        <v>50</v>
      </c>
      <c r="B122" s="239" t="s">
        <v>178</v>
      </c>
      <c r="C122" s="106">
        <v>4963.3999999999996</v>
      </c>
      <c r="D122" s="106">
        <v>719</v>
      </c>
      <c r="E122" s="106"/>
      <c r="F122" s="106">
        <v>0</v>
      </c>
      <c r="G122" s="106">
        <v>3483.7</v>
      </c>
      <c r="H122" s="106">
        <v>758.69999999999993</v>
      </c>
      <c r="I122" s="106">
        <v>2</v>
      </c>
      <c r="L122" s="253"/>
      <c r="M122" s="253"/>
      <c r="N122" s="253"/>
      <c r="O122" s="253"/>
      <c r="P122" s="253"/>
      <c r="Q122" s="253"/>
      <c r="R122" s="253"/>
      <c r="S122" s="253"/>
    </row>
    <row r="123" spans="1:19" ht="15" customHeight="1">
      <c r="A123" s="1107"/>
      <c r="B123" s="282"/>
      <c r="C123" s="106"/>
      <c r="D123" s="106"/>
      <c r="E123" s="106"/>
      <c r="F123" s="106"/>
      <c r="G123" s="106"/>
      <c r="H123" s="106"/>
      <c r="I123" s="106"/>
      <c r="L123" s="253"/>
      <c r="M123" s="253"/>
      <c r="N123" s="253"/>
      <c r="O123" s="253"/>
      <c r="P123" s="253"/>
      <c r="Q123" s="253"/>
      <c r="R123" s="253"/>
      <c r="S123" s="253"/>
    </row>
    <row r="124" spans="1:19" ht="15" customHeight="1">
      <c r="A124" s="1107"/>
      <c r="B124" s="282"/>
      <c r="C124" s="106"/>
      <c r="D124" s="106"/>
      <c r="E124" s="106"/>
      <c r="F124" s="106"/>
      <c r="G124" s="106"/>
      <c r="H124" s="106"/>
      <c r="I124" s="106"/>
      <c r="L124" s="253"/>
      <c r="M124" s="253"/>
      <c r="N124" s="253"/>
      <c r="O124" s="253"/>
      <c r="P124" s="253"/>
      <c r="Q124" s="253"/>
      <c r="R124" s="253"/>
      <c r="S124" s="253"/>
    </row>
    <row r="125" spans="1:19" s="66" customFormat="1" ht="15" customHeight="1">
      <c r="A125" s="1107">
        <v>51</v>
      </c>
      <c r="B125" s="282" t="s">
        <v>193</v>
      </c>
      <c r="C125" s="106">
        <v>9647.6</v>
      </c>
      <c r="D125" s="57">
        <v>4408.6000000000004</v>
      </c>
      <c r="E125" s="57"/>
      <c r="F125" s="106">
        <v>0</v>
      </c>
      <c r="G125" s="57">
        <v>3596.6</v>
      </c>
      <c r="H125" s="57">
        <v>1530.8</v>
      </c>
      <c r="I125" s="57">
        <v>111.6</v>
      </c>
      <c r="L125" s="235"/>
      <c r="M125" s="235"/>
      <c r="N125" s="235"/>
      <c r="O125" s="235"/>
      <c r="P125" s="235"/>
      <c r="Q125" s="235"/>
      <c r="R125" s="235"/>
      <c r="S125" s="235"/>
    </row>
    <row r="126" spans="1:19" s="66" customFormat="1" ht="15" customHeight="1">
      <c r="A126" s="1107"/>
      <c r="B126" s="282"/>
      <c r="C126" s="106"/>
      <c r="D126" s="57"/>
      <c r="E126" s="57"/>
      <c r="F126" s="57"/>
      <c r="G126" s="57"/>
      <c r="H126" s="57"/>
      <c r="I126" s="57"/>
      <c r="L126" s="235"/>
      <c r="M126" s="235"/>
      <c r="N126" s="235"/>
      <c r="O126" s="235"/>
      <c r="P126" s="235"/>
      <c r="Q126" s="235"/>
      <c r="R126" s="235"/>
      <c r="S126" s="235"/>
    </row>
    <row r="127" spans="1:19" s="66" customFormat="1" ht="15" customHeight="1">
      <c r="A127" s="1107"/>
      <c r="B127" s="282"/>
      <c r="C127" s="106"/>
      <c r="D127" s="57"/>
      <c r="E127" s="57"/>
      <c r="F127" s="57"/>
      <c r="G127" s="57"/>
      <c r="H127" s="57"/>
      <c r="I127" s="57"/>
      <c r="L127" s="235"/>
      <c r="M127" s="235"/>
      <c r="N127" s="235"/>
      <c r="O127" s="235"/>
      <c r="P127" s="235"/>
      <c r="Q127" s="235"/>
      <c r="R127" s="235"/>
      <c r="S127" s="235"/>
    </row>
    <row r="128" spans="1:19" ht="15" customHeight="1">
      <c r="A128" s="1107">
        <v>52</v>
      </c>
      <c r="B128" s="282" t="s">
        <v>226</v>
      </c>
      <c r="C128" s="106">
        <v>1242.3000000000002</v>
      </c>
      <c r="D128" s="106">
        <v>15</v>
      </c>
      <c r="E128" s="106"/>
      <c r="F128" s="106">
        <v>0</v>
      </c>
      <c r="G128" s="106">
        <v>1076.9000000000001</v>
      </c>
      <c r="H128" s="106">
        <v>150.39999999999998</v>
      </c>
      <c r="I128" s="106">
        <v>0</v>
      </c>
      <c r="L128" s="253"/>
      <c r="M128" s="253"/>
      <c r="N128" s="253"/>
      <c r="O128" s="253"/>
      <c r="P128" s="253"/>
      <c r="Q128" s="253"/>
      <c r="R128" s="253"/>
      <c r="S128" s="253"/>
    </row>
    <row r="129" spans="1:19" ht="15" customHeight="1">
      <c r="A129" s="1107"/>
      <c r="B129" s="282"/>
      <c r="C129" s="106"/>
      <c r="D129" s="106"/>
      <c r="E129" s="106"/>
      <c r="F129" s="106"/>
      <c r="G129" s="106"/>
      <c r="H129" s="106"/>
      <c r="I129" s="106"/>
      <c r="L129" s="253"/>
      <c r="M129" s="253"/>
      <c r="N129" s="253"/>
      <c r="O129" s="253"/>
      <c r="P129" s="253"/>
      <c r="Q129" s="253"/>
      <c r="R129" s="253"/>
      <c r="S129" s="253"/>
    </row>
    <row r="130" spans="1:19" ht="15" customHeight="1">
      <c r="A130" s="1107"/>
      <c r="B130" s="282"/>
      <c r="C130" s="106"/>
      <c r="D130" s="106"/>
      <c r="E130" s="106"/>
      <c r="F130" s="106"/>
      <c r="G130" s="106"/>
      <c r="H130" s="106"/>
      <c r="I130" s="106"/>
      <c r="L130" s="253"/>
      <c r="M130" s="253"/>
      <c r="N130" s="253"/>
      <c r="O130" s="253"/>
      <c r="P130" s="253"/>
      <c r="Q130" s="253"/>
      <c r="R130" s="253"/>
      <c r="S130" s="253"/>
    </row>
    <row r="131" spans="1:19" ht="15" customHeight="1">
      <c r="A131" s="1107">
        <v>53</v>
      </c>
      <c r="B131" s="282" t="s">
        <v>220</v>
      </c>
      <c r="C131" s="106">
        <v>14047.3</v>
      </c>
      <c r="D131" s="106">
        <v>57.5</v>
      </c>
      <c r="E131" s="106"/>
      <c r="F131" s="106">
        <v>0</v>
      </c>
      <c r="G131" s="106">
        <v>3534.7</v>
      </c>
      <c r="H131" s="106">
        <v>545.69999999999993</v>
      </c>
      <c r="I131" s="106">
        <v>0</v>
      </c>
      <c r="L131" s="253"/>
      <c r="M131" s="253"/>
      <c r="N131" s="253"/>
      <c r="O131" s="253"/>
      <c r="P131" s="253"/>
      <c r="Q131" s="253"/>
      <c r="R131" s="253"/>
      <c r="S131" s="253"/>
    </row>
    <row r="132" spans="1:19" ht="15" customHeight="1">
      <c r="A132" s="1107"/>
      <c r="B132" s="282"/>
      <c r="C132" s="106"/>
      <c r="D132" s="106"/>
      <c r="E132" s="106"/>
      <c r="F132" s="106"/>
      <c r="G132" s="106"/>
      <c r="H132" s="106"/>
      <c r="I132" s="106"/>
      <c r="L132" s="253"/>
      <c r="M132" s="253"/>
      <c r="N132" s="253"/>
      <c r="O132" s="253"/>
      <c r="P132" s="253"/>
      <c r="Q132" s="253"/>
      <c r="R132" s="253"/>
      <c r="S132" s="253"/>
    </row>
    <row r="133" spans="1:19" ht="15" customHeight="1">
      <c r="A133" s="1107"/>
      <c r="B133" s="282"/>
      <c r="C133" s="106"/>
      <c r="D133" s="106"/>
      <c r="E133" s="106"/>
      <c r="F133" s="106"/>
      <c r="G133" s="106"/>
      <c r="H133" s="106"/>
      <c r="I133" s="106"/>
      <c r="L133" s="253"/>
      <c r="M133" s="253"/>
      <c r="N133" s="253"/>
      <c r="O133" s="253"/>
      <c r="P133" s="253"/>
      <c r="Q133" s="253"/>
      <c r="R133" s="253"/>
      <c r="S133" s="253"/>
    </row>
    <row r="134" spans="1:19" ht="15" customHeight="1">
      <c r="A134" s="1107">
        <v>54</v>
      </c>
      <c r="B134" s="324" t="s">
        <v>227</v>
      </c>
      <c r="C134" s="241">
        <v>58535.400000000009</v>
      </c>
      <c r="D134" s="241">
        <v>21019.9</v>
      </c>
      <c r="E134" s="241"/>
      <c r="F134" s="241">
        <v>0</v>
      </c>
      <c r="G134" s="241">
        <v>25864.3</v>
      </c>
      <c r="H134" s="241">
        <v>20501.5</v>
      </c>
      <c r="I134" s="241">
        <v>1058.8</v>
      </c>
      <c r="L134" s="253"/>
      <c r="M134" s="253"/>
      <c r="N134" s="253"/>
      <c r="O134" s="253"/>
      <c r="P134" s="253"/>
      <c r="Q134" s="253"/>
      <c r="R134" s="253"/>
      <c r="S134" s="253"/>
    </row>
    <row r="135" spans="1:19" ht="15" customHeight="1">
      <c r="A135" s="1107"/>
      <c r="B135" s="324"/>
      <c r="C135" s="241"/>
      <c r="D135" s="241"/>
      <c r="E135" s="241"/>
      <c r="F135" s="241"/>
      <c r="G135" s="241"/>
      <c r="H135" s="241"/>
      <c r="I135" s="241"/>
      <c r="L135" s="253"/>
      <c r="M135" s="253"/>
      <c r="N135" s="253"/>
      <c r="O135" s="253"/>
      <c r="P135" s="253"/>
      <c r="Q135" s="253"/>
      <c r="R135" s="253"/>
      <c r="S135" s="253"/>
    </row>
    <row r="136" spans="1:19" ht="15" customHeight="1">
      <c r="A136" s="1107"/>
      <c r="B136" s="324"/>
      <c r="C136" s="241"/>
      <c r="D136" s="241"/>
      <c r="E136" s="241"/>
      <c r="F136" s="241"/>
      <c r="G136" s="241"/>
      <c r="H136" s="241"/>
      <c r="I136" s="241"/>
      <c r="L136" s="253"/>
      <c r="M136" s="253"/>
      <c r="N136" s="253"/>
      <c r="O136" s="253"/>
      <c r="P136" s="253"/>
      <c r="Q136" s="253"/>
      <c r="R136" s="253"/>
      <c r="S136" s="253"/>
    </row>
    <row r="137" spans="1:19" ht="20.100000000000001" customHeight="1">
      <c r="A137" s="337">
        <v>55</v>
      </c>
      <c r="B137" s="59" t="s">
        <v>228</v>
      </c>
      <c r="C137" s="176">
        <v>921682.39999999991</v>
      </c>
      <c r="D137" s="115">
        <v>262933.90000000002</v>
      </c>
      <c r="E137" s="115"/>
      <c r="F137" s="115">
        <v>22829.8</v>
      </c>
      <c r="G137" s="115">
        <v>248561.8</v>
      </c>
      <c r="H137" s="115">
        <v>156545.29999999999</v>
      </c>
      <c r="I137" s="115">
        <v>410930.8</v>
      </c>
      <c r="L137" s="253"/>
      <c r="M137" s="253"/>
      <c r="N137" s="253"/>
      <c r="O137" s="253"/>
      <c r="P137" s="253"/>
      <c r="Q137" s="253"/>
      <c r="R137" s="253"/>
      <c r="S137" s="253"/>
    </row>
    <row r="138" spans="1:19" ht="15" customHeight="1">
      <c r="A138" s="812"/>
      <c r="B138" s="580"/>
      <c r="C138" s="106"/>
      <c r="D138" s="106"/>
      <c r="E138" s="106"/>
      <c r="F138" s="106"/>
      <c r="G138" s="106"/>
      <c r="H138" s="106"/>
      <c r="I138" s="106"/>
      <c r="J138" s="253"/>
      <c r="K138" s="253"/>
      <c r="L138" s="253"/>
      <c r="M138" s="253"/>
      <c r="N138" s="253"/>
      <c r="O138" s="253"/>
      <c r="P138" s="253"/>
      <c r="Q138" s="253"/>
      <c r="R138" s="253"/>
      <c r="S138" s="253"/>
    </row>
    <row r="139" spans="1:19" ht="15" customHeight="1">
      <c r="A139" s="1116" t="s">
        <v>99</v>
      </c>
      <c r="B139" s="1116"/>
      <c r="C139" s="106"/>
      <c r="D139" s="106"/>
      <c r="E139" s="106"/>
      <c r="F139" s="106"/>
      <c r="G139" s="106"/>
      <c r="H139" s="106"/>
      <c r="I139" s="106"/>
      <c r="J139" s="253"/>
      <c r="K139" s="253"/>
      <c r="L139" s="253"/>
      <c r="M139" s="253"/>
      <c r="N139" s="253"/>
      <c r="O139" s="253"/>
      <c r="P139" s="253"/>
      <c r="Q139" s="253"/>
      <c r="R139" s="253"/>
      <c r="S139" s="253"/>
    </row>
    <row r="140" spans="1:19">
      <c r="A140" s="253"/>
      <c r="B140" s="580"/>
      <c r="C140" s="106"/>
      <c r="D140" s="106"/>
      <c r="E140" s="106"/>
      <c r="F140" s="106"/>
      <c r="G140" s="106"/>
      <c r="H140" s="106"/>
      <c r="I140" s="106"/>
      <c r="J140" s="253"/>
      <c r="K140" s="253"/>
      <c r="L140" s="253"/>
      <c r="M140" s="253"/>
      <c r="N140" s="253"/>
      <c r="O140" s="253"/>
      <c r="P140" s="253"/>
      <c r="Q140" s="253"/>
      <c r="R140" s="253"/>
      <c r="S140" s="253"/>
    </row>
    <row r="141" spans="1:19">
      <c r="A141" s="253"/>
      <c r="B141" s="580"/>
      <c r="C141" s="106"/>
      <c r="D141" s="106"/>
      <c r="E141" s="106"/>
      <c r="F141" s="106"/>
      <c r="G141" s="106"/>
      <c r="H141" s="106"/>
      <c r="I141" s="106"/>
      <c r="J141" s="253"/>
      <c r="K141" s="253"/>
      <c r="L141" s="253"/>
      <c r="M141" s="253"/>
      <c r="N141" s="253"/>
      <c r="O141" s="253"/>
      <c r="P141" s="253"/>
      <c r="Q141" s="253"/>
      <c r="R141" s="253"/>
      <c r="S141" s="253"/>
    </row>
    <row r="142" spans="1:19">
      <c r="A142" s="253"/>
      <c r="B142" s="580"/>
      <c r="C142" s="106"/>
      <c r="D142" s="106"/>
      <c r="E142" s="106"/>
      <c r="F142" s="106"/>
      <c r="G142" s="106"/>
      <c r="H142" s="106"/>
      <c r="I142" s="106"/>
      <c r="J142" s="253"/>
      <c r="K142" s="253"/>
      <c r="L142" s="253"/>
      <c r="M142" s="253"/>
      <c r="N142" s="253"/>
      <c r="O142" s="253"/>
      <c r="P142" s="253"/>
      <c r="Q142" s="253"/>
      <c r="R142" s="253"/>
      <c r="S142" s="253"/>
    </row>
    <row r="143" spans="1:19">
      <c r="A143" s="253"/>
      <c r="B143" s="580"/>
      <c r="C143" s="106"/>
      <c r="D143" s="106"/>
      <c r="E143" s="106"/>
      <c r="F143" s="106"/>
      <c r="G143" s="106"/>
      <c r="H143" s="106"/>
      <c r="I143" s="106"/>
      <c r="J143" s="253"/>
      <c r="K143" s="253"/>
      <c r="L143" s="253"/>
      <c r="M143" s="253"/>
      <c r="N143" s="253"/>
      <c r="O143" s="253"/>
      <c r="P143" s="253"/>
      <c r="Q143" s="253"/>
      <c r="R143" s="253"/>
      <c r="S143" s="253"/>
    </row>
    <row r="144" spans="1:19">
      <c r="A144" s="253"/>
      <c r="B144" s="580"/>
      <c r="C144" s="106"/>
      <c r="D144" s="106"/>
      <c r="E144" s="106"/>
      <c r="F144" s="106"/>
      <c r="G144" s="106"/>
      <c r="H144" s="106"/>
      <c r="I144" s="106"/>
      <c r="J144" s="253"/>
      <c r="K144" s="253"/>
      <c r="L144" s="253"/>
      <c r="M144" s="253"/>
      <c r="N144" s="253"/>
      <c r="O144" s="253"/>
      <c r="P144" s="253"/>
      <c r="Q144" s="253"/>
      <c r="R144" s="253"/>
      <c r="S144" s="253"/>
    </row>
    <row r="145" spans="1:19">
      <c r="A145" s="253"/>
      <c r="B145" s="580"/>
      <c r="C145" s="106"/>
      <c r="D145" s="106"/>
      <c r="E145" s="106"/>
      <c r="F145" s="106"/>
      <c r="G145" s="106"/>
      <c r="H145" s="106"/>
      <c r="I145" s="106"/>
      <c r="J145" s="253"/>
      <c r="K145" s="253"/>
      <c r="L145" s="253"/>
      <c r="M145" s="253"/>
      <c r="N145" s="253"/>
      <c r="O145" s="253"/>
      <c r="P145" s="253"/>
      <c r="Q145" s="253"/>
      <c r="R145" s="253"/>
      <c r="S145" s="253"/>
    </row>
    <row r="146" spans="1:19">
      <c r="A146" s="253"/>
      <c r="B146" s="580"/>
      <c r="C146" s="106"/>
      <c r="D146" s="106"/>
      <c r="E146" s="106"/>
      <c r="F146" s="106"/>
      <c r="G146" s="106"/>
      <c r="H146" s="106"/>
      <c r="I146" s="106"/>
      <c r="J146" s="253"/>
      <c r="K146" s="253"/>
      <c r="L146" s="253"/>
      <c r="M146" s="253"/>
      <c r="N146" s="253"/>
      <c r="O146" s="253"/>
      <c r="P146" s="253"/>
      <c r="Q146" s="253"/>
      <c r="R146" s="253"/>
      <c r="S146" s="253"/>
    </row>
    <row r="147" spans="1:19">
      <c r="A147" s="253"/>
      <c r="B147" s="580"/>
      <c r="C147" s="106"/>
      <c r="D147" s="106"/>
      <c r="E147" s="106"/>
      <c r="F147" s="106"/>
      <c r="G147" s="106"/>
      <c r="H147" s="106"/>
      <c r="I147" s="106"/>
      <c r="J147" s="253"/>
      <c r="K147" s="253"/>
      <c r="L147" s="253"/>
      <c r="M147" s="253"/>
      <c r="N147" s="253"/>
      <c r="O147" s="253"/>
      <c r="P147" s="253"/>
      <c r="Q147" s="253"/>
      <c r="R147" s="253"/>
      <c r="S147" s="253"/>
    </row>
    <row r="148" spans="1:19">
      <c r="A148" s="253"/>
      <c r="B148" s="580"/>
      <c r="C148" s="106"/>
      <c r="D148" s="106"/>
      <c r="E148" s="106"/>
      <c r="F148" s="106"/>
      <c r="G148" s="106"/>
      <c r="H148" s="106"/>
      <c r="I148" s="106"/>
      <c r="J148" s="253"/>
      <c r="K148" s="253"/>
      <c r="L148" s="253"/>
      <c r="M148" s="253"/>
      <c r="N148" s="253"/>
      <c r="O148" s="253"/>
      <c r="P148" s="253"/>
      <c r="Q148" s="253"/>
      <c r="R148" s="253"/>
      <c r="S148" s="253"/>
    </row>
    <row r="149" spans="1:19">
      <c r="A149" s="253"/>
      <c r="B149" s="580"/>
      <c r="C149" s="106"/>
      <c r="D149" s="106"/>
      <c r="E149" s="106"/>
      <c r="F149" s="106"/>
      <c r="G149" s="106"/>
      <c r="H149" s="106"/>
      <c r="I149" s="106"/>
      <c r="J149" s="253"/>
      <c r="K149" s="253"/>
      <c r="L149" s="253"/>
      <c r="M149" s="253"/>
      <c r="N149" s="253"/>
      <c r="O149" s="253"/>
      <c r="P149" s="253"/>
      <c r="Q149" s="253"/>
      <c r="R149" s="253"/>
      <c r="S149" s="253"/>
    </row>
    <row r="150" spans="1:19">
      <c r="A150" s="253"/>
      <c r="B150" s="580"/>
      <c r="C150" s="106"/>
      <c r="D150" s="106"/>
      <c r="E150" s="106"/>
      <c r="F150" s="106"/>
      <c r="G150" s="106"/>
      <c r="H150" s="106"/>
      <c r="I150" s="106"/>
      <c r="J150" s="253"/>
      <c r="K150" s="253"/>
      <c r="L150" s="253"/>
      <c r="M150" s="253"/>
      <c r="N150" s="253"/>
      <c r="O150" s="253"/>
      <c r="P150" s="253"/>
      <c r="Q150" s="253"/>
      <c r="R150" s="253"/>
      <c r="S150" s="253"/>
    </row>
    <row r="151" spans="1:19">
      <c r="A151" s="253"/>
      <c r="B151" s="580"/>
      <c r="C151" s="106"/>
      <c r="D151" s="106"/>
      <c r="E151" s="106"/>
      <c r="F151" s="106"/>
      <c r="G151" s="106"/>
      <c r="H151" s="106"/>
      <c r="I151" s="106"/>
      <c r="J151" s="253"/>
      <c r="K151" s="253"/>
      <c r="L151" s="253"/>
      <c r="M151" s="253"/>
      <c r="N151" s="253"/>
      <c r="O151" s="253"/>
      <c r="P151" s="253"/>
      <c r="Q151" s="253"/>
      <c r="R151" s="253"/>
      <c r="S151" s="253"/>
    </row>
    <row r="152" spans="1:19">
      <c r="A152" s="253"/>
      <c r="B152" s="580"/>
      <c r="C152" s="106"/>
      <c r="D152" s="106"/>
      <c r="E152" s="106"/>
      <c r="F152" s="106"/>
      <c r="G152" s="106"/>
      <c r="H152" s="106"/>
      <c r="I152" s="106"/>
      <c r="J152" s="253"/>
      <c r="K152" s="253"/>
      <c r="L152" s="253"/>
      <c r="M152" s="253"/>
      <c r="N152" s="253"/>
      <c r="O152" s="253"/>
      <c r="P152" s="253"/>
      <c r="Q152" s="253"/>
      <c r="R152" s="253"/>
      <c r="S152" s="253"/>
    </row>
    <row r="153" spans="1:19">
      <c r="A153" s="253"/>
      <c r="B153" s="580"/>
      <c r="C153" s="106"/>
      <c r="D153" s="106"/>
      <c r="E153" s="106"/>
      <c r="F153" s="106"/>
      <c r="G153" s="106"/>
      <c r="H153" s="106"/>
      <c r="I153" s="106"/>
      <c r="J153" s="253"/>
      <c r="K153" s="253"/>
      <c r="L153" s="253"/>
      <c r="M153" s="253"/>
      <c r="N153" s="253"/>
      <c r="O153" s="253"/>
      <c r="P153" s="253"/>
      <c r="Q153" s="253"/>
      <c r="R153" s="253"/>
      <c r="S153" s="253"/>
    </row>
    <row r="154" spans="1:19">
      <c r="A154" s="253"/>
      <c r="B154" s="580"/>
      <c r="C154" s="106"/>
      <c r="D154" s="106"/>
      <c r="E154" s="106"/>
      <c r="F154" s="106"/>
      <c r="G154" s="106"/>
      <c r="H154" s="106"/>
      <c r="I154" s="106"/>
      <c r="J154" s="253"/>
      <c r="K154" s="253"/>
      <c r="L154" s="253"/>
      <c r="M154" s="253"/>
      <c r="N154" s="253"/>
      <c r="O154" s="253"/>
      <c r="P154" s="253"/>
      <c r="Q154" s="253"/>
      <c r="R154" s="253"/>
      <c r="S154" s="253"/>
    </row>
    <row r="155" spans="1:19">
      <c r="A155" s="253"/>
      <c r="B155" s="580"/>
      <c r="C155" s="106"/>
      <c r="D155" s="106"/>
      <c r="E155" s="106"/>
      <c r="F155" s="106"/>
      <c r="G155" s="106"/>
      <c r="H155" s="106"/>
      <c r="I155" s="106"/>
      <c r="J155" s="253"/>
      <c r="K155" s="253"/>
      <c r="L155" s="253"/>
      <c r="M155" s="253"/>
      <c r="N155" s="253"/>
      <c r="O155" s="253"/>
      <c r="P155" s="253"/>
      <c r="Q155" s="253"/>
      <c r="R155" s="253"/>
      <c r="S155" s="253"/>
    </row>
    <row r="156" spans="1:19">
      <c r="A156" s="253"/>
      <c r="B156" s="580"/>
      <c r="C156" s="106"/>
      <c r="D156" s="106"/>
      <c r="F156" s="106"/>
      <c r="G156" s="106"/>
      <c r="H156" s="106"/>
      <c r="I156" s="106"/>
      <c r="J156" s="253"/>
      <c r="K156" s="253"/>
      <c r="L156" s="253"/>
      <c r="M156" s="253"/>
      <c r="N156" s="253"/>
      <c r="O156" s="253"/>
      <c r="P156" s="253"/>
      <c r="Q156" s="253"/>
      <c r="R156" s="253"/>
      <c r="S156" s="253"/>
    </row>
    <row r="157" spans="1:19">
      <c r="A157" s="253"/>
      <c r="B157" s="580"/>
      <c r="C157" s="106"/>
      <c r="D157" s="106"/>
      <c r="F157" s="106"/>
      <c r="G157" s="106"/>
      <c r="H157" s="106"/>
      <c r="I157" s="106"/>
      <c r="J157" s="253"/>
      <c r="K157" s="253"/>
      <c r="L157" s="253"/>
      <c r="M157" s="253"/>
      <c r="N157" s="253"/>
      <c r="O157" s="253"/>
      <c r="P157" s="253"/>
      <c r="Q157" s="253"/>
      <c r="R157" s="253"/>
      <c r="S157" s="253"/>
    </row>
    <row r="158" spans="1:19">
      <c r="A158" s="253"/>
      <c r="B158" s="580"/>
      <c r="C158" s="106"/>
      <c r="D158" s="106"/>
      <c r="F158" s="106"/>
      <c r="G158" s="106"/>
      <c r="H158" s="106"/>
      <c r="I158" s="106"/>
      <c r="J158" s="253"/>
      <c r="K158" s="253"/>
      <c r="L158" s="253"/>
      <c r="M158" s="253"/>
      <c r="N158" s="253"/>
      <c r="O158" s="253"/>
      <c r="P158" s="253"/>
      <c r="Q158" s="253"/>
      <c r="R158" s="253"/>
      <c r="S158" s="253"/>
    </row>
    <row r="159" spans="1:19">
      <c r="A159" s="253"/>
      <c r="B159" s="580"/>
      <c r="C159" s="106"/>
      <c r="D159" s="106"/>
      <c r="F159" s="106"/>
      <c r="G159" s="106"/>
      <c r="H159" s="106"/>
      <c r="I159" s="106"/>
      <c r="J159" s="253"/>
      <c r="K159" s="253"/>
      <c r="L159" s="253"/>
      <c r="M159" s="253"/>
      <c r="N159" s="253"/>
      <c r="O159" s="253"/>
      <c r="P159" s="253"/>
      <c r="Q159" s="253"/>
      <c r="R159" s="253"/>
      <c r="S159" s="253"/>
    </row>
    <row r="160" spans="1:19">
      <c r="A160" s="253"/>
      <c r="B160" s="580"/>
      <c r="C160" s="106"/>
      <c r="D160" s="106"/>
      <c r="F160" s="106"/>
      <c r="G160" s="106"/>
      <c r="H160" s="106"/>
      <c r="I160" s="106"/>
      <c r="J160" s="253"/>
      <c r="K160" s="253"/>
      <c r="L160" s="253"/>
      <c r="M160" s="253"/>
      <c r="N160" s="253"/>
      <c r="O160" s="253"/>
      <c r="P160" s="253"/>
      <c r="Q160" s="253"/>
      <c r="R160" s="253"/>
      <c r="S160" s="253"/>
    </row>
    <row r="161" spans="1:19">
      <c r="A161" s="253"/>
      <c r="B161" s="580"/>
      <c r="C161" s="106"/>
      <c r="D161" s="106"/>
      <c r="F161" s="106"/>
      <c r="G161" s="106"/>
      <c r="H161" s="106"/>
      <c r="I161" s="106"/>
      <c r="J161" s="253"/>
      <c r="K161" s="253"/>
      <c r="L161" s="253"/>
      <c r="M161" s="253"/>
      <c r="N161" s="253"/>
      <c r="O161" s="253"/>
      <c r="P161" s="253"/>
      <c r="Q161" s="253"/>
      <c r="R161" s="253"/>
      <c r="S161" s="253"/>
    </row>
    <row r="162" spans="1:19">
      <c r="A162" s="253"/>
      <c r="B162" s="580"/>
      <c r="C162" s="106"/>
      <c r="D162" s="106"/>
      <c r="F162" s="106"/>
      <c r="G162" s="106"/>
      <c r="H162" s="106"/>
      <c r="I162" s="106"/>
      <c r="J162" s="253"/>
      <c r="K162" s="253"/>
      <c r="L162" s="253"/>
      <c r="M162" s="253"/>
      <c r="N162" s="253"/>
      <c r="O162" s="253"/>
      <c r="P162" s="253"/>
      <c r="Q162" s="253"/>
      <c r="R162" s="253"/>
      <c r="S162" s="253"/>
    </row>
    <row r="163" spans="1:19">
      <c r="A163" s="253"/>
      <c r="B163" s="580"/>
      <c r="C163" s="106"/>
      <c r="D163" s="106"/>
      <c r="F163" s="106"/>
      <c r="G163" s="106"/>
      <c r="H163" s="106"/>
      <c r="I163" s="106"/>
      <c r="J163" s="253"/>
      <c r="K163" s="253"/>
      <c r="L163" s="253"/>
      <c r="M163" s="253"/>
      <c r="N163" s="253"/>
      <c r="O163" s="253"/>
      <c r="P163" s="253"/>
      <c r="Q163" s="253"/>
      <c r="R163" s="253"/>
      <c r="S163" s="253"/>
    </row>
    <row r="164" spans="1:19">
      <c r="A164" s="253"/>
      <c r="B164" s="580"/>
      <c r="C164" s="106"/>
      <c r="D164" s="106"/>
      <c r="F164" s="106"/>
      <c r="G164" s="106"/>
      <c r="H164" s="106"/>
      <c r="I164" s="106"/>
      <c r="J164" s="253"/>
      <c r="K164" s="253"/>
      <c r="L164" s="253"/>
      <c r="M164" s="253"/>
      <c r="N164" s="253"/>
      <c r="O164" s="253"/>
      <c r="P164" s="253"/>
      <c r="Q164" s="253"/>
      <c r="R164" s="253"/>
      <c r="S164" s="253"/>
    </row>
    <row r="165" spans="1:19">
      <c r="A165" s="253"/>
      <c r="B165" s="580"/>
      <c r="C165" s="106"/>
      <c r="D165" s="106"/>
      <c r="F165" s="106"/>
      <c r="G165" s="106"/>
      <c r="H165" s="106"/>
      <c r="I165" s="106"/>
      <c r="J165" s="253"/>
      <c r="K165" s="253"/>
      <c r="L165" s="253"/>
      <c r="M165" s="253"/>
      <c r="N165" s="253"/>
      <c r="O165" s="253"/>
      <c r="P165" s="253"/>
      <c r="Q165" s="253"/>
      <c r="R165" s="253"/>
      <c r="S165" s="253"/>
    </row>
    <row r="166" spans="1:19">
      <c r="A166" s="253"/>
      <c r="B166" s="580"/>
      <c r="C166" s="106"/>
      <c r="D166" s="106"/>
      <c r="F166" s="106"/>
      <c r="G166" s="106"/>
      <c r="H166" s="106"/>
      <c r="I166" s="106"/>
      <c r="J166" s="253"/>
      <c r="K166" s="253"/>
      <c r="L166" s="253"/>
      <c r="M166" s="253"/>
      <c r="N166" s="253"/>
      <c r="O166" s="253"/>
      <c r="P166" s="253"/>
      <c r="Q166" s="253"/>
      <c r="R166" s="253"/>
      <c r="S166" s="253"/>
    </row>
    <row r="167" spans="1:19">
      <c r="A167" s="253"/>
      <c r="B167" s="580"/>
      <c r="C167" s="106"/>
      <c r="D167" s="106"/>
      <c r="F167" s="106"/>
      <c r="G167" s="106"/>
      <c r="H167" s="106"/>
      <c r="I167" s="106"/>
      <c r="J167" s="253"/>
      <c r="K167" s="253"/>
      <c r="L167" s="253"/>
      <c r="M167" s="253"/>
      <c r="N167" s="253"/>
      <c r="O167" s="253"/>
      <c r="P167" s="253"/>
      <c r="Q167" s="253"/>
      <c r="R167" s="253"/>
      <c r="S167" s="253"/>
    </row>
    <row r="168" spans="1:19">
      <c r="A168" s="253"/>
      <c r="B168" s="580"/>
      <c r="C168" s="106"/>
      <c r="D168" s="106"/>
      <c r="F168" s="106"/>
      <c r="G168" s="106"/>
      <c r="H168" s="106"/>
      <c r="I168" s="106"/>
      <c r="J168" s="253"/>
      <c r="K168" s="253"/>
      <c r="L168" s="253"/>
      <c r="M168" s="253"/>
      <c r="N168" s="253"/>
      <c r="O168" s="253"/>
      <c r="P168" s="253"/>
      <c r="Q168" s="253"/>
      <c r="R168" s="253"/>
      <c r="S168" s="253"/>
    </row>
    <row r="169" spans="1:19">
      <c r="A169" s="253"/>
      <c r="B169" s="580"/>
      <c r="C169" s="106"/>
      <c r="D169" s="106"/>
      <c r="F169" s="106"/>
      <c r="G169" s="106"/>
      <c r="H169" s="106"/>
      <c r="I169" s="106"/>
      <c r="J169" s="253"/>
      <c r="K169" s="253"/>
      <c r="L169" s="253"/>
      <c r="M169" s="253"/>
      <c r="N169" s="253"/>
      <c r="O169" s="253"/>
      <c r="P169" s="253"/>
      <c r="Q169" s="253"/>
      <c r="R169" s="253"/>
      <c r="S169" s="253"/>
    </row>
    <row r="170" spans="1:19">
      <c r="A170" s="253"/>
      <c r="B170" s="580"/>
      <c r="C170" s="106"/>
      <c r="D170" s="106"/>
      <c r="F170" s="106"/>
      <c r="G170" s="106"/>
      <c r="H170" s="106"/>
      <c r="I170" s="106"/>
      <c r="J170" s="253"/>
      <c r="K170" s="253"/>
      <c r="L170" s="253"/>
      <c r="M170" s="253"/>
      <c r="N170" s="253"/>
      <c r="O170" s="253"/>
      <c r="P170" s="253"/>
      <c r="Q170" s="253"/>
      <c r="R170" s="253"/>
      <c r="S170" s="253"/>
    </row>
    <row r="171" spans="1:19">
      <c r="A171" s="253"/>
      <c r="B171" s="580"/>
      <c r="C171" s="109"/>
      <c r="D171" s="109"/>
      <c r="F171" s="109"/>
      <c r="G171" s="109"/>
      <c r="H171" s="109"/>
      <c r="I171" s="109"/>
    </row>
    <row r="172" spans="1:19">
      <c r="A172" s="253"/>
      <c r="B172" s="580"/>
      <c r="C172" s="109"/>
      <c r="D172" s="109"/>
      <c r="F172" s="109"/>
      <c r="G172" s="109"/>
      <c r="H172" s="109"/>
      <c r="I172" s="109"/>
    </row>
    <row r="173" spans="1:19">
      <c r="A173" s="253"/>
      <c r="B173" s="580"/>
      <c r="C173" s="109"/>
      <c r="D173" s="109"/>
      <c r="F173" s="109"/>
      <c r="G173" s="109"/>
      <c r="H173" s="109"/>
      <c r="I173" s="109"/>
    </row>
    <row r="174" spans="1:19">
      <c r="A174" s="253"/>
      <c r="B174" s="580"/>
      <c r="C174" s="109"/>
      <c r="D174" s="109"/>
      <c r="F174" s="109"/>
      <c r="G174" s="109"/>
      <c r="H174" s="109"/>
      <c r="I174" s="109"/>
    </row>
    <row r="175" spans="1:19">
      <c r="A175" s="253"/>
      <c r="B175" s="580"/>
      <c r="C175" s="109"/>
      <c r="D175" s="109"/>
      <c r="F175" s="109"/>
      <c r="G175" s="109"/>
      <c r="H175" s="109"/>
      <c r="I175" s="109"/>
    </row>
    <row r="176" spans="1:19">
      <c r="A176" s="253"/>
      <c r="B176" s="580"/>
      <c r="C176" s="109"/>
      <c r="D176" s="109"/>
      <c r="F176" s="109"/>
      <c r="G176" s="109"/>
      <c r="H176" s="109"/>
      <c r="I176" s="109"/>
    </row>
    <row r="177" spans="1:9">
      <c r="A177" s="253"/>
      <c r="B177" s="580"/>
      <c r="C177" s="109"/>
      <c r="D177" s="109"/>
      <c r="F177" s="109"/>
      <c r="G177" s="109"/>
      <c r="H177" s="109"/>
      <c r="I177" s="109"/>
    </row>
    <row r="178" spans="1:9">
      <c r="A178" s="253"/>
      <c r="B178" s="580"/>
      <c r="C178" s="109"/>
      <c r="D178" s="109"/>
      <c r="F178" s="109"/>
      <c r="G178" s="109"/>
      <c r="H178" s="109"/>
      <c r="I178" s="109"/>
    </row>
    <row r="179" spans="1:9">
      <c r="A179" s="253"/>
      <c r="B179" s="580"/>
      <c r="C179" s="109"/>
      <c r="D179" s="109"/>
      <c r="F179" s="109"/>
      <c r="G179" s="109"/>
      <c r="H179" s="109"/>
      <c r="I179" s="109"/>
    </row>
    <row r="180" spans="1:9">
      <c r="A180" s="253"/>
      <c r="B180" s="580"/>
      <c r="C180" s="109"/>
      <c r="D180" s="109"/>
      <c r="F180" s="109"/>
      <c r="G180" s="109"/>
      <c r="H180" s="109"/>
      <c r="I180" s="109"/>
    </row>
    <row r="181" spans="1:9">
      <c r="A181" s="253"/>
      <c r="B181" s="580"/>
      <c r="C181" s="109"/>
      <c r="D181" s="109"/>
      <c r="F181" s="109"/>
      <c r="G181" s="109"/>
      <c r="H181" s="109"/>
      <c r="I181" s="109"/>
    </row>
    <row r="182" spans="1:9">
      <c r="A182" s="253"/>
      <c r="B182" s="580"/>
      <c r="C182" s="109"/>
      <c r="D182" s="109"/>
      <c r="F182" s="109"/>
      <c r="G182" s="109"/>
      <c r="H182" s="109"/>
      <c r="I182" s="109"/>
    </row>
    <row r="183" spans="1:9">
      <c r="A183" s="253"/>
      <c r="B183" s="580"/>
      <c r="C183" s="109"/>
      <c r="D183" s="109"/>
      <c r="F183" s="109"/>
      <c r="G183" s="109"/>
      <c r="H183" s="109"/>
      <c r="I183" s="109"/>
    </row>
    <row r="184" spans="1:9">
      <c r="A184" s="253"/>
      <c r="B184" s="580"/>
      <c r="C184" s="109"/>
      <c r="D184" s="109"/>
      <c r="F184" s="109"/>
      <c r="G184" s="109"/>
      <c r="H184" s="109"/>
      <c r="I184" s="109"/>
    </row>
    <row r="185" spans="1:9">
      <c r="A185" s="253"/>
      <c r="B185" s="580"/>
      <c r="C185" s="109"/>
      <c r="D185" s="109"/>
      <c r="F185" s="109"/>
      <c r="G185" s="109"/>
      <c r="H185" s="109"/>
      <c r="I185" s="109"/>
    </row>
    <row r="186" spans="1:9">
      <c r="A186" s="253"/>
      <c r="B186" s="580"/>
      <c r="C186" s="109"/>
      <c r="D186" s="109"/>
      <c r="F186" s="109"/>
      <c r="G186" s="109"/>
      <c r="H186" s="109"/>
      <c r="I186" s="109"/>
    </row>
    <row r="187" spans="1:9">
      <c r="A187" s="253"/>
      <c r="B187" s="580"/>
      <c r="C187" s="109"/>
      <c r="D187" s="109"/>
      <c r="F187" s="109"/>
      <c r="G187" s="109"/>
      <c r="H187" s="109"/>
      <c r="I187" s="109"/>
    </row>
    <row r="188" spans="1:9">
      <c r="A188" s="253"/>
      <c r="B188" s="580"/>
      <c r="C188" s="109"/>
      <c r="D188" s="109"/>
      <c r="F188" s="109"/>
      <c r="G188" s="109"/>
      <c r="H188" s="109"/>
      <c r="I188" s="109"/>
    </row>
    <row r="189" spans="1:9">
      <c r="A189" s="253"/>
      <c r="B189" s="580"/>
      <c r="C189" s="109"/>
      <c r="D189" s="109"/>
      <c r="F189" s="109"/>
      <c r="G189" s="109"/>
      <c r="H189" s="109"/>
      <c r="I189" s="109"/>
    </row>
    <row r="190" spans="1:9">
      <c r="A190" s="253"/>
      <c r="B190" s="580"/>
      <c r="C190" s="109"/>
      <c r="D190" s="109"/>
      <c r="F190" s="109"/>
      <c r="G190" s="109"/>
      <c r="H190" s="109"/>
      <c r="I190" s="109"/>
    </row>
    <row r="191" spans="1:9">
      <c r="A191" s="253"/>
      <c r="B191" s="580"/>
      <c r="C191" s="109"/>
      <c r="D191" s="109"/>
      <c r="F191" s="109"/>
      <c r="G191" s="109"/>
      <c r="H191" s="109"/>
      <c r="I191" s="109"/>
    </row>
    <row r="192" spans="1:9">
      <c r="A192" s="253"/>
      <c r="B192" s="580"/>
      <c r="C192" s="109"/>
      <c r="D192" s="109"/>
      <c r="F192" s="109"/>
      <c r="G192" s="109"/>
      <c r="H192" s="109"/>
      <c r="I192" s="109"/>
    </row>
    <row r="193" spans="1:9">
      <c r="A193" s="253"/>
      <c r="B193" s="580"/>
      <c r="C193" s="109"/>
      <c r="D193" s="109"/>
      <c r="F193" s="109"/>
      <c r="G193" s="109"/>
      <c r="H193" s="109"/>
      <c r="I193" s="109"/>
    </row>
    <row r="194" spans="1:9">
      <c r="A194" s="253"/>
      <c r="B194" s="580"/>
      <c r="C194" s="109"/>
      <c r="D194" s="109"/>
      <c r="F194" s="109"/>
      <c r="G194" s="109"/>
      <c r="H194" s="109"/>
      <c r="I194" s="109"/>
    </row>
    <row r="195" spans="1:9">
      <c r="A195" s="253"/>
      <c r="B195" s="580"/>
      <c r="C195" s="109"/>
      <c r="D195" s="109"/>
      <c r="F195" s="109"/>
      <c r="G195" s="109"/>
      <c r="H195" s="109"/>
      <c r="I195" s="109"/>
    </row>
    <row r="196" spans="1:9">
      <c r="A196" s="253"/>
      <c r="B196" s="580"/>
      <c r="C196" s="109"/>
      <c r="D196" s="109"/>
      <c r="F196" s="109"/>
      <c r="G196" s="109"/>
      <c r="H196" s="109"/>
      <c r="I196" s="109"/>
    </row>
    <row r="197" spans="1:9">
      <c r="A197" s="253"/>
      <c r="B197" s="580"/>
      <c r="C197" s="109"/>
      <c r="D197" s="109"/>
      <c r="F197" s="109"/>
      <c r="G197" s="109"/>
      <c r="H197" s="109"/>
      <c r="I197" s="109"/>
    </row>
    <row r="198" spans="1:9">
      <c r="B198" s="580"/>
      <c r="C198" s="109"/>
      <c r="D198" s="109"/>
      <c r="F198" s="109"/>
      <c r="G198" s="109"/>
      <c r="H198" s="109"/>
      <c r="I198" s="109"/>
    </row>
    <row r="199" spans="1:9">
      <c r="B199" s="580"/>
      <c r="C199" s="109"/>
      <c r="D199" s="109"/>
      <c r="F199" s="109"/>
      <c r="G199" s="109"/>
      <c r="H199" s="109"/>
      <c r="I199" s="109"/>
    </row>
    <row r="200" spans="1:9">
      <c r="B200" s="580"/>
      <c r="C200" s="109"/>
      <c r="D200" s="109"/>
      <c r="F200" s="109"/>
      <c r="G200" s="109"/>
      <c r="H200" s="109"/>
      <c r="I200" s="109"/>
    </row>
    <row r="201" spans="1:9">
      <c r="B201" s="580"/>
      <c r="C201" s="109"/>
      <c r="D201" s="109"/>
      <c r="F201" s="109"/>
      <c r="G201" s="109"/>
      <c r="H201" s="109"/>
      <c r="I201" s="109"/>
    </row>
    <row r="202" spans="1:9">
      <c r="B202" s="580"/>
      <c r="C202" s="109"/>
      <c r="D202" s="109"/>
      <c r="F202" s="109"/>
      <c r="G202" s="109"/>
      <c r="H202" s="109"/>
      <c r="I202" s="109"/>
    </row>
    <row r="203" spans="1:9">
      <c r="B203" s="580"/>
      <c r="C203" s="109"/>
      <c r="D203" s="109"/>
      <c r="F203" s="109"/>
      <c r="G203" s="109"/>
      <c r="H203" s="109"/>
      <c r="I203" s="109"/>
    </row>
    <row r="204" spans="1:9">
      <c r="B204" s="580"/>
      <c r="C204" s="109"/>
      <c r="D204" s="109"/>
      <c r="F204" s="109"/>
      <c r="G204" s="109"/>
      <c r="H204" s="109"/>
      <c r="I204" s="109"/>
    </row>
    <row r="205" spans="1:9">
      <c r="B205" s="580"/>
      <c r="C205" s="109"/>
      <c r="D205" s="109"/>
      <c r="F205" s="109"/>
      <c r="G205" s="109"/>
      <c r="H205" s="109"/>
      <c r="I205" s="109"/>
    </row>
    <row r="206" spans="1:9">
      <c r="B206" s="580"/>
      <c r="C206" s="109"/>
      <c r="D206" s="109"/>
      <c r="F206" s="109"/>
      <c r="G206" s="109"/>
      <c r="H206" s="109"/>
      <c r="I206" s="109"/>
    </row>
    <row r="207" spans="1:9">
      <c r="B207" s="580"/>
      <c r="C207" s="109"/>
      <c r="D207" s="109"/>
      <c r="F207" s="109"/>
      <c r="G207" s="109"/>
      <c r="H207" s="109"/>
      <c r="I207" s="109"/>
    </row>
    <row r="208" spans="1:9">
      <c r="B208" s="580"/>
      <c r="C208" s="109"/>
      <c r="D208" s="109"/>
      <c r="F208" s="109"/>
      <c r="G208" s="109"/>
      <c r="H208" s="109"/>
      <c r="I208" s="109"/>
    </row>
    <row r="209" spans="2:9">
      <c r="B209" s="580"/>
      <c r="C209" s="109"/>
      <c r="D209" s="109"/>
      <c r="F209" s="109"/>
      <c r="G209" s="109"/>
      <c r="H209" s="109"/>
      <c r="I209" s="109"/>
    </row>
    <row r="210" spans="2:9">
      <c r="B210" s="580"/>
      <c r="C210" s="109"/>
      <c r="D210" s="109"/>
      <c r="F210" s="109"/>
      <c r="G210" s="109"/>
      <c r="H210" s="109"/>
      <c r="I210" s="109"/>
    </row>
    <row r="211" spans="2:9">
      <c r="B211" s="580"/>
      <c r="C211" s="109"/>
      <c r="D211" s="109"/>
      <c r="F211" s="109"/>
      <c r="G211" s="109"/>
      <c r="H211" s="109"/>
      <c r="I211" s="109"/>
    </row>
    <row r="212" spans="2:9">
      <c r="B212" s="580"/>
      <c r="C212" s="109"/>
      <c r="D212" s="109"/>
      <c r="F212" s="109"/>
      <c r="G212" s="109"/>
      <c r="H212" s="109"/>
      <c r="I212" s="109"/>
    </row>
    <row r="213" spans="2:9">
      <c r="B213" s="580"/>
      <c r="C213" s="109"/>
      <c r="D213" s="109"/>
      <c r="F213" s="109"/>
      <c r="G213" s="109"/>
      <c r="H213" s="109"/>
      <c r="I213" s="109"/>
    </row>
    <row r="214" spans="2:9">
      <c r="B214" s="580"/>
      <c r="C214" s="109"/>
      <c r="D214" s="109"/>
      <c r="F214" s="109"/>
      <c r="G214" s="109"/>
      <c r="H214" s="109"/>
      <c r="I214" s="109"/>
    </row>
    <row r="215" spans="2:9">
      <c r="B215" s="580"/>
      <c r="C215" s="109"/>
      <c r="D215" s="109"/>
      <c r="F215" s="109"/>
      <c r="G215" s="109"/>
      <c r="H215" s="109"/>
      <c r="I215" s="109"/>
    </row>
    <row r="216" spans="2:9">
      <c r="B216" s="580"/>
      <c r="C216" s="109"/>
      <c r="D216" s="109"/>
      <c r="F216" s="109"/>
      <c r="G216" s="109"/>
      <c r="H216" s="109"/>
      <c r="I216" s="109"/>
    </row>
    <row r="217" spans="2:9">
      <c r="B217" s="580"/>
      <c r="C217" s="109"/>
      <c r="D217" s="109"/>
      <c r="F217" s="109"/>
      <c r="G217" s="109"/>
      <c r="H217" s="109"/>
      <c r="I217" s="109"/>
    </row>
    <row r="218" spans="2:9">
      <c r="B218" s="580"/>
      <c r="C218" s="109"/>
      <c r="D218" s="109"/>
      <c r="F218" s="109"/>
      <c r="G218" s="109"/>
      <c r="H218" s="109"/>
      <c r="I218" s="109"/>
    </row>
    <row r="219" spans="2:9">
      <c r="B219" s="580"/>
      <c r="C219" s="109"/>
      <c r="D219" s="109"/>
      <c r="F219" s="109"/>
      <c r="G219" s="109"/>
      <c r="H219" s="109"/>
      <c r="I219" s="109"/>
    </row>
    <row r="220" spans="2:9">
      <c r="B220" s="580"/>
      <c r="C220" s="109"/>
      <c r="D220" s="109"/>
      <c r="F220" s="109"/>
      <c r="G220" s="109"/>
      <c r="H220" s="109"/>
      <c r="I220" s="109"/>
    </row>
    <row r="221" spans="2:9">
      <c r="B221" s="580"/>
      <c r="C221" s="109"/>
      <c r="D221" s="109"/>
      <c r="F221" s="109"/>
      <c r="G221" s="109"/>
      <c r="H221" s="109"/>
      <c r="I221" s="109"/>
    </row>
    <row r="222" spans="2:9">
      <c r="B222" s="580"/>
      <c r="C222" s="109"/>
      <c r="D222" s="109"/>
      <c r="F222" s="109"/>
      <c r="G222" s="109"/>
      <c r="H222" s="109"/>
      <c r="I222" s="109"/>
    </row>
    <row r="223" spans="2:9">
      <c r="B223" s="580"/>
      <c r="C223" s="109"/>
      <c r="D223" s="109"/>
      <c r="F223" s="109"/>
      <c r="G223" s="109"/>
      <c r="H223" s="109"/>
      <c r="I223" s="109"/>
    </row>
    <row r="224" spans="2:9">
      <c r="B224" s="580"/>
      <c r="C224" s="109"/>
      <c r="D224" s="109"/>
      <c r="F224" s="109"/>
      <c r="G224" s="109"/>
      <c r="H224" s="109"/>
      <c r="I224" s="109"/>
    </row>
    <row r="225" spans="2:9">
      <c r="B225" s="580"/>
      <c r="C225" s="109"/>
      <c r="D225" s="109"/>
      <c r="F225" s="109"/>
      <c r="G225" s="109"/>
      <c r="H225" s="109"/>
      <c r="I225" s="109"/>
    </row>
    <row r="226" spans="2:9">
      <c r="B226" s="580"/>
      <c r="C226" s="109"/>
      <c r="D226" s="109"/>
      <c r="F226" s="109"/>
      <c r="G226" s="109"/>
      <c r="H226" s="109"/>
      <c r="I226" s="109"/>
    </row>
    <row r="227" spans="2:9">
      <c r="B227" s="580"/>
      <c r="C227" s="109"/>
      <c r="D227" s="109"/>
      <c r="F227" s="109"/>
      <c r="G227" s="109"/>
      <c r="H227" s="109"/>
      <c r="I227" s="109"/>
    </row>
    <row r="228" spans="2:9">
      <c r="B228" s="580"/>
      <c r="C228" s="109"/>
      <c r="D228" s="109"/>
      <c r="F228" s="109"/>
      <c r="G228" s="109"/>
      <c r="H228" s="109"/>
      <c r="I228" s="109"/>
    </row>
    <row r="229" spans="2:9">
      <c r="B229" s="580"/>
      <c r="C229" s="109"/>
      <c r="D229" s="109"/>
      <c r="F229" s="109"/>
      <c r="G229" s="109"/>
      <c r="H229" s="109"/>
      <c r="I229" s="109"/>
    </row>
    <row r="230" spans="2:9">
      <c r="B230" s="580"/>
      <c r="C230" s="109"/>
      <c r="D230" s="109"/>
      <c r="F230" s="109"/>
      <c r="G230" s="109"/>
      <c r="H230" s="109"/>
      <c r="I230" s="109"/>
    </row>
    <row r="231" spans="2:9">
      <c r="B231" s="580"/>
      <c r="C231" s="109"/>
      <c r="D231" s="109"/>
      <c r="F231" s="109"/>
      <c r="G231" s="109"/>
      <c r="H231" s="109"/>
      <c r="I231" s="109"/>
    </row>
    <row r="232" spans="2:9">
      <c r="B232" s="580"/>
      <c r="C232" s="109"/>
      <c r="D232" s="109"/>
      <c r="F232" s="109"/>
      <c r="G232" s="109"/>
      <c r="H232" s="109"/>
      <c r="I232" s="109"/>
    </row>
    <row r="233" spans="2:9">
      <c r="B233" s="580"/>
      <c r="C233" s="109"/>
      <c r="D233" s="109"/>
      <c r="F233" s="109"/>
      <c r="G233" s="109"/>
      <c r="H233" s="109"/>
      <c r="I233" s="109"/>
    </row>
    <row r="234" spans="2:9">
      <c r="B234" s="580"/>
      <c r="C234" s="109"/>
      <c r="D234" s="109"/>
      <c r="F234" s="109"/>
      <c r="G234" s="109"/>
      <c r="H234" s="109"/>
      <c r="I234" s="109"/>
    </row>
    <row r="235" spans="2:9">
      <c r="B235" s="580"/>
      <c r="C235" s="109"/>
      <c r="D235" s="109"/>
      <c r="F235" s="109"/>
      <c r="G235" s="109"/>
      <c r="H235" s="109"/>
      <c r="I235" s="109"/>
    </row>
    <row r="236" spans="2:9">
      <c r="B236" s="580"/>
      <c r="C236" s="109"/>
      <c r="D236" s="109"/>
      <c r="F236" s="109"/>
      <c r="G236" s="109"/>
      <c r="H236" s="109"/>
      <c r="I236" s="109"/>
    </row>
    <row r="237" spans="2:9">
      <c r="B237" s="580"/>
      <c r="C237" s="109"/>
      <c r="D237" s="109"/>
      <c r="F237" s="109"/>
      <c r="G237" s="109"/>
      <c r="H237" s="109"/>
      <c r="I237" s="109"/>
    </row>
    <row r="238" spans="2:9">
      <c r="B238" s="580"/>
      <c r="C238" s="109"/>
      <c r="D238" s="109"/>
      <c r="F238" s="109"/>
      <c r="G238" s="109"/>
      <c r="H238" s="109"/>
      <c r="I238" s="109"/>
    </row>
    <row r="239" spans="2:9">
      <c r="B239" s="580"/>
      <c r="C239" s="109"/>
      <c r="D239" s="109"/>
      <c r="F239" s="109"/>
      <c r="G239" s="109"/>
      <c r="H239" s="109"/>
      <c r="I239" s="109"/>
    </row>
    <row r="240" spans="2:9">
      <c r="C240" s="109"/>
      <c r="D240" s="109"/>
      <c r="F240" s="109"/>
      <c r="G240" s="109"/>
      <c r="H240" s="109"/>
      <c r="I240" s="109"/>
    </row>
    <row r="241" spans="3:9">
      <c r="C241" s="109"/>
      <c r="D241" s="109"/>
      <c r="F241" s="109"/>
      <c r="G241" s="109"/>
      <c r="H241" s="109"/>
      <c r="I241" s="109"/>
    </row>
    <row r="242" spans="3:9">
      <c r="C242" s="109"/>
      <c r="D242" s="109"/>
      <c r="F242" s="109"/>
      <c r="G242" s="109"/>
      <c r="H242" s="109"/>
      <c r="I242" s="109"/>
    </row>
    <row r="243" spans="3:9">
      <c r="C243" s="109"/>
      <c r="D243" s="109"/>
      <c r="F243" s="109"/>
      <c r="G243" s="109"/>
      <c r="H243" s="109"/>
      <c r="I243" s="109"/>
    </row>
    <row r="244" spans="3:9">
      <c r="C244" s="109"/>
      <c r="D244" s="109"/>
      <c r="F244" s="109"/>
      <c r="G244" s="109"/>
      <c r="H244" s="109"/>
      <c r="I244" s="109"/>
    </row>
    <row r="245" spans="3:9">
      <c r="C245" s="109"/>
      <c r="D245" s="109"/>
      <c r="F245" s="109"/>
      <c r="G245" s="109"/>
      <c r="H245" s="109"/>
      <c r="I245" s="109"/>
    </row>
    <row r="246" spans="3:9">
      <c r="C246" s="109"/>
      <c r="D246" s="109"/>
      <c r="F246" s="109"/>
      <c r="G246" s="109"/>
      <c r="H246" s="109"/>
      <c r="I246" s="109"/>
    </row>
    <row r="247" spans="3:9">
      <c r="C247" s="109"/>
      <c r="D247" s="109"/>
      <c r="F247" s="109"/>
      <c r="G247" s="109"/>
      <c r="H247" s="109"/>
      <c r="I247" s="109"/>
    </row>
    <row r="248" spans="3:9">
      <c r="C248" s="109"/>
      <c r="D248" s="109"/>
      <c r="F248" s="109"/>
      <c r="G248" s="109"/>
      <c r="H248" s="109"/>
      <c r="I248" s="109"/>
    </row>
    <row r="249" spans="3:9">
      <c r="C249" s="109"/>
      <c r="D249" s="109"/>
      <c r="F249" s="109"/>
      <c r="G249" s="109"/>
      <c r="H249" s="109"/>
      <c r="I249" s="109"/>
    </row>
    <row r="250" spans="3:9">
      <c r="C250" s="109"/>
      <c r="D250" s="109"/>
      <c r="F250" s="109"/>
      <c r="G250" s="109"/>
      <c r="H250" s="109"/>
      <c r="I250" s="109"/>
    </row>
    <row r="251" spans="3:9">
      <c r="C251" s="109"/>
      <c r="D251" s="109"/>
      <c r="F251" s="109"/>
      <c r="G251" s="109"/>
      <c r="H251" s="109"/>
      <c r="I251" s="109"/>
    </row>
    <row r="252" spans="3:9">
      <c r="C252" s="109"/>
      <c r="D252" s="109"/>
      <c r="F252" s="109"/>
      <c r="G252" s="109"/>
      <c r="H252" s="109"/>
      <c r="I252" s="109"/>
    </row>
    <row r="253" spans="3:9">
      <c r="C253" s="109"/>
      <c r="D253" s="109"/>
      <c r="F253" s="109"/>
      <c r="G253" s="109"/>
      <c r="H253" s="109"/>
      <c r="I253" s="109"/>
    </row>
    <row r="254" spans="3:9">
      <c r="C254" s="109"/>
      <c r="D254" s="109"/>
      <c r="F254" s="109"/>
      <c r="G254" s="109"/>
      <c r="H254" s="109"/>
      <c r="I254" s="109"/>
    </row>
    <row r="255" spans="3:9">
      <c r="C255" s="109"/>
      <c r="D255" s="109"/>
      <c r="F255" s="109"/>
      <c r="G255" s="109"/>
      <c r="H255" s="109"/>
      <c r="I255" s="109"/>
    </row>
    <row r="256" spans="3:9">
      <c r="C256" s="109"/>
      <c r="D256" s="109"/>
      <c r="F256" s="109"/>
      <c r="G256" s="109"/>
      <c r="H256" s="109"/>
      <c r="I256" s="109"/>
    </row>
    <row r="257" spans="3:9">
      <c r="C257" s="109"/>
      <c r="D257" s="109"/>
      <c r="F257" s="109"/>
      <c r="G257" s="109"/>
      <c r="H257" s="109"/>
      <c r="I257" s="109"/>
    </row>
    <row r="258" spans="3:9">
      <c r="C258" s="109"/>
      <c r="D258" s="109"/>
      <c r="F258" s="109"/>
      <c r="G258" s="109"/>
      <c r="H258" s="109"/>
      <c r="I258" s="109"/>
    </row>
    <row r="259" spans="3:9">
      <c r="C259" s="109"/>
      <c r="D259" s="109"/>
      <c r="F259" s="109"/>
      <c r="G259" s="109"/>
      <c r="H259" s="109"/>
      <c r="I259" s="109"/>
    </row>
    <row r="260" spans="3:9">
      <c r="C260" s="109"/>
      <c r="D260" s="109"/>
      <c r="F260" s="109"/>
      <c r="G260" s="109"/>
      <c r="H260" s="109"/>
      <c r="I260" s="109"/>
    </row>
    <row r="261" spans="3:9">
      <c r="C261" s="109"/>
      <c r="D261" s="109"/>
      <c r="F261" s="109"/>
      <c r="G261" s="109"/>
      <c r="H261" s="109"/>
      <c r="I261" s="109"/>
    </row>
    <row r="262" spans="3:9">
      <c r="C262" s="109"/>
      <c r="D262" s="109"/>
      <c r="F262" s="109"/>
      <c r="G262" s="109"/>
      <c r="H262" s="109"/>
      <c r="I262" s="109"/>
    </row>
    <row r="263" spans="3:9">
      <c r="C263" s="109"/>
      <c r="D263" s="109"/>
      <c r="F263" s="109"/>
      <c r="G263" s="109"/>
      <c r="H263" s="109"/>
      <c r="I263" s="109"/>
    </row>
    <row r="264" spans="3:9">
      <c r="C264" s="109"/>
      <c r="D264" s="109"/>
      <c r="F264" s="109"/>
      <c r="G264" s="109"/>
      <c r="H264" s="109"/>
      <c r="I264" s="109"/>
    </row>
    <row r="265" spans="3:9">
      <c r="C265" s="109"/>
      <c r="D265" s="109"/>
      <c r="F265" s="109"/>
      <c r="G265" s="109"/>
      <c r="H265" s="109"/>
      <c r="I265" s="109"/>
    </row>
    <row r="266" spans="3:9">
      <c r="C266" s="109"/>
      <c r="D266" s="109"/>
      <c r="F266" s="109"/>
      <c r="G266" s="109"/>
      <c r="H266" s="109"/>
      <c r="I266" s="109"/>
    </row>
    <row r="267" spans="3:9">
      <c r="C267" s="109"/>
      <c r="D267" s="109"/>
      <c r="F267" s="109"/>
      <c r="G267" s="109"/>
      <c r="H267" s="109"/>
      <c r="I267" s="109"/>
    </row>
    <row r="268" spans="3:9">
      <c r="C268" s="109"/>
      <c r="D268" s="109"/>
      <c r="F268" s="109"/>
      <c r="G268" s="109"/>
      <c r="H268" s="109"/>
      <c r="I268" s="109"/>
    </row>
    <row r="269" spans="3:9">
      <c r="C269" s="109"/>
      <c r="D269" s="109"/>
      <c r="F269" s="109"/>
      <c r="G269" s="109"/>
      <c r="H269" s="109"/>
      <c r="I269" s="109"/>
    </row>
    <row r="270" spans="3:9">
      <c r="C270" s="109"/>
      <c r="D270" s="109"/>
      <c r="F270" s="109"/>
      <c r="G270" s="109"/>
      <c r="H270" s="109"/>
      <c r="I270" s="109"/>
    </row>
    <row r="271" spans="3:9">
      <c r="C271" s="109"/>
      <c r="D271" s="109"/>
      <c r="F271" s="109"/>
      <c r="G271" s="109"/>
      <c r="H271" s="109"/>
      <c r="I271" s="109"/>
    </row>
    <row r="272" spans="3:9">
      <c r="C272" s="109"/>
      <c r="D272" s="109"/>
      <c r="F272" s="109"/>
      <c r="G272" s="109"/>
      <c r="H272" s="109"/>
      <c r="I272" s="109"/>
    </row>
    <row r="273" spans="3:9">
      <c r="C273" s="109"/>
      <c r="D273" s="109"/>
      <c r="F273" s="109"/>
      <c r="G273" s="109"/>
      <c r="H273" s="109"/>
      <c r="I273" s="109"/>
    </row>
    <row r="274" spans="3:9">
      <c r="C274" s="109"/>
      <c r="D274" s="109"/>
      <c r="F274" s="109"/>
      <c r="G274" s="109"/>
      <c r="H274" s="109"/>
      <c r="I274" s="109"/>
    </row>
    <row r="275" spans="3:9">
      <c r="C275" s="109"/>
      <c r="D275" s="109"/>
      <c r="F275" s="109"/>
      <c r="G275" s="109"/>
      <c r="H275" s="109"/>
      <c r="I275" s="109"/>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printOptions horizontalCentered="1"/>
  <pageMargins left="0.39370078740157483" right="0.39370078740157483" top="0.39370078740157483" bottom="0.39370078740157483" header="0.31496062992125984" footer="0.31496062992125984"/>
  <pageSetup scale="63" fitToHeight="2" pageOrder="overThenDown" orientation="portrait" horizontalDpi="1200" verticalDpi="1200" r:id="rId1"/>
  <headerFooter alignWithMargins="0">
    <oddFooter>&amp;L&amp;"MetaNormalLF-Roman,Standard"&amp;9Statistisches Bundesamt, Fachserie 14, Reihe 2, 1.-3. Vj 2014</oddFooter>
  </headerFooter>
  <rowBreaks count="1" manualBreakCount="1">
    <brk id="76" min="2" max="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377"/>
  <sheetViews>
    <sheetView showGridLines="0" zoomScaleNormal="100" zoomScaleSheetLayoutView="100" workbookViewId="0">
      <pane ySplit="10" topLeftCell="A11" activePane="bottomLeft" state="frozen"/>
      <selection activeCell="B46" sqref="B46"/>
      <selection pane="bottomLeft"/>
    </sheetView>
  </sheetViews>
  <sheetFormatPr baseColWidth="10" defaultColWidth="15.7109375" defaultRowHeight="23.25"/>
  <cols>
    <col min="1" max="1" width="5.7109375" style="209" customWidth="1"/>
    <col min="2" max="2" width="49.28515625" style="209" customWidth="1"/>
    <col min="3" max="3" width="15.7109375" style="209" customWidth="1"/>
    <col min="4" max="4" width="13.7109375" style="209" customWidth="1"/>
    <col min="5" max="5" width="1.7109375" style="224" customWidth="1"/>
    <col min="6" max="9" width="15.7109375" style="209" customWidth="1"/>
    <col min="10" max="22" width="18.7109375" style="209" customWidth="1"/>
    <col min="23" max="16384" width="15.7109375" style="209"/>
  </cols>
  <sheetData>
    <row r="1" spans="1:19" s="66" customFormat="1" ht="15.75" customHeight="1">
      <c r="A1" s="304" t="s">
        <v>610</v>
      </c>
      <c r="B1" s="304"/>
      <c r="C1" s="304"/>
      <c r="D1" s="305"/>
      <c r="E1" s="305"/>
      <c r="F1" s="305"/>
      <c r="G1" s="321"/>
      <c r="H1" s="305"/>
      <c r="I1" s="305"/>
    </row>
    <row r="2" spans="1:19" s="230" customFormat="1" ht="15.75" customHeight="1">
      <c r="A2" s="315" t="s">
        <v>264</v>
      </c>
      <c r="B2" s="315"/>
      <c r="C2" s="304"/>
      <c r="D2" s="304"/>
      <c r="E2" s="316"/>
      <c r="F2" s="305"/>
      <c r="G2" s="321"/>
      <c r="H2" s="305"/>
      <c r="I2" s="305"/>
    </row>
    <row r="3" spans="1:19" s="35" customFormat="1" ht="15.75" customHeight="1">
      <c r="A3" s="315" t="s">
        <v>194</v>
      </c>
      <c r="B3" s="315"/>
      <c r="C3" s="316"/>
      <c r="D3" s="316"/>
      <c r="E3" s="316"/>
      <c r="F3" s="305"/>
      <c r="G3" s="321"/>
      <c r="H3" s="305"/>
      <c r="I3" s="305"/>
    </row>
    <row r="4" spans="1:19" s="11" customFormat="1" ht="15.75" customHeight="1">
      <c r="A4" s="1186" t="s">
        <v>597</v>
      </c>
      <c r="B4" s="1186"/>
      <c r="C4" s="1203"/>
      <c r="D4" s="1203"/>
      <c r="E4" s="319"/>
      <c r="F4" s="319"/>
      <c r="G4" s="338"/>
      <c r="H4" s="319"/>
      <c r="I4" s="319"/>
    </row>
    <row r="5" spans="1:19" s="66" customFormat="1" ht="15.75" customHeight="1">
      <c r="A5" s="1186" t="s">
        <v>266</v>
      </c>
      <c r="B5" s="1186"/>
      <c r="C5" s="320"/>
      <c r="D5" s="321"/>
      <c r="E5" s="320"/>
      <c r="F5" s="305"/>
      <c r="G5" s="321"/>
      <c r="H5" s="305"/>
      <c r="I5" s="88"/>
    </row>
    <row r="6" spans="1:19" s="187" customFormat="1" ht="15.75" customHeight="1">
      <c r="A6" s="1210"/>
      <c r="B6" s="1210"/>
      <c r="C6" s="322"/>
      <c r="D6" s="194"/>
      <c r="E6" s="48"/>
      <c r="F6" s="194"/>
      <c r="G6" s="323"/>
      <c r="H6" s="323"/>
      <c r="I6" s="323"/>
    </row>
    <row r="7" spans="1:19" ht="15.75" customHeight="1">
      <c r="A7" s="1179" t="s">
        <v>267</v>
      </c>
      <c r="B7" s="1207" t="s">
        <v>195</v>
      </c>
      <c r="C7" s="1204" t="s">
        <v>269</v>
      </c>
      <c r="D7" s="1197" t="s">
        <v>270</v>
      </c>
      <c r="E7" s="1198"/>
      <c r="F7" s="1194" t="s">
        <v>271</v>
      </c>
      <c r="G7" s="1194" t="s">
        <v>272</v>
      </c>
      <c r="H7" s="1182" t="s">
        <v>287</v>
      </c>
      <c r="I7" s="1194" t="s">
        <v>213</v>
      </c>
      <c r="J7" s="253"/>
      <c r="K7" s="253"/>
      <c r="L7" s="253"/>
      <c r="M7" s="253"/>
      <c r="N7" s="253"/>
      <c r="O7" s="253"/>
      <c r="P7" s="253"/>
      <c r="Q7" s="253"/>
      <c r="R7" s="253"/>
      <c r="S7" s="253"/>
    </row>
    <row r="8" spans="1:19" ht="15.75" customHeight="1">
      <c r="A8" s="1180"/>
      <c r="B8" s="1208"/>
      <c r="C8" s="1205"/>
      <c r="D8" s="1199"/>
      <c r="E8" s="1200"/>
      <c r="F8" s="1195"/>
      <c r="G8" s="1195"/>
      <c r="H8" s="1183"/>
      <c r="I8" s="1195"/>
      <c r="J8" s="253"/>
      <c r="K8" s="253"/>
      <c r="L8" s="253"/>
      <c r="M8" s="253"/>
      <c r="N8" s="253"/>
      <c r="O8" s="253"/>
      <c r="P8" s="253"/>
      <c r="Q8" s="253"/>
      <c r="R8" s="253"/>
      <c r="S8" s="253"/>
    </row>
    <row r="9" spans="1:19" ht="15.75" customHeight="1">
      <c r="A9" s="1180"/>
      <c r="B9" s="1208"/>
      <c r="C9" s="1205"/>
      <c r="D9" s="1199"/>
      <c r="E9" s="1200"/>
      <c r="F9" s="1195"/>
      <c r="G9" s="1195"/>
      <c r="H9" s="1183"/>
      <c r="I9" s="1195"/>
      <c r="J9" s="253"/>
      <c r="K9" s="253"/>
      <c r="L9" s="253"/>
      <c r="M9" s="253"/>
      <c r="N9" s="253"/>
      <c r="O9" s="253"/>
      <c r="P9" s="253"/>
      <c r="Q9" s="253"/>
      <c r="R9" s="253"/>
      <c r="S9" s="253"/>
    </row>
    <row r="10" spans="1:19" ht="15.75" customHeight="1">
      <c r="A10" s="1181"/>
      <c r="B10" s="1209"/>
      <c r="C10" s="1206"/>
      <c r="D10" s="1201"/>
      <c r="E10" s="1202"/>
      <c r="F10" s="1196"/>
      <c r="G10" s="1196"/>
      <c r="H10" s="1184"/>
      <c r="I10" s="1196"/>
      <c r="J10" s="253"/>
      <c r="K10" s="253"/>
      <c r="L10" s="253"/>
      <c r="M10" s="253"/>
      <c r="N10" s="253"/>
      <c r="O10" s="253"/>
      <c r="P10" s="253"/>
      <c r="Q10" s="253"/>
      <c r="R10" s="253"/>
      <c r="S10" s="253"/>
    </row>
    <row r="11" spans="1:19" ht="15" customHeight="1">
      <c r="A11" s="253"/>
      <c r="B11" s="51"/>
      <c r="C11" s="55"/>
      <c r="D11" s="55"/>
      <c r="E11" s="57"/>
      <c r="F11" s="55"/>
      <c r="G11" s="55"/>
      <c r="H11" s="55"/>
      <c r="I11" s="55"/>
      <c r="J11" s="253"/>
      <c r="K11" s="253"/>
      <c r="L11" s="253"/>
      <c r="M11" s="253"/>
      <c r="N11" s="253"/>
      <c r="O11" s="253"/>
      <c r="P11" s="253"/>
      <c r="Q11" s="253"/>
      <c r="R11" s="253"/>
      <c r="S11" s="253"/>
    </row>
    <row r="12" spans="1:19" ht="15" customHeight="1">
      <c r="A12" s="325"/>
      <c r="B12" s="339" t="s">
        <v>233</v>
      </c>
      <c r="C12" s="106"/>
      <c r="D12" s="106"/>
      <c r="E12" s="57"/>
      <c r="F12" s="106"/>
      <c r="G12" s="106"/>
      <c r="H12" s="106"/>
      <c r="I12" s="106"/>
      <c r="J12" s="253"/>
      <c r="K12" s="253"/>
      <c r="L12" s="253"/>
      <c r="M12" s="253"/>
      <c r="N12" s="253"/>
      <c r="O12" s="253"/>
      <c r="P12" s="253"/>
      <c r="Q12" s="253"/>
      <c r="R12" s="253"/>
      <c r="S12" s="253"/>
    </row>
    <row r="13" spans="1:19" ht="15" customHeight="1">
      <c r="A13" s="325"/>
      <c r="B13" s="56"/>
      <c r="C13" s="175"/>
      <c r="D13" s="106"/>
      <c r="E13" s="238"/>
      <c r="F13" s="106"/>
      <c r="G13" s="106"/>
      <c r="H13" s="106"/>
      <c r="I13" s="106"/>
      <c r="J13" s="253"/>
      <c r="K13" s="253"/>
      <c r="L13" s="253"/>
      <c r="M13" s="253"/>
      <c r="N13" s="253"/>
      <c r="O13" s="253"/>
      <c r="P13" s="253"/>
      <c r="Q13" s="253"/>
      <c r="R13" s="253"/>
      <c r="S13" s="253"/>
    </row>
    <row r="14" spans="1:19" ht="15" customHeight="1">
      <c r="A14" s="24">
        <v>56</v>
      </c>
      <c r="B14" s="307" t="s">
        <v>196</v>
      </c>
      <c r="C14" s="175">
        <v>790880.89999999991</v>
      </c>
      <c r="D14" s="106">
        <v>213550.7</v>
      </c>
      <c r="E14" s="180">
        <v>1</v>
      </c>
      <c r="F14" s="106">
        <v>23620.2</v>
      </c>
      <c r="G14" s="106">
        <v>173653.6</v>
      </c>
      <c r="H14" s="106">
        <v>53757.200000000004</v>
      </c>
      <c r="I14" s="106">
        <v>326299.2</v>
      </c>
      <c r="J14" s="253"/>
      <c r="K14" s="253"/>
      <c r="L14" s="253"/>
      <c r="M14" s="253"/>
      <c r="N14" s="253"/>
      <c r="O14" s="253"/>
      <c r="P14" s="253"/>
      <c r="Q14" s="253"/>
      <c r="R14" s="253"/>
      <c r="S14" s="253"/>
    </row>
    <row r="15" spans="1:19" ht="15" customHeight="1">
      <c r="A15" s="24"/>
      <c r="B15" s="4"/>
      <c r="C15" s="106"/>
      <c r="D15" s="106"/>
      <c r="E15" s="328"/>
      <c r="F15" s="106"/>
      <c r="G15" s="106"/>
      <c r="H15" s="106"/>
      <c r="I15" s="106"/>
      <c r="J15" s="253"/>
      <c r="K15" s="253"/>
      <c r="L15" s="253"/>
      <c r="M15" s="253"/>
      <c r="N15" s="253"/>
      <c r="O15" s="253"/>
      <c r="P15" s="253"/>
      <c r="Q15" s="253"/>
      <c r="R15" s="253"/>
      <c r="S15" s="253"/>
    </row>
    <row r="16" spans="1:19" s="66" customFormat="1" ht="15" customHeight="1">
      <c r="A16" s="24">
        <v>57</v>
      </c>
      <c r="B16" s="340" t="s">
        <v>197</v>
      </c>
      <c r="C16" s="106">
        <v>463437.20000000007</v>
      </c>
      <c r="D16" s="106">
        <v>212995.20000000001</v>
      </c>
      <c r="E16" s="106"/>
      <c r="F16" s="106">
        <v>23620.2</v>
      </c>
      <c r="G16" s="106">
        <v>173096.7</v>
      </c>
      <c r="H16" s="106">
        <v>53725.100000000006</v>
      </c>
      <c r="I16" s="106">
        <v>0</v>
      </c>
      <c r="J16" s="253"/>
      <c r="K16" s="253"/>
    </row>
    <row r="17" spans="1:19" s="66" customFormat="1" ht="15" customHeight="1">
      <c r="A17" s="24"/>
      <c r="B17" s="340"/>
      <c r="C17" s="106"/>
      <c r="D17" s="106"/>
      <c r="E17" s="106"/>
      <c r="F17" s="106"/>
      <c r="G17" s="106"/>
      <c r="H17" s="106"/>
      <c r="I17" s="106"/>
      <c r="J17" s="253"/>
      <c r="K17" s="253"/>
    </row>
    <row r="18" spans="1:19" s="66" customFormat="1" ht="15" customHeight="1">
      <c r="A18" s="24">
        <v>58</v>
      </c>
      <c r="B18" s="340" t="s">
        <v>198</v>
      </c>
      <c r="C18" s="106">
        <v>327443.7</v>
      </c>
      <c r="D18" s="106">
        <v>555.5</v>
      </c>
      <c r="E18" s="106"/>
      <c r="F18" s="106">
        <v>0</v>
      </c>
      <c r="G18" s="106">
        <v>556.9</v>
      </c>
      <c r="H18" s="106">
        <v>32.1</v>
      </c>
      <c r="I18" s="106">
        <v>326299.2</v>
      </c>
      <c r="J18" s="253"/>
      <c r="K18" s="253"/>
    </row>
    <row r="19" spans="1:19" s="66" customFormat="1" ht="15" customHeight="1">
      <c r="A19" s="24"/>
      <c r="B19" s="340"/>
      <c r="C19" s="106"/>
      <c r="D19" s="106"/>
      <c r="E19" s="106"/>
      <c r="F19" s="106"/>
      <c r="G19" s="106"/>
      <c r="H19" s="106"/>
      <c r="I19" s="106"/>
      <c r="J19" s="253"/>
      <c r="K19" s="253"/>
    </row>
    <row r="20" spans="1:19" s="66" customFormat="1" ht="15" customHeight="1">
      <c r="A20" s="24"/>
      <c r="B20" s="4"/>
      <c r="C20" s="106"/>
      <c r="D20" s="106"/>
      <c r="E20" s="106"/>
      <c r="F20" s="106"/>
      <c r="G20" s="106"/>
      <c r="H20" s="106"/>
      <c r="I20" s="106"/>
      <c r="J20" s="253"/>
      <c r="K20" s="253"/>
    </row>
    <row r="21" spans="1:19" ht="15" customHeight="1">
      <c r="A21" s="24">
        <v>59</v>
      </c>
      <c r="B21" s="307" t="s">
        <v>199</v>
      </c>
      <c r="C21" s="106">
        <v>19747.099999999999</v>
      </c>
      <c r="D21" s="106">
        <v>6739.8</v>
      </c>
      <c r="E21" s="106"/>
      <c r="F21" s="106">
        <v>0</v>
      </c>
      <c r="G21" s="106">
        <v>4766.7</v>
      </c>
      <c r="H21" s="106">
        <v>7920.5</v>
      </c>
      <c r="I21" s="106">
        <v>320.10000000000002</v>
      </c>
      <c r="J21" s="253"/>
      <c r="K21" s="253"/>
      <c r="L21" s="253"/>
      <c r="M21" s="253"/>
      <c r="N21" s="253"/>
      <c r="O21" s="253"/>
      <c r="P21" s="253"/>
      <c r="Q21" s="253"/>
      <c r="R21" s="253"/>
      <c r="S21" s="253"/>
    </row>
    <row r="22" spans="1:19" ht="15" customHeight="1">
      <c r="A22" s="24"/>
      <c r="B22" s="4"/>
      <c r="C22" s="106"/>
      <c r="D22" s="106"/>
      <c r="E22" s="106"/>
      <c r="F22" s="106"/>
      <c r="G22" s="106"/>
      <c r="H22" s="106"/>
      <c r="I22" s="106"/>
      <c r="J22" s="253"/>
      <c r="K22" s="253"/>
      <c r="L22" s="253"/>
      <c r="M22" s="253"/>
      <c r="N22" s="253"/>
      <c r="O22" s="253"/>
      <c r="P22" s="253"/>
      <c r="Q22" s="253"/>
      <c r="R22" s="253"/>
      <c r="S22" s="253"/>
    </row>
    <row r="23" spans="1:19" ht="15" customHeight="1">
      <c r="A23" s="24"/>
      <c r="B23" s="4" t="s">
        <v>376</v>
      </c>
      <c r="C23" s="106"/>
      <c r="D23" s="106"/>
      <c r="E23" s="106"/>
      <c r="F23" s="106"/>
      <c r="G23" s="106"/>
      <c r="H23" s="106"/>
      <c r="I23" s="106"/>
      <c r="J23" s="253"/>
      <c r="K23" s="253"/>
      <c r="L23" s="253"/>
      <c r="M23" s="253"/>
      <c r="N23" s="253"/>
      <c r="O23" s="253"/>
      <c r="P23" s="253"/>
      <c r="Q23" s="253"/>
      <c r="R23" s="253"/>
      <c r="S23" s="253"/>
    </row>
    <row r="24" spans="1:19" ht="15" customHeight="1">
      <c r="A24" s="24">
        <v>60</v>
      </c>
      <c r="B24" s="307" t="s">
        <v>200</v>
      </c>
      <c r="C24" s="106">
        <v>9706.5</v>
      </c>
      <c r="D24" s="106">
        <v>6280.3</v>
      </c>
      <c r="E24" s="106"/>
      <c r="F24" s="106">
        <v>0</v>
      </c>
      <c r="G24" s="106">
        <v>2104</v>
      </c>
      <c r="H24" s="106">
        <v>591.20000000000005</v>
      </c>
      <c r="I24" s="106">
        <v>731</v>
      </c>
      <c r="J24" s="253"/>
      <c r="K24" s="253"/>
      <c r="L24" s="253"/>
      <c r="M24" s="253"/>
      <c r="N24" s="253"/>
      <c r="O24" s="253"/>
      <c r="P24" s="253"/>
      <c r="Q24" s="253"/>
      <c r="R24" s="253"/>
      <c r="S24" s="253"/>
    </row>
    <row r="25" spans="1:19" ht="15" customHeight="1">
      <c r="A25" s="24"/>
      <c r="B25" s="4"/>
      <c r="C25" s="106"/>
      <c r="D25" s="106"/>
      <c r="E25" s="106"/>
      <c r="F25" s="106"/>
      <c r="G25" s="106"/>
      <c r="H25" s="106"/>
      <c r="I25" s="106"/>
      <c r="J25" s="253"/>
      <c r="K25" s="253"/>
      <c r="L25" s="253"/>
      <c r="M25" s="253"/>
      <c r="N25" s="253"/>
      <c r="O25" s="253"/>
      <c r="P25" s="253"/>
      <c r="Q25" s="253"/>
      <c r="R25" s="253"/>
      <c r="S25" s="253"/>
    </row>
    <row r="26" spans="1:19" ht="15" customHeight="1">
      <c r="A26" s="24">
        <v>61</v>
      </c>
      <c r="B26" s="340" t="s">
        <v>201</v>
      </c>
      <c r="C26" s="106">
        <v>559.4</v>
      </c>
      <c r="D26" s="106">
        <v>51.1</v>
      </c>
      <c r="E26" s="106"/>
      <c r="F26" s="106">
        <v>0</v>
      </c>
      <c r="G26" s="106">
        <v>436.8</v>
      </c>
      <c r="H26" s="106">
        <v>70.3</v>
      </c>
      <c r="I26" s="106">
        <v>1.2</v>
      </c>
      <c r="J26" s="253"/>
      <c r="K26" s="253"/>
      <c r="L26" s="253"/>
      <c r="M26" s="253"/>
      <c r="N26" s="253"/>
      <c r="O26" s="253"/>
      <c r="P26" s="253"/>
      <c r="Q26" s="253"/>
      <c r="R26" s="253"/>
      <c r="S26" s="253"/>
    </row>
    <row r="27" spans="1:19" ht="15" customHeight="1">
      <c r="A27" s="24"/>
      <c r="B27" s="340"/>
      <c r="C27" s="106"/>
      <c r="D27" s="106"/>
      <c r="E27" s="106"/>
      <c r="F27" s="106"/>
      <c r="G27" s="106"/>
      <c r="H27" s="106"/>
      <c r="I27" s="106"/>
      <c r="J27" s="253"/>
      <c r="K27" s="253"/>
      <c r="L27" s="253"/>
      <c r="M27" s="253"/>
      <c r="N27" s="253"/>
      <c r="O27" s="253"/>
      <c r="P27" s="253"/>
      <c r="Q27" s="253"/>
      <c r="R27" s="253"/>
      <c r="S27" s="253"/>
    </row>
    <row r="28" spans="1:19" ht="15" customHeight="1">
      <c r="A28" s="24">
        <v>62</v>
      </c>
      <c r="B28" s="340" t="s">
        <v>202</v>
      </c>
      <c r="C28" s="106">
        <v>9147.1</v>
      </c>
      <c r="D28" s="106">
        <v>6229.2</v>
      </c>
      <c r="E28" s="106"/>
      <c r="F28" s="106">
        <v>0</v>
      </c>
      <c r="G28" s="106">
        <v>1667.2</v>
      </c>
      <c r="H28" s="106">
        <v>520.90000000000009</v>
      </c>
      <c r="I28" s="106">
        <v>729.8</v>
      </c>
      <c r="J28" s="253"/>
      <c r="K28" s="253"/>
      <c r="L28" s="253"/>
      <c r="M28" s="253"/>
      <c r="N28" s="253"/>
      <c r="O28" s="253"/>
      <c r="P28" s="253"/>
      <c r="Q28" s="253"/>
      <c r="R28" s="253"/>
      <c r="S28" s="253"/>
    </row>
    <row r="29" spans="1:19" ht="15" customHeight="1">
      <c r="A29" s="24"/>
      <c r="B29" s="4"/>
      <c r="C29" s="106"/>
      <c r="D29" s="106"/>
      <c r="E29" s="106"/>
      <c r="F29" s="106"/>
      <c r="G29" s="106"/>
      <c r="H29" s="106"/>
      <c r="I29" s="106"/>
      <c r="J29" s="253"/>
      <c r="K29" s="253"/>
      <c r="L29" s="253"/>
      <c r="M29" s="253"/>
      <c r="N29" s="253"/>
      <c r="O29" s="253"/>
      <c r="P29" s="253"/>
      <c r="Q29" s="253"/>
      <c r="R29" s="253"/>
      <c r="S29" s="253"/>
    </row>
    <row r="30" spans="1:19" ht="15" customHeight="1">
      <c r="A30" s="24"/>
      <c r="B30" s="341"/>
      <c r="C30" s="106"/>
      <c r="D30" s="106"/>
      <c r="E30" s="106"/>
      <c r="F30" s="106"/>
      <c r="G30" s="106"/>
      <c r="H30" s="106"/>
      <c r="I30" s="106"/>
      <c r="J30" s="253"/>
      <c r="K30" s="253"/>
      <c r="L30" s="253"/>
      <c r="M30" s="253"/>
      <c r="N30" s="253"/>
      <c r="O30" s="253"/>
      <c r="P30" s="253"/>
      <c r="Q30" s="253"/>
      <c r="R30" s="253"/>
      <c r="S30" s="253"/>
    </row>
    <row r="31" spans="1:19" ht="15" customHeight="1">
      <c r="A31" s="24">
        <v>63</v>
      </c>
      <c r="B31" s="307" t="s">
        <v>560</v>
      </c>
      <c r="C31" s="106">
        <v>422209</v>
      </c>
      <c r="D31" s="106">
        <v>23213</v>
      </c>
      <c r="E31" s="106"/>
      <c r="F31" s="106">
        <v>-790.4</v>
      </c>
      <c r="G31" s="106">
        <v>67710.7</v>
      </c>
      <c r="H31" s="106">
        <v>96184.8</v>
      </c>
      <c r="I31" s="106">
        <v>235890.9</v>
      </c>
      <c r="J31" s="253"/>
      <c r="K31" s="253"/>
      <c r="L31" s="253"/>
      <c r="M31" s="253"/>
      <c r="N31" s="253"/>
      <c r="O31" s="253"/>
      <c r="P31" s="253"/>
      <c r="Q31" s="253"/>
      <c r="R31" s="253"/>
      <c r="S31" s="253"/>
    </row>
    <row r="32" spans="1:19" ht="15" customHeight="1">
      <c r="A32" s="24"/>
      <c r="B32" s="341"/>
      <c r="C32" s="106"/>
      <c r="D32" s="106"/>
      <c r="E32" s="106"/>
      <c r="F32" s="106"/>
      <c r="G32" s="106"/>
      <c r="H32" s="106"/>
      <c r="I32" s="106"/>
      <c r="J32" s="253"/>
      <c r="K32" s="253"/>
      <c r="L32" s="253"/>
      <c r="M32" s="253"/>
      <c r="N32" s="253"/>
      <c r="O32" s="253"/>
      <c r="P32" s="253"/>
      <c r="Q32" s="253"/>
      <c r="R32" s="253"/>
      <c r="S32" s="253"/>
    </row>
    <row r="33" spans="1:19" ht="15" customHeight="1">
      <c r="A33" s="24">
        <v>64</v>
      </c>
      <c r="B33" s="340" t="s">
        <v>201</v>
      </c>
      <c r="C33" s="106">
        <v>401802.4</v>
      </c>
      <c r="D33" s="106">
        <v>17970.3</v>
      </c>
      <c r="E33" s="106"/>
      <c r="F33" s="106">
        <v>0</v>
      </c>
      <c r="G33" s="106">
        <v>60944</v>
      </c>
      <c r="H33" s="106">
        <v>89069.6</v>
      </c>
      <c r="I33" s="106">
        <v>233818.5</v>
      </c>
      <c r="J33" s="253"/>
      <c r="K33" s="253"/>
      <c r="L33" s="253"/>
      <c r="M33" s="253"/>
      <c r="N33" s="253"/>
      <c r="O33" s="253"/>
      <c r="P33" s="253"/>
      <c r="Q33" s="253"/>
      <c r="R33" s="253"/>
      <c r="S33" s="253"/>
    </row>
    <row r="34" spans="1:19" s="66" customFormat="1" ht="15" customHeight="1">
      <c r="A34" s="24"/>
      <c r="B34" s="307"/>
      <c r="C34" s="106"/>
      <c r="D34" s="342"/>
      <c r="E34" s="342"/>
      <c r="F34" s="342"/>
      <c r="G34" s="342"/>
      <c r="H34" s="342"/>
      <c r="I34" s="342"/>
      <c r="J34" s="253"/>
      <c r="K34" s="253"/>
    </row>
    <row r="35" spans="1:19" s="66" customFormat="1" ht="15" customHeight="1">
      <c r="A35" s="24">
        <v>65</v>
      </c>
      <c r="B35" s="329" t="s">
        <v>270</v>
      </c>
      <c r="C35" s="106">
        <v>125159.09999999999</v>
      </c>
      <c r="D35" s="106">
        <v>14140.599999999999</v>
      </c>
      <c r="E35" s="106"/>
      <c r="F35" s="106">
        <v>0</v>
      </c>
      <c r="G35" s="106">
        <v>32608</v>
      </c>
      <c r="H35" s="106">
        <v>2356.7999999999997</v>
      </c>
      <c r="I35" s="106">
        <v>76053.7</v>
      </c>
      <c r="J35" s="253"/>
      <c r="K35" s="253"/>
    </row>
    <row r="36" spans="1:19" s="66" customFormat="1" ht="15" customHeight="1">
      <c r="A36" s="24"/>
      <c r="B36" s="329"/>
      <c r="C36" s="106"/>
      <c r="D36" s="106"/>
      <c r="E36" s="106"/>
      <c r="F36" s="106"/>
      <c r="G36" s="106"/>
      <c r="H36" s="106"/>
      <c r="I36" s="106"/>
      <c r="J36" s="253"/>
      <c r="K36" s="253"/>
    </row>
    <row r="37" spans="1:19" s="66" customFormat="1" ht="15" customHeight="1">
      <c r="A37" s="24">
        <v>66</v>
      </c>
      <c r="B37" s="329" t="s">
        <v>272</v>
      </c>
      <c r="C37" s="106">
        <v>76834.2</v>
      </c>
      <c r="D37" s="106">
        <v>2022.3</v>
      </c>
      <c r="E37" s="106"/>
      <c r="F37" s="106">
        <v>0</v>
      </c>
      <c r="G37" s="106">
        <v>22594.400000000001</v>
      </c>
      <c r="H37" s="106">
        <v>52185.999999999993</v>
      </c>
      <c r="I37" s="106">
        <v>31.5</v>
      </c>
      <c r="J37" s="253"/>
      <c r="K37" s="253"/>
    </row>
    <row r="38" spans="1:19" s="66" customFormat="1" ht="15" customHeight="1">
      <c r="A38" s="24"/>
      <c r="B38" s="329"/>
      <c r="C38" s="106"/>
      <c r="D38" s="106"/>
      <c r="E38" s="106"/>
      <c r="F38" s="106"/>
      <c r="G38" s="106"/>
      <c r="H38" s="106"/>
      <c r="I38" s="106"/>
      <c r="J38" s="253"/>
      <c r="K38" s="253"/>
    </row>
    <row r="39" spans="1:19" s="66" customFormat="1" ht="15" customHeight="1">
      <c r="A39" s="24">
        <v>67</v>
      </c>
      <c r="B39" s="332" t="s">
        <v>179</v>
      </c>
      <c r="C39" s="106">
        <v>199809.09999999998</v>
      </c>
      <c r="D39" s="106">
        <v>1807.3999999999999</v>
      </c>
      <c r="E39" s="106"/>
      <c r="F39" s="106">
        <v>0</v>
      </c>
      <c r="G39" s="106">
        <v>5741.6</v>
      </c>
      <c r="H39" s="106">
        <v>34526.799999999996</v>
      </c>
      <c r="I39" s="106">
        <v>157733.29999999999</v>
      </c>
      <c r="J39" s="253"/>
      <c r="K39" s="253"/>
    </row>
    <row r="40" spans="1:19" s="66" customFormat="1" ht="15" customHeight="1">
      <c r="A40" s="24"/>
      <c r="B40" s="307"/>
      <c r="C40" s="106"/>
      <c r="D40" s="106"/>
      <c r="E40" s="106"/>
      <c r="F40" s="106"/>
      <c r="G40" s="106"/>
      <c r="H40" s="106"/>
      <c r="I40" s="106"/>
      <c r="J40" s="253"/>
      <c r="K40" s="253"/>
    </row>
    <row r="41" spans="1:19" ht="15" customHeight="1">
      <c r="A41" s="24">
        <v>68</v>
      </c>
      <c r="B41" s="343" t="s">
        <v>491</v>
      </c>
      <c r="C41" s="106">
        <v>20406.599999999999</v>
      </c>
      <c r="D41" s="106">
        <v>5242.7</v>
      </c>
      <c r="E41" s="106"/>
      <c r="F41" s="106">
        <v>-790.4</v>
      </c>
      <c r="G41" s="106">
        <v>6766.7</v>
      </c>
      <c r="H41" s="106">
        <v>7115.1999999999989</v>
      </c>
      <c r="I41" s="106">
        <v>2072.4</v>
      </c>
      <c r="J41" s="253"/>
      <c r="K41" s="253"/>
      <c r="L41" s="253"/>
      <c r="M41" s="253"/>
      <c r="N41" s="253"/>
      <c r="O41" s="253"/>
      <c r="P41" s="253"/>
      <c r="Q41" s="253"/>
      <c r="R41" s="253"/>
      <c r="S41" s="253"/>
    </row>
    <row r="42" spans="1:19" ht="15" customHeight="1">
      <c r="A42" s="24"/>
      <c r="B42" s="341"/>
      <c r="C42" s="106"/>
      <c r="D42" s="106"/>
      <c r="E42" s="106"/>
      <c r="F42" s="106"/>
      <c r="G42" s="106"/>
      <c r="H42" s="106"/>
      <c r="I42" s="106"/>
      <c r="J42" s="253"/>
      <c r="K42" s="253"/>
      <c r="L42" s="253"/>
      <c r="M42" s="253"/>
      <c r="N42" s="253"/>
      <c r="O42" s="253"/>
      <c r="P42" s="253"/>
      <c r="Q42" s="253"/>
      <c r="R42" s="253"/>
      <c r="S42" s="253"/>
    </row>
    <row r="43" spans="1:19" ht="15" customHeight="1">
      <c r="A43" s="24"/>
      <c r="B43" s="341"/>
      <c r="C43" s="106"/>
      <c r="D43" s="106"/>
      <c r="E43" s="106"/>
      <c r="F43" s="106"/>
      <c r="G43" s="106"/>
      <c r="H43" s="106"/>
      <c r="I43" s="106"/>
      <c r="J43" s="253"/>
      <c r="K43" s="253"/>
      <c r="L43" s="253"/>
      <c r="M43" s="253"/>
      <c r="N43" s="253"/>
      <c r="O43" s="253"/>
      <c r="P43" s="253"/>
      <c r="Q43" s="253"/>
      <c r="R43" s="253"/>
      <c r="S43" s="253"/>
    </row>
    <row r="44" spans="1:19" ht="15" customHeight="1">
      <c r="A44" s="24">
        <v>69</v>
      </c>
      <c r="B44" s="307" t="s">
        <v>237</v>
      </c>
      <c r="C44" s="106">
        <v>45071.199999999997</v>
      </c>
      <c r="D44" s="106">
        <v>10055.200000000001</v>
      </c>
      <c r="E44" s="106"/>
      <c r="F44" s="106">
        <v>0</v>
      </c>
      <c r="G44" s="106">
        <v>14080.6</v>
      </c>
      <c r="H44" s="106">
        <v>19179.599999999999</v>
      </c>
      <c r="I44" s="106">
        <v>1755.8</v>
      </c>
      <c r="J44" s="253"/>
      <c r="K44" s="253"/>
      <c r="L44" s="253"/>
      <c r="M44" s="253"/>
      <c r="N44" s="253"/>
      <c r="O44" s="253"/>
      <c r="P44" s="253"/>
      <c r="Q44" s="253"/>
      <c r="R44" s="253"/>
      <c r="S44" s="253"/>
    </row>
    <row r="45" spans="1:19" ht="15" customHeight="1">
      <c r="A45" s="24"/>
      <c r="B45" s="343"/>
      <c r="C45" s="106"/>
      <c r="D45" s="106"/>
      <c r="E45" s="106"/>
      <c r="F45" s="106"/>
      <c r="G45" s="106"/>
      <c r="H45" s="106"/>
      <c r="I45" s="106"/>
      <c r="J45" s="253"/>
      <c r="K45" s="253"/>
      <c r="L45" s="253"/>
      <c r="M45" s="253"/>
      <c r="N45" s="253"/>
      <c r="O45" s="253"/>
      <c r="P45" s="253"/>
      <c r="Q45" s="253"/>
      <c r="R45" s="253"/>
      <c r="S45" s="253"/>
    </row>
    <row r="46" spans="1:19" s="66" customFormat="1" ht="15" customHeight="1">
      <c r="A46" s="24">
        <v>70</v>
      </c>
      <c r="B46" s="340" t="s">
        <v>203</v>
      </c>
      <c r="C46" s="106">
        <v>41415.199999999997</v>
      </c>
      <c r="D46" s="106">
        <v>9462</v>
      </c>
      <c r="E46" s="57"/>
      <c r="F46" s="106">
        <v>0</v>
      </c>
      <c r="G46" s="106">
        <v>12747.4</v>
      </c>
      <c r="H46" s="57">
        <v>17741.5</v>
      </c>
      <c r="I46" s="106">
        <v>1464.3</v>
      </c>
      <c r="J46" s="253"/>
      <c r="K46" s="253"/>
    </row>
    <row r="47" spans="1:19" s="66" customFormat="1" ht="15" customHeight="1">
      <c r="A47" s="24"/>
      <c r="B47" s="340"/>
      <c r="C47" s="106"/>
      <c r="D47" s="106"/>
      <c r="E47" s="57"/>
      <c r="F47" s="106"/>
      <c r="G47" s="106"/>
      <c r="H47" s="57"/>
      <c r="I47" s="106"/>
      <c r="J47" s="253"/>
      <c r="K47" s="253"/>
    </row>
    <row r="48" spans="1:19" s="66" customFormat="1" ht="15" customHeight="1">
      <c r="A48" s="24">
        <v>71</v>
      </c>
      <c r="B48" s="340" t="s">
        <v>204</v>
      </c>
      <c r="C48" s="106">
        <v>3656</v>
      </c>
      <c r="D48" s="106">
        <v>593.20000000000005</v>
      </c>
      <c r="E48" s="57"/>
      <c r="F48" s="106">
        <v>0</v>
      </c>
      <c r="G48" s="106">
        <v>1333.2</v>
      </c>
      <c r="H48" s="57">
        <v>1438.1</v>
      </c>
      <c r="I48" s="106">
        <v>291.5</v>
      </c>
      <c r="J48" s="253"/>
      <c r="K48" s="253"/>
    </row>
    <row r="49" spans="1:19" s="66" customFormat="1" ht="15" customHeight="1">
      <c r="A49" s="24"/>
      <c r="B49" s="4"/>
      <c r="C49" s="57"/>
      <c r="D49" s="106"/>
      <c r="E49" s="57"/>
      <c r="F49" s="106"/>
      <c r="G49" s="106"/>
      <c r="H49" s="57"/>
      <c r="I49" s="106"/>
      <c r="J49" s="253"/>
      <c r="K49" s="253"/>
    </row>
    <row r="50" spans="1:19" s="66" customFormat="1" ht="15" customHeight="1">
      <c r="A50" s="24"/>
      <c r="B50" s="4"/>
      <c r="C50" s="57"/>
      <c r="D50" s="57"/>
      <c r="E50" s="57"/>
      <c r="F50" s="57"/>
      <c r="G50" s="57"/>
      <c r="H50" s="57"/>
      <c r="I50" s="57"/>
      <c r="J50" s="253"/>
      <c r="K50" s="253"/>
    </row>
    <row r="51" spans="1:19" ht="15" customHeight="1">
      <c r="A51" s="24">
        <v>72</v>
      </c>
      <c r="B51" s="307" t="s">
        <v>220</v>
      </c>
      <c r="C51" s="106">
        <v>402423.70000000007</v>
      </c>
      <c r="D51" s="106">
        <v>15897.9</v>
      </c>
      <c r="E51" s="106"/>
      <c r="F51" s="106">
        <v>0</v>
      </c>
      <c r="G51" s="106">
        <v>24405.200000000001</v>
      </c>
      <c r="H51" s="106">
        <v>34077.100000000006</v>
      </c>
      <c r="I51" s="106">
        <v>157833.4</v>
      </c>
      <c r="J51" s="253"/>
      <c r="K51" s="253"/>
      <c r="L51" s="253"/>
      <c r="M51" s="253"/>
      <c r="N51" s="253"/>
      <c r="O51" s="253"/>
      <c r="P51" s="253"/>
      <c r="Q51" s="253"/>
      <c r="R51" s="253"/>
      <c r="S51" s="253"/>
    </row>
    <row r="52" spans="1:19" ht="15" customHeight="1">
      <c r="A52" s="24"/>
      <c r="B52" s="341"/>
      <c r="C52" s="106"/>
      <c r="D52" s="106"/>
      <c r="E52" s="106"/>
      <c r="F52" s="106"/>
      <c r="G52" s="106"/>
      <c r="H52" s="106"/>
      <c r="I52" s="106"/>
      <c r="J52" s="253"/>
      <c r="K52" s="253"/>
      <c r="L52" s="253"/>
      <c r="M52" s="253"/>
      <c r="N52" s="253"/>
      <c r="O52" s="253"/>
      <c r="P52" s="253"/>
      <c r="Q52" s="253"/>
      <c r="R52" s="253"/>
      <c r="S52" s="253"/>
    </row>
    <row r="53" spans="1:19" ht="15" customHeight="1">
      <c r="A53" s="24"/>
      <c r="B53" s="341"/>
      <c r="C53" s="106"/>
      <c r="D53" s="106"/>
      <c r="E53" s="106"/>
      <c r="F53" s="106"/>
      <c r="G53" s="106"/>
      <c r="H53" s="106"/>
      <c r="I53" s="106"/>
      <c r="J53" s="253"/>
      <c r="K53" s="253"/>
      <c r="L53" s="253"/>
      <c r="M53" s="253"/>
      <c r="N53" s="253"/>
      <c r="O53" s="253"/>
      <c r="P53" s="253"/>
      <c r="Q53" s="253"/>
      <c r="R53" s="253"/>
      <c r="S53" s="253"/>
    </row>
    <row r="54" spans="1:19" ht="15" customHeight="1">
      <c r="A54" s="24">
        <v>73</v>
      </c>
      <c r="B54" s="324" t="s">
        <v>239</v>
      </c>
      <c r="C54" s="244">
        <v>885190.99999999988</v>
      </c>
      <c r="D54" s="241">
        <v>243941.10000000003</v>
      </c>
      <c r="E54" s="241"/>
      <c r="F54" s="241">
        <v>22829.8</v>
      </c>
      <c r="G54" s="241">
        <v>237910.40000000002</v>
      </c>
      <c r="H54" s="241">
        <v>143556.20000000001</v>
      </c>
      <c r="I54" s="241">
        <v>407163.60000000009</v>
      </c>
      <c r="J54" s="253"/>
      <c r="K54" s="253"/>
      <c r="L54" s="253"/>
      <c r="M54" s="253"/>
      <c r="N54" s="253"/>
      <c r="O54" s="253"/>
      <c r="P54" s="253"/>
      <c r="Q54" s="253"/>
      <c r="R54" s="253"/>
      <c r="S54" s="253"/>
    </row>
    <row r="55" spans="1:19" ht="15" customHeight="1">
      <c r="A55" s="24"/>
      <c r="B55" s="341"/>
      <c r="C55" s="241"/>
      <c r="D55" s="241"/>
      <c r="E55" s="241"/>
      <c r="F55" s="241"/>
      <c r="G55" s="241"/>
      <c r="H55" s="241"/>
      <c r="I55" s="241"/>
      <c r="J55" s="253"/>
      <c r="K55" s="253"/>
      <c r="L55" s="253"/>
      <c r="M55" s="253"/>
      <c r="N55" s="253"/>
      <c r="O55" s="253"/>
      <c r="P55" s="253"/>
      <c r="Q55" s="253"/>
      <c r="R55" s="253"/>
      <c r="S55" s="253"/>
    </row>
    <row r="56" spans="1:19" ht="15" customHeight="1">
      <c r="A56" s="24"/>
      <c r="B56" s="341"/>
      <c r="C56" s="106"/>
      <c r="D56" s="106"/>
      <c r="E56" s="106"/>
      <c r="F56" s="106"/>
      <c r="G56" s="106"/>
      <c r="H56" s="106"/>
      <c r="I56" s="106"/>
      <c r="J56" s="253"/>
      <c r="K56" s="253"/>
      <c r="L56" s="253"/>
      <c r="M56" s="253"/>
      <c r="N56" s="253"/>
      <c r="O56" s="253"/>
      <c r="P56" s="253"/>
      <c r="Q56" s="253"/>
      <c r="R56" s="253"/>
      <c r="S56" s="253"/>
    </row>
    <row r="57" spans="1:19" ht="15" customHeight="1">
      <c r="A57" s="24">
        <v>74</v>
      </c>
      <c r="B57" s="307" t="s">
        <v>240</v>
      </c>
      <c r="C57" s="106">
        <v>7648.7000000000007</v>
      </c>
      <c r="D57" s="106">
        <v>2019</v>
      </c>
      <c r="E57" s="106"/>
      <c r="F57" s="106">
        <v>0</v>
      </c>
      <c r="G57" s="106">
        <v>1929.4</v>
      </c>
      <c r="H57" s="106">
        <v>3554.8</v>
      </c>
      <c r="I57" s="106">
        <v>145.5</v>
      </c>
      <c r="J57" s="253"/>
      <c r="K57" s="253"/>
      <c r="L57" s="253"/>
      <c r="M57" s="253"/>
      <c r="N57" s="253"/>
      <c r="O57" s="253"/>
      <c r="P57" s="253"/>
      <c r="Q57" s="253"/>
      <c r="R57" s="253"/>
      <c r="S57" s="253"/>
    </row>
    <row r="58" spans="1:19" ht="15" customHeight="1">
      <c r="A58" s="24"/>
      <c r="B58" s="341"/>
      <c r="C58" s="106"/>
      <c r="D58" s="106"/>
      <c r="E58" s="106"/>
      <c r="F58" s="106"/>
      <c r="G58" s="106"/>
      <c r="H58" s="106"/>
      <c r="I58" s="106"/>
      <c r="J58" s="253"/>
      <c r="K58" s="253"/>
      <c r="L58" s="253"/>
      <c r="M58" s="253"/>
      <c r="N58" s="253"/>
      <c r="O58" s="253"/>
      <c r="P58" s="253"/>
      <c r="Q58" s="253"/>
      <c r="R58" s="253"/>
      <c r="S58" s="253"/>
    </row>
    <row r="59" spans="1:19" s="66" customFormat="1" ht="15" customHeight="1">
      <c r="A59" s="24">
        <v>75</v>
      </c>
      <c r="B59" s="340" t="s">
        <v>205</v>
      </c>
      <c r="C59" s="106">
        <v>4744</v>
      </c>
      <c r="D59" s="106">
        <v>1132.5</v>
      </c>
      <c r="E59" s="57"/>
      <c r="F59" s="106">
        <v>0</v>
      </c>
      <c r="G59" s="106">
        <v>705</v>
      </c>
      <c r="H59" s="57">
        <v>2767.3</v>
      </c>
      <c r="I59" s="106">
        <v>139.19999999999999</v>
      </c>
      <c r="J59" s="253"/>
      <c r="K59" s="253"/>
    </row>
    <row r="60" spans="1:19" s="66" customFormat="1" ht="15" customHeight="1">
      <c r="A60" s="24"/>
      <c r="B60" s="340"/>
      <c r="C60" s="106"/>
      <c r="D60" s="106"/>
      <c r="E60" s="57"/>
      <c r="F60" s="106"/>
      <c r="G60" s="106"/>
      <c r="H60" s="57"/>
      <c r="I60" s="106"/>
      <c r="J60" s="253"/>
      <c r="K60" s="253"/>
    </row>
    <row r="61" spans="1:19" s="66" customFormat="1" ht="15" customHeight="1">
      <c r="A61" s="24">
        <v>76</v>
      </c>
      <c r="B61" s="340" t="s">
        <v>206</v>
      </c>
      <c r="C61" s="106">
        <v>2904.7</v>
      </c>
      <c r="D61" s="106">
        <v>886.5</v>
      </c>
      <c r="E61" s="57"/>
      <c r="F61" s="106">
        <v>0</v>
      </c>
      <c r="G61" s="106">
        <v>1224.4000000000001</v>
      </c>
      <c r="H61" s="57">
        <v>787.5</v>
      </c>
      <c r="I61" s="106">
        <v>6.3</v>
      </c>
      <c r="J61" s="253"/>
      <c r="K61" s="253"/>
    </row>
    <row r="62" spans="1:19" s="66" customFormat="1" ht="15" customHeight="1">
      <c r="A62" s="24"/>
      <c r="B62" s="340"/>
      <c r="C62" s="106"/>
      <c r="D62" s="106"/>
      <c r="E62" s="57"/>
      <c r="F62" s="106"/>
      <c r="G62" s="106"/>
      <c r="H62" s="57"/>
      <c r="I62" s="106"/>
      <c r="J62" s="253"/>
      <c r="K62" s="253"/>
    </row>
    <row r="63" spans="1:19" s="66" customFormat="1" ht="15" customHeight="1">
      <c r="A63" s="24"/>
      <c r="B63" s="4"/>
      <c r="C63" s="106"/>
      <c r="D63" s="106"/>
      <c r="E63" s="57"/>
      <c r="F63" s="106"/>
      <c r="G63" s="106"/>
      <c r="H63" s="57"/>
      <c r="I63" s="106"/>
      <c r="J63" s="253"/>
      <c r="K63" s="253"/>
    </row>
    <row r="64" spans="1:19" s="66" customFormat="1" ht="15" customHeight="1">
      <c r="A64" s="24">
        <v>77</v>
      </c>
      <c r="B64" s="307" t="s">
        <v>189</v>
      </c>
      <c r="C64" s="106">
        <v>15497.800000000001</v>
      </c>
      <c r="D64" s="106">
        <v>367.1</v>
      </c>
      <c r="E64" s="106"/>
      <c r="F64" s="106">
        <v>0</v>
      </c>
      <c r="G64" s="106">
        <v>8655.1</v>
      </c>
      <c r="H64" s="106">
        <v>6475.6</v>
      </c>
      <c r="I64" s="106">
        <v>0</v>
      </c>
      <c r="J64" s="253"/>
      <c r="K64" s="253"/>
    </row>
    <row r="65" spans="1:11" s="66" customFormat="1" ht="15" customHeight="1">
      <c r="A65" s="24"/>
      <c r="B65" s="4"/>
      <c r="C65" s="106"/>
      <c r="D65" s="106"/>
      <c r="E65" s="106"/>
      <c r="F65" s="106"/>
      <c r="G65" s="106"/>
      <c r="H65" s="106"/>
      <c r="I65" s="106"/>
      <c r="J65" s="253"/>
      <c r="K65" s="253"/>
    </row>
    <row r="66" spans="1:11" s="66" customFormat="1" ht="15" customHeight="1">
      <c r="A66" s="24">
        <v>78</v>
      </c>
      <c r="B66" s="340" t="s">
        <v>190</v>
      </c>
      <c r="C66" s="106">
        <v>15449</v>
      </c>
      <c r="D66" s="106">
        <v>324.5</v>
      </c>
      <c r="E66" s="106"/>
      <c r="F66" s="106">
        <v>0</v>
      </c>
      <c r="G66" s="106">
        <v>8648.7000000000007</v>
      </c>
      <c r="H66" s="106">
        <v>6475.7999999999993</v>
      </c>
      <c r="I66" s="106">
        <v>0</v>
      </c>
      <c r="J66" s="253"/>
      <c r="K66" s="253"/>
    </row>
    <row r="67" spans="1:11" s="66" customFormat="1" ht="15" customHeight="1">
      <c r="A67" s="24"/>
      <c r="B67" s="4"/>
      <c r="J67" s="253"/>
      <c r="K67" s="253"/>
    </row>
    <row r="68" spans="1:11" s="66" customFormat="1" ht="15" customHeight="1">
      <c r="A68" s="24">
        <v>79</v>
      </c>
      <c r="B68" s="329" t="s">
        <v>201</v>
      </c>
      <c r="C68" s="106">
        <v>11993.2</v>
      </c>
      <c r="D68" s="106">
        <v>44</v>
      </c>
      <c r="E68" s="57"/>
      <c r="F68" s="106">
        <v>0</v>
      </c>
      <c r="G68" s="106">
        <v>6661.3</v>
      </c>
      <c r="H68" s="106">
        <v>5287.9</v>
      </c>
      <c r="I68" s="106">
        <v>0</v>
      </c>
      <c r="J68" s="253"/>
      <c r="K68" s="253"/>
    </row>
    <row r="69" spans="1:11" s="66" customFormat="1" ht="15" customHeight="1">
      <c r="A69" s="24"/>
      <c r="B69" s="4"/>
      <c r="C69" s="106"/>
      <c r="D69" s="106"/>
      <c r="E69" s="106"/>
      <c r="F69" s="106"/>
      <c r="G69" s="106"/>
      <c r="H69" s="106"/>
      <c r="I69" s="106"/>
      <c r="J69" s="253"/>
      <c r="K69" s="253"/>
    </row>
    <row r="70" spans="1:11" s="66" customFormat="1" ht="15" customHeight="1">
      <c r="A70" s="24">
        <v>80</v>
      </c>
      <c r="B70" s="344" t="s">
        <v>270</v>
      </c>
      <c r="C70" s="106">
        <v>3589.4</v>
      </c>
      <c r="D70" s="106">
        <v>40.799999999999997</v>
      </c>
      <c r="E70" s="106"/>
      <c r="F70" s="106">
        <v>0</v>
      </c>
      <c r="G70" s="106">
        <v>3388.9</v>
      </c>
      <c r="H70" s="106">
        <v>159.69999999999999</v>
      </c>
      <c r="I70" s="106">
        <v>0</v>
      </c>
      <c r="J70" s="253"/>
      <c r="K70" s="253"/>
    </row>
    <row r="71" spans="1:11" s="66" customFormat="1" ht="15" customHeight="1">
      <c r="A71" s="24"/>
      <c r="B71" s="344"/>
      <c r="C71" s="106"/>
      <c r="D71" s="106"/>
      <c r="E71" s="106"/>
      <c r="F71" s="106"/>
      <c r="G71" s="106"/>
      <c r="H71" s="106"/>
      <c r="I71" s="106"/>
      <c r="J71" s="253"/>
      <c r="K71" s="253"/>
    </row>
    <row r="72" spans="1:11" s="66" customFormat="1" ht="15" customHeight="1">
      <c r="A72" s="24">
        <v>81</v>
      </c>
      <c r="B72" s="344" t="s">
        <v>272</v>
      </c>
      <c r="C72" s="106">
        <v>6666.5</v>
      </c>
      <c r="D72" s="106">
        <v>3.2</v>
      </c>
      <c r="E72" s="57"/>
      <c r="F72" s="106">
        <v>0</v>
      </c>
      <c r="G72" s="106">
        <v>2028.4</v>
      </c>
      <c r="H72" s="106">
        <v>4634.8999999999996</v>
      </c>
      <c r="I72" s="106">
        <v>0</v>
      </c>
      <c r="J72" s="253"/>
      <c r="K72" s="253"/>
    </row>
    <row r="73" spans="1:11" s="66" customFormat="1" ht="15" customHeight="1">
      <c r="A73" s="24"/>
      <c r="B73" s="344"/>
      <c r="C73" s="106"/>
      <c r="D73" s="106"/>
      <c r="E73" s="57"/>
      <c r="F73" s="106"/>
      <c r="G73" s="106"/>
      <c r="H73" s="106"/>
      <c r="I73" s="106"/>
      <c r="J73" s="253"/>
      <c r="K73" s="253"/>
    </row>
    <row r="74" spans="1:11" s="66" customFormat="1" ht="15" customHeight="1">
      <c r="A74" s="24">
        <v>82</v>
      </c>
      <c r="B74" s="344" t="s">
        <v>287</v>
      </c>
      <c r="C74" s="106">
        <v>1007.8</v>
      </c>
      <c r="D74" s="106">
        <v>0</v>
      </c>
      <c r="E74" s="57"/>
      <c r="F74" s="106">
        <v>0</v>
      </c>
      <c r="G74" s="106">
        <v>550</v>
      </c>
      <c r="H74" s="106">
        <v>457.8</v>
      </c>
      <c r="I74" s="106">
        <v>0</v>
      </c>
      <c r="J74" s="253"/>
      <c r="K74" s="253"/>
    </row>
    <row r="75" spans="1:11" s="66" customFormat="1" ht="15" customHeight="1">
      <c r="A75" s="24"/>
      <c r="B75" s="4"/>
      <c r="C75" s="106"/>
      <c r="D75" s="106"/>
      <c r="E75" s="57"/>
      <c r="F75" s="106"/>
      <c r="G75" s="106"/>
      <c r="H75" s="106"/>
      <c r="I75" s="106"/>
      <c r="J75" s="253"/>
      <c r="K75" s="253"/>
    </row>
    <row r="76" spans="1:11" s="66" customFormat="1" ht="15" customHeight="1">
      <c r="A76" s="24">
        <v>83</v>
      </c>
      <c r="B76" s="335" t="s">
        <v>179</v>
      </c>
      <c r="C76" s="106">
        <v>729.5</v>
      </c>
      <c r="D76" s="106">
        <v>0</v>
      </c>
      <c r="E76" s="106"/>
      <c r="F76" s="106">
        <v>0</v>
      </c>
      <c r="G76" s="106">
        <v>694</v>
      </c>
      <c r="H76" s="106">
        <v>35.5</v>
      </c>
      <c r="I76" s="106">
        <v>0</v>
      </c>
      <c r="J76" s="253"/>
      <c r="K76" s="253"/>
    </row>
    <row r="77" spans="1:11" s="66" customFormat="1" ht="15" customHeight="1">
      <c r="A77" s="24"/>
      <c r="B77" s="4"/>
      <c r="C77" s="106"/>
      <c r="D77" s="106"/>
      <c r="E77" s="57"/>
      <c r="F77" s="106"/>
      <c r="G77" s="106"/>
      <c r="H77" s="106"/>
      <c r="I77" s="106"/>
      <c r="J77" s="253"/>
      <c r="K77" s="253"/>
    </row>
    <row r="78" spans="1:11" s="66" customFormat="1" ht="15" customHeight="1">
      <c r="A78" s="24">
        <v>84</v>
      </c>
      <c r="B78" s="329" t="s">
        <v>207</v>
      </c>
      <c r="C78" s="106">
        <v>3455.8</v>
      </c>
      <c r="D78" s="106">
        <v>280.5</v>
      </c>
      <c r="E78" s="106"/>
      <c r="F78" s="106">
        <v>0</v>
      </c>
      <c r="G78" s="106">
        <v>1987.4</v>
      </c>
      <c r="H78" s="106">
        <v>1187.8999999999999</v>
      </c>
      <c r="I78" s="106">
        <v>0</v>
      </c>
      <c r="J78" s="253"/>
      <c r="K78" s="253"/>
    </row>
    <row r="79" spans="1:11" s="66" customFormat="1" ht="15" customHeight="1">
      <c r="A79" s="24"/>
      <c r="B79" s="4"/>
      <c r="C79" s="106"/>
      <c r="D79" s="106"/>
      <c r="E79" s="106"/>
      <c r="F79" s="106"/>
      <c r="G79" s="106"/>
      <c r="H79" s="106"/>
      <c r="I79" s="106"/>
      <c r="J79" s="253"/>
      <c r="K79" s="253"/>
    </row>
    <row r="80" spans="1:11" s="66" customFormat="1" ht="15" customHeight="1">
      <c r="A80" s="24">
        <v>85</v>
      </c>
      <c r="B80" s="340" t="s">
        <v>191</v>
      </c>
      <c r="C80" s="106">
        <v>49</v>
      </c>
      <c r="D80" s="106">
        <v>42.6</v>
      </c>
      <c r="E80" s="106"/>
      <c r="F80" s="106">
        <v>0</v>
      </c>
      <c r="G80" s="106">
        <v>6.4</v>
      </c>
      <c r="H80" s="106">
        <v>0</v>
      </c>
      <c r="I80" s="106">
        <v>0</v>
      </c>
      <c r="J80" s="253"/>
      <c r="K80" s="253"/>
    </row>
    <row r="81" spans="1:19" s="66" customFormat="1" ht="15" customHeight="1">
      <c r="A81" s="24"/>
      <c r="B81" s="4"/>
      <c r="C81" s="106"/>
      <c r="D81" s="106"/>
      <c r="E81" s="106"/>
      <c r="F81" s="106"/>
      <c r="G81" s="106"/>
      <c r="H81" s="106"/>
      <c r="I81" s="106"/>
      <c r="J81" s="253"/>
      <c r="K81" s="253"/>
    </row>
    <row r="82" spans="1:19" s="66" customFormat="1" ht="15" customHeight="1">
      <c r="A82" s="24">
        <v>86</v>
      </c>
      <c r="B82" s="329" t="s">
        <v>201</v>
      </c>
      <c r="C82" s="106">
        <v>1.7</v>
      </c>
      <c r="D82" s="106">
        <v>1.7</v>
      </c>
      <c r="E82" s="106"/>
      <c r="F82" s="106">
        <v>0</v>
      </c>
      <c r="G82" s="106">
        <v>0</v>
      </c>
      <c r="H82" s="106">
        <v>0</v>
      </c>
      <c r="I82" s="106">
        <v>0</v>
      </c>
      <c r="J82" s="253"/>
      <c r="K82" s="253"/>
    </row>
    <row r="83" spans="1:19" s="66" customFormat="1" ht="15" customHeight="1">
      <c r="A83" s="24"/>
      <c r="B83" s="329"/>
      <c r="C83" s="106"/>
      <c r="D83" s="106"/>
      <c r="E83" s="106"/>
      <c r="F83" s="106"/>
      <c r="G83" s="106"/>
      <c r="H83" s="106"/>
      <c r="I83" s="106"/>
      <c r="J83" s="253"/>
      <c r="K83" s="253"/>
    </row>
    <row r="84" spans="1:19" s="66" customFormat="1" ht="15" customHeight="1">
      <c r="A84" s="24">
        <v>87</v>
      </c>
      <c r="B84" s="329" t="s">
        <v>207</v>
      </c>
      <c r="C84" s="106">
        <v>47.3</v>
      </c>
      <c r="D84" s="106">
        <v>40.9</v>
      </c>
      <c r="E84" s="106"/>
      <c r="F84" s="106">
        <v>0</v>
      </c>
      <c r="G84" s="106">
        <v>6.4</v>
      </c>
      <c r="H84" s="106">
        <v>0</v>
      </c>
      <c r="I84" s="106">
        <v>0</v>
      </c>
      <c r="J84" s="253"/>
      <c r="K84" s="253"/>
    </row>
    <row r="85" spans="1:19" s="66" customFormat="1" ht="15" customHeight="1">
      <c r="B85" s="329"/>
      <c r="C85" s="106"/>
      <c r="D85" s="106"/>
      <c r="E85" s="106"/>
      <c r="F85" s="106"/>
      <c r="G85" s="106"/>
      <c r="H85" s="106"/>
      <c r="I85" s="106"/>
      <c r="J85" s="253"/>
      <c r="K85" s="253"/>
    </row>
    <row r="86" spans="1:19" s="66" customFormat="1" ht="15" customHeight="1">
      <c r="A86" s="24"/>
      <c r="B86" s="4"/>
      <c r="C86" s="106"/>
      <c r="D86" s="106"/>
      <c r="E86" s="106"/>
      <c r="F86" s="106"/>
      <c r="G86" s="106"/>
      <c r="H86" s="106"/>
      <c r="I86" s="106"/>
      <c r="J86" s="253"/>
      <c r="K86" s="253"/>
    </row>
    <row r="87" spans="1:19" s="66" customFormat="1" ht="15" customHeight="1">
      <c r="A87" s="24">
        <v>88</v>
      </c>
      <c r="B87" s="307" t="s">
        <v>208</v>
      </c>
      <c r="C87" s="106">
        <v>6002.0999999999995</v>
      </c>
      <c r="D87" s="106">
        <v>1406.4</v>
      </c>
      <c r="E87" s="106"/>
      <c r="F87" s="106">
        <v>0</v>
      </c>
      <c r="G87" s="106">
        <v>3762.6</v>
      </c>
      <c r="H87" s="106">
        <v>811.2</v>
      </c>
      <c r="I87" s="106">
        <v>21.9</v>
      </c>
      <c r="J87" s="253"/>
      <c r="K87" s="253"/>
    </row>
    <row r="88" spans="1:19" s="66" customFormat="1" ht="15" customHeight="1">
      <c r="A88" s="325"/>
      <c r="B88" s="4"/>
      <c r="C88" s="106"/>
      <c r="D88" s="106"/>
      <c r="E88" s="106"/>
      <c r="F88" s="106"/>
      <c r="G88" s="106"/>
      <c r="H88" s="106"/>
      <c r="I88" s="106"/>
      <c r="J88" s="253"/>
      <c r="K88" s="253"/>
    </row>
    <row r="89" spans="1:19" ht="15" customHeight="1">
      <c r="A89" s="24">
        <v>89</v>
      </c>
      <c r="B89" s="343" t="s">
        <v>2</v>
      </c>
      <c r="C89" s="106">
        <v>1333.8999999999999</v>
      </c>
      <c r="D89" s="106">
        <v>386.7</v>
      </c>
      <c r="E89" s="106"/>
      <c r="F89" s="106">
        <v>0</v>
      </c>
      <c r="G89" s="106">
        <v>889.4</v>
      </c>
      <c r="H89" s="106">
        <v>57.8</v>
      </c>
      <c r="I89" s="106">
        <v>0</v>
      </c>
      <c r="J89" s="253"/>
      <c r="K89" s="253"/>
      <c r="L89" s="253"/>
      <c r="M89" s="253"/>
      <c r="N89" s="253"/>
      <c r="O89" s="253"/>
      <c r="P89" s="253"/>
      <c r="Q89" s="253"/>
      <c r="R89" s="253"/>
      <c r="S89" s="253"/>
    </row>
    <row r="90" spans="1:19" ht="15" customHeight="1">
      <c r="A90" s="24"/>
      <c r="B90" s="341"/>
      <c r="C90" s="106"/>
      <c r="D90" s="106"/>
      <c r="E90" s="106"/>
      <c r="F90" s="106"/>
      <c r="G90" s="106"/>
      <c r="H90" s="106"/>
      <c r="I90" s="106"/>
      <c r="J90" s="253"/>
      <c r="K90" s="253"/>
      <c r="L90" s="253"/>
      <c r="M90" s="253"/>
      <c r="N90" s="253"/>
      <c r="O90" s="253"/>
      <c r="P90" s="253"/>
      <c r="Q90" s="253"/>
      <c r="R90" s="253"/>
      <c r="S90" s="253"/>
    </row>
    <row r="91" spans="1:19" s="66" customFormat="1" ht="15" customHeight="1">
      <c r="A91" s="24">
        <v>90</v>
      </c>
      <c r="B91" s="329" t="s">
        <v>272</v>
      </c>
      <c r="C91" s="106">
        <v>1126.5</v>
      </c>
      <c r="D91" s="106">
        <v>386.6</v>
      </c>
      <c r="E91" s="106"/>
      <c r="F91" s="106">
        <v>0</v>
      </c>
      <c r="G91" s="106">
        <v>732.9</v>
      </c>
      <c r="H91" s="106">
        <v>7</v>
      </c>
      <c r="I91" s="106">
        <v>0</v>
      </c>
      <c r="J91" s="253"/>
      <c r="K91" s="253"/>
    </row>
    <row r="92" spans="1:19" s="66" customFormat="1" ht="15" customHeight="1">
      <c r="A92" s="24"/>
      <c r="B92" s="329"/>
      <c r="C92" s="106"/>
      <c r="D92" s="106"/>
      <c r="E92" s="106"/>
      <c r="F92" s="106"/>
      <c r="G92" s="106"/>
      <c r="H92" s="106"/>
      <c r="I92" s="106"/>
      <c r="J92" s="253"/>
      <c r="K92" s="253"/>
    </row>
    <row r="93" spans="1:19" s="66" customFormat="1" ht="15" customHeight="1">
      <c r="A93" s="24">
        <v>91</v>
      </c>
      <c r="B93" s="329" t="s">
        <v>287</v>
      </c>
      <c r="C93" s="106">
        <v>128.5</v>
      </c>
      <c r="D93" s="106">
        <v>0.1</v>
      </c>
      <c r="E93" s="106"/>
      <c r="F93" s="106">
        <v>0</v>
      </c>
      <c r="G93" s="106">
        <v>87.8</v>
      </c>
      <c r="H93" s="106">
        <v>40.6</v>
      </c>
      <c r="I93" s="106">
        <v>0</v>
      </c>
      <c r="J93" s="253"/>
      <c r="K93" s="253"/>
    </row>
    <row r="94" spans="1:19" s="66" customFormat="1" ht="15" customHeight="1">
      <c r="A94" s="24"/>
      <c r="B94" s="329"/>
      <c r="C94" s="106"/>
      <c r="D94" s="106"/>
      <c r="E94" s="106"/>
      <c r="F94" s="106"/>
      <c r="G94" s="106"/>
      <c r="H94" s="106"/>
      <c r="I94" s="106"/>
      <c r="J94" s="253"/>
      <c r="K94" s="253"/>
    </row>
    <row r="95" spans="1:19" s="66" customFormat="1" ht="15" customHeight="1">
      <c r="A95" s="24">
        <v>92</v>
      </c>
      <c r="B95" s="332" t="s">
        <v>179</v>
      </c>
      <c r="C95" s="106">
        <v>78.900000000000006</v>
      </c>
      <c r="D95" s="106">
        <v>0</v>
      </c>
      <c r="E95" s="106"/>
      <c r="F95" s="106">
        <v>0</v>
      </c>
      <c r="G95" s="106">
        <v>68.7</v>
      </c>
      <c r="H95" s="106">
        <v>10.199999999999999</v>
      </c>
      <c r="I95" s="106">
        <v>0</v>
      </c>
      <c r="J95" s="253"/>
      <c r="K95" s="253"/>
    </row>
    <row r="96" spans="1:19" s="66" customFormat="1" ht="15" customHeight="1">
      <c r="A96" s="24"/>
      <c r="B96" s="4"/>
      <c r="C96" s="57"/>
      <c r="D96" s="106"/>
      <c r="E96" s="106"/>
      <c r="F96" s="106"/>
      <c r="G96" s="106"/>
      <c r="H96" s="106"/>
      <c r="I96" s="106"/>
      <c r="J96" s="253"/>
      <c r="K96" s="253"/>
    </row>
    <row r="97" spans="1:19" ht="15" customHeight="1">
      <c r="A97" s="24">
        <v>93</v>
      </c>
      <c r="B97" s="343" t="s">
        <v>11</v>
      </c>
      <c r="C97" s="106">
        <v>4668.2</v>
      </c>
      <c r="D97" s="106">
        <v>1019.7</v>
      </c>
      <c r="E97" s="106"/>
      <c r="F97" s="106">
        <v>0</v>
      </c>
      <c r="G97" s="106">
        <v>2873.2</v>
      </c>
      <c r="H97" s="106">
        <v>753.4</v>
      </c>
      <c r="I97" s="106">
        <v>21.9</v>
      </c>
      <c r="J97" s="253"/>
      <c r="K97" s="253"/>
      <c r="L97" s="253"/>
      <c r="M97" s="253"/>
      <c r="N97" s="253"/>
      <c r="O97" s="253"/>
      <c r="P97" s="253"/>
      <c r="Q97" s="253"/>
      <c r="R97" s="253"/>
      <c r="S97" s="253"/>
    </row>
    <row r="98" spans="1:19" ht="15" customHeight="1">
      <c r="B98" s="341"/>
      <c r="C98" s="106"/>
      <c r="D98" s="106"/>
      <c r="E98" s="106"/>
      <c r="F98" s="106"/>
      <c r="G98" s="106"/>
      <c r="H98" s="106"/>
      <c r="I98" s="106"/>
      <c r="J98" s="253"/>
      <c r="K98" s="253"/>
      <c r="L98" s="253"/>
      <c r="M98" s="253"/>
      <c r="N98" s="253"/>
      <c r="O98" s="253"/>
      <c r="P98" s="253"/>
      <c r="Q98" s="253"/>
      <c r="R98" s="253"/>
      <c r="S98" s="253"/>
    </row>
    <row r="99" spans="1:19" ht="15" customHeight="1">
      <c r="A99" s="24"/>
      <c r="B99" s="341"/>
      <c r="C99" s="106"/>
      <c r="D99" s="106"/>
      <c r="E99" s="106"/>
      <c r="F99" s="106"/>
      <c r="G99" s="106"/>
      <c r="H99" s="106"/>
      <c r="I99" s="106"/>
      <c r="J99" s="253"/>
      <c r="K99" s="253"/>
      <c r="L99" s="253"/>
      <c r="M99" s="253"/>
      <c r="N99" s="253"/>
      <c r="O99" s="253"/>
      <c r="P99" s="253"/>
      <c r="Q99" s="253"/>
      <c r="R99" s="253"/>
      <c r="S99" s="253"/>
    </row>
    <row r="100" spans="1:19" ht="15" customHeight="1">
      <c r="A100" s="24">
        <v>94</v>
      </c>
      <c r="B100" s="307" t="s">
        <v>242</v>
      </c>
      <c r="C100" s="106">
        <v>707.5</v>
      </c>
      <c r="D100" s="106">
        <v>0</v>
      </c>
      <c r="E100" s="106"/>
      <c r="F100" s="106">
        <v>0</v>
      </c>
      <c r="G100" s="106">
        <v>628</v>
      </c>
      <c r="H100" s="106">
        <v>79.5</v>
      </c>
      <c r="I100" s="106">
        <v>0</v>
      </c>
      <c r="J100" s="253"/>
      <c r="K100" s="253"/>
      <c r="L100" s="253"/>
      <c r="M100" s="253"/>
      <c r="N100" s="253"/>
      <c r="O100" s="253"/>
      <c r="P100" s="253"/>
      <c r="Q100" s="253"/>
      <c r="R100" s="253"/>
      <c r="S100" s="253"/>
    </row>
    <row r="101" spans="1:19" ht="15" customHeight="1">
      <c r="B101" s="341"/>
      <c r="C101" s="106"/>
      <c r="D101" s="106"/>
      <c r="E101" s="106"/>
      <c r="F101" s="106"/>
      <c r="G101" s="106"/>
      <c r="H101" s="106"/>
      <c r="I101" s="106"/>
      <c r="J101" s="253"/>
      <c r="K101" s="253"/>
      <c r="L101" s="253"/>
      <c r="M101" s="253"/>
      <c r="N101" s="253"/>
      <c r="O101" s="253"/>
      <c r="P101" s="253"/>
      <c r="Q101" s="253"/>
      <c r="R101" s="253"/>
      <c r="S101" s="253"/>
    </row>
    <row r="102" spans="1:19" ht="15" customHeight="1">
      <c r="A102" s="24"/>
      <c r="B102" s="341"/>
      <c r="C102" s="106"/>
      <c r="D102" s="106"/>
      <c r="E102" s="106"/>
      <c r="F102" s="106"/>
      <c r="G102" s="106"/>
      <c r="H102" s="106"/>
      <c r="I102" s="106"/>
      <c r="J102" s="253"/>
      <c r="K102" s="253"/>
      <c r="L102" s="253"/>
      <c r="M102" s="253"/>
      <c r="N102" s="253"/>
      <c r="O102" s="253"/>
      <c r="P102" s="253"/>
      <c r="Q102" s="253"/>
      <c r="R102" s="253"/>
      <c r="S102" s="253"/>
    </row>
    <row r="103" spans="1:19" ht="15" customHeight="1">
      <c r="A103" s="24">
        <v>95</v>
      </c>
      <c r="B103" s="307" t="s">
        <v>220</v>
      </c>
      <c r="C103" s="106">
        <v>14047.3</v>
      </c>
      <c r="D103" s="106">
        <v>57.5</v>
      </c>
      <c r="E103" s="106"/>
      <c r="F103" s="106">
        <v>0</v>
      </c>
      <c r="G103" s="106">
        <v>3534.7</v>
      </c>
      <c r="H103" s="106">
        <v>545.69999999999993</v>
      </c>
      <c r="I103" s="106">
        <v>0</v>
      </c>
      <c r="J103" s="253"/>
      <c r="K103" s="253"/>
      <c r="L103" s="253"/>
      <c r="M103" s="253"/>
      <c r="N103" s="253"/>
      <c r="O103" s="253"/>
      <c r="P103" s="253"/>
      <c r="Q103" s="253"/>
      <c r="R103" s="253"/>
      <c r="S103" s="253"/>
    </row>
    <row r="104" spans="1:19" ht="15" customHeight="1">
      <c r="B104" s="56"/>
      <c r="C104" s="106"/>
      <c r="D104" s="106"/>
      <c r="E104" s="106"/>
      <c r="F104" s="106"/>
      <c r="G104" s="106"/>
      <c r="H104" s="106"/>
      <c r="I104" s="106"/>
      <c r="J104" s="253"/>
      <c r="K104" s="253"/>
      <c r="L104" s="253"/>
      <c r="M104" s="253"/>
      <c r="N104" s="253"/>
      <c r="O104" s="253"/>
      <c r="P104" s="253"/>
      <c r="Q104" s="253"/>
      <c r="R104" s="253"/>
      <c r="S104" s="253"/>
    </row>
    <row r="105" spans="1:19" ht="15" customHeight="1">
      <c r="A105" s="24"/>
      <c r="B105" s="56"/>
      <c r="C105" s="106"/>
      <c r="D105" s="106"/>
      <c r="E105" s="106"/>
      <c r="F105" s="106"/>
      <c r="G105" s="106"/>
      <c r="H105" s="106"/>
      <c r="I105" s="106"/>
      <c r="J105" s="253"/>
      <c r="K105" s="253"/>
      <c r="L105" s="253"/>
      <c r="M105" s="253"/>
      <c r="N105" s="253"/>
      <c r="O105" s="253"/>
      <c r="P105" s="253"/>
      <c r="Q105" s="253"/>
      <c r="R105" s="253"/>
      <c r="S105" s="253"/>
    </row>
    <row r="106" spans="1:19" ht="15" customHeight="1">
      <c r="A106" s="24">
        <v>96</v>
      </c>
      <c r="B106" s="339" t="s">
        <v>243</v>
      </c>
      <c r="C106" s="241">
        <v>15809.000000000004</v>
      </c>
      <c r="D106" s="241">
        <v>3735</v>
      </c>
      <c r="E106" s="241"/>
      <c r="F106" s="241">
        <v>0</v>
      </c>
      <c r="G106" s="241">
        <v>11440.399999999998</v>
      </c>
      <c r="H106" s="241">
        <v>10375.599999999999</v>
      </c>
      <c r="I106" s="241">
        <v>167.4</v>
      </c>
      <c r="J106" s="253"/>
      <c r="K106" s="253"/>
      <c r="L106" s="253"/>
      <c r="M106" s="253"/>
      <c r="N106" s="253"/>
      <c r="O106" s="253"/>
      <c r="P106" s="253"/>
      <c r="Q106" s="253"/>
      <c r="R106" s="253"/>
      <c r="S106" s="253"/>
    </row>
    <row r="107" spans="1:19" ht="15" customHeight="1">
      <c r="A107" s="123"/>
      <c r="B107" s="54"/>
      <c r="C107" s="106"/>
      <c r="D107" s="106"/>
      <c r="E107" s="57"/>
      <c r="F107" s="106"/>
      <c r="G107" s="106"/>
      <c r="H107" s="106"/>
      <c r="I107" s="106"/>
      <c r="J107" s="253"/>
      <c r="K107" s="253"/>
      <c r="L107" s="253"/>
      <c r="M107" s="253"/>
      <c r="N107" s="253"/>
      <c r="O107" s="253"/>
      <c r="P107" s="253"/>
      <c r="Q107" s="253"/>
      <c r="R107" s="253"/>
      <c r="S107" s="253"/>
    </row>
    <row r="108" spans="1:19" ht="15" customHeight="1">
      <c r="B108" s="54"/>
      <c r="C108" s="106"/>
      <c r="D108" s="106"/>
      <c r="E108" s="57"/>
      <c r="F108" s="106"/>
      <c r="G108" s="106"/>
      <c r="H108" s="106"/>
      <c r="I108" s="106"/>
      <c r="J108" s="253"/>
      <c r="K108" s="253"/>
      <c r="L108" s="253"/>
      <c r="M108" s="253"/>
      <c r="N108" s="253"/>
      <c r="O108" s="253"/>
      <c r="P108" s="253"/>
      <c r="Q108" s="253"/>
      <c r="R108" s="253"/>
      <c r="S108" s="253"/>
    </row>
    <row r="109" spans="1:19" ht="20.100000000000001" customHeight="1">
      <c r="A109" s="337">
        <v>97</v>
      </c>
      <c r="B109" s="59" t="s">
        <v>244</v>
      </c>
      <c r="C109" s="64">
        <v>900999.99999999988</v>
      </c>
      <c r="D109" s="115">
        <v>247676.1</v>
      </c>
      <c r="E109" s="64"/>
      <c r="F109" s="115">
        <v>22829.8</v>
      </c>
      <c r="G109" s="115">
        <v>249350.8</v>
      </c>
      <c r="H109" s="115">
        <v>153931.80000000002</v>
      </c>
      <c r="I109" s="115">
        <v>407331</v>
      </c>
      <c r="J109" s="253"/>
      <c r="K109" s="253"/>
      <c r="L109" s="253"/>
      <c r="M109" s="253"/>
      <c r="N109" s="253"/>
      <c r="O109" s="253"/>
      <c r="P109" s="253"/>
      <c r="Q109" s="253"/>
      <c r="R109" s="253"/>
      <c r="S109" s="253"/>
    </row>
    <row r="110" spans="1:19" ht="15" customHeight="1">
      <c r="A110" s="325"/>
      <c r="B110" s="54"/>
      <c r="C110" s="106"/>
      <c r="D110" s="106"/>
      <c r="E110" s="63"/>
      <c r="F110" s="106"/>
      <c r="G110" s="106"/>
      <c r="H110" s="106"/>
      <c r="I110" s="106"/>
      <c r="J110" s="253"/>
      <c r="K110" s="253"/>
      <c r="L110" s="253"/>
      <c r="M110" s="253"/>
      <c r="N110" s="253"/>
      <c r="O110" s="253"/>
      <c r="P110" s="253"/>
      <c r="Q110" s="253"/>
      <c r="R110" s="253"/>
      <c r="S110" s="253"/>
    </row>
    <row r="111" spans="1:19" ht="15" customHeight="1">
      <c r="A111" s="253" t="s">
        <v>99</v>
      </c>
      <c r="B111" s="253"/>
      <c r="C111" s="106"/>
      <c r="D111" s="106"/>
      <c r="E111" s="223"/>
      <c r="F111" s="106"/>
      <c r="G111" s="106"/>
      <c r="H111" s="106"/>
      <c r="I111" s="106"/>
      <c r="J111" s="253"/>
      <c r="K111" s="253"/>
      <c r="L111" s="253"/>
      <c r="M111" s="253"/>
      <c r="N111" s="253"/>
      <c r="O111" s="253"/>
      <c r="P111" s="253"/>
      <c r="Q111" s="253"/>
      <c r="R111" s="253"/>
      <c r="S111" s="253"/>
    </row>
    <row r="112" spans="1:19">
      <c r="A112" s="253"/>
      <c r="B112" s="253"/>
      <c r="C112" s="106"/>
      <c r="D112" s="106"/>
      <c r="E112" s="223"/>
      <c r="F112" s="106"/>
      <c r="G112" s="106"/>
      <c r="H112" s="106"/>
      <c r="I112" s="106"/>
      <c r="J112" s="253"/>
      <c r="K112" s="253"/>
      <c r="L112" s="253"/>
      <c r="M112" s="253"/>
      <c r="N112" s="253"/>
      <c r="O112" s="253"/>
      <c r="P112" s="253"/>
      <c r="Q112" s="253"/>
      <c r="R112" s="253"/>
      <c r="S112" s="253"/>
    </row>
    <row r="113" spans="1:19">
      <c r="A113" s="253"/>
      <c r="B113" s="253"/>
      <c r="C113" s="106"/>
      <c r="D113" s="106"/>
      <c r="E113" s="223"/>
      <c r="F113" s="106"/>
      <c r="G113" s="106"/>
      <c r="H113" s="106"/>
      <c r="I113" s="106"/>
      <c r="J113" s="253"/>
      <c r="K113" s="253"/>
      <c r="L113" s="253"/>
      <c r="M113" s="253"/>
      <c r="N113" s="253"/>
      <c r="O113" s="253"/>
      <c r="P113" s="253"/>
      <c r="Q113" s="253"/>
      <c r="R113" s="253"/>
      <c r="S113" s="253"/>
    </row>
    <row r="114" spans="1:19">
      <c r="A114" s="253"/>
      <c r="B114" s="253"/>
      <c r="C114" s="106"/>
      <c r="D114" s="106"/>
      <c r="E114" s="223"/>
      <c r="F114" s="106"/>
      <c r="G114" s="106"/>
      <c r="H114" s="106"/>
      <c r="I114" s="106"/>
      <c r="J114" s="253"/>
      <c r="K114" s="253"/>
      <c r="L114" s="253"/>
      <c r="M114" s="253"/>
      <c r="N114" s="253"/>
      <c r="O114" s="253"/>
      <c r="P114" s="253"/>
      <c r="Q114" s="253"/>
      <c r="R114" s="253"/>
      <c r="S114" s="253"/>
    </row>
    <row r="115" spans="1:19">
      <c r="A115" s="253"/>
      <c r="B115" s="253"/>
      <c r="C115" s="106"/>
      <c r="D115" s="106"/>
      <c r="E115" s="223"/>
      <c r="F115" s="106"/>
      <c r="G115" s="106"/>
      <c r="H115" s="106"/>
      <c r="I115" s="106"/>
      <c r="J115" s="253"/>
      <c r="K115" s="253"/>
      <c r="L115" s="253"/>
      <c r="M115" s="253"/>
      <c r="N115" s="253"/>
      <c r="O115" s="253"/>
      <c r="P115" s="253"/>
      <c r="Q115" s="253"/>
      <c r="R115" s="253"/>
      <c r="S115" s="253"/>
    </row>
    <row r="116" spans="1:19">
      <c r="A116" s="253"/>
      <c r="B116" s="253"/>
      <c r="C116" s="106"/>
      <c r="D116" s="106"/>
      <c r="E116" s="223"/>
      <c r="F116" s="106"/>
      <c r="G116" s="106"/>
      <c r="H116" s="106"/>
      <c r="I116" s="106"/>
      <c r="J116" s="253"/>
      <c r="K116" s="253"/>
      <c r="L116" s="253"/>
      <c r="M116" s="253"/>
      <c r="N116" s="253"/>
      <c r="O116" s="253"/>
      <c r="P116" s="253"/>
      <c r="Q116" s="253"/>
      <c r="R116" s="253"/>
      <c r="S116" s="253"/>
    </row>
    <row r="117" spans="1:19">
      <c r="A117" s="253"/>
      <c r="B117" s="253"/>
      <c r="C117" s="106"/>
      <c r="D117" s="106"/>
      <c r="E117" s="223"/>
      <c r="F117" s="106"/>
      <c r="G117" s="106"/>
      <c r="H117" s="106"/>
      <c r="I117" s="106"/>
      <c r="J117" s="253"/>
      <c r="K117" s="253"/>
      <c r="L117" s="253"/>
      <c r="M117" s="253"/>
      <c r="N117" s="253"/>
      <c r="O117" s="253"/>
      <c r="P117" s="253"/>
      <c r="Q117" s="253"/>
      <c r="R117" s="253"/>
      <c r="S117" s="253"/>
    </row>
    <row r="118" spans="1:19">
      <c r="A118" s="253"/>
      <c r="B118" s="253"/>
      <c r="C118" s="106"/>
      <c r="D118" s="106"/>
      <c r="E118" s="223"/>
      <c r="F118" s="106"/>
      <c r="G118" s="106"/>
      <c r="H118" s="106"/>
      <c r="I118" s="106"/>
      <c r="J118" s="253"/>
      <c r="K118" s="253"/>
      <c r="L118" s="253"/>
      <c r="M118" s="253"/>
      <c r="N118" s="253"/>
      <c r="O118" s="253"/>
      <c r="P118" s="253"/>
      <c r="Q118" s="253"/>
      <c r="R118" s="253"/>
      <c r="S118" s="253"/>
    </row>
    <row r="119" spans="1:19">
      <c r="A119" s="253"/>
      <c r="B119" s="253"/>
      <c r="C119" s="106"/>
      <c r="D119" s="106"/>
      <c r="E119" s="223"/>
      <c r="F119" s="106"/>
      <c r="G119" s="106"/>
      <c r="H119" s="106"/>
      <c r="I119" s="106"/>
      <c r="J119" s="253"/>
      <c r="K119" s="253"/>
      <c r="L119" s="253"/>
      <c r="M119" s="253"/>
      <c r="N119" s="253"/>
      <c r="O119" s="253"/>
      <c r="P119" s="253"/>
      <c r="Q119" s="253"/>
      <c r="R119" s="253"/>
      <c r="S119" s="253"/>
    </row>
    <row r="120" spans="1:19">
      <c r="A120" s="253"/>
      <c r="B120" s="253"/>
      <c r="C120" s="106"/>
      <c r="D120" s="106"/>
      <c r="E120" s="223"/>
      <c r="F120" s="106"/>
      <c r="G120" s="106"/>
      <c r="H120" s="106"/>
      <c r="I120" s="106"/>
      <c r="J120" s="253"/>
      <c r="K120" s="253"/>
      <c r="L120" s="253"/>
      <c r="M120" s="253"/>
      <c r="N120" s="253"/>
      <c r="O120" s="253"/>
      <c r="P120" s="253"/>
      <c r="Q120" s="253"/>
      <c r="R120" s="253"/>
      <c r="S120" s="253"/>
    </row>
    <row r="121" spans="1:19">
      <c r="A121" s="253"/>
      <c r="B121" s="253"/>
      <c r="C121" s="106"/>
      <c r="D121" s="106"/>
      <c r="E121" s="223"/>
      <c r="F121" s="106"/>
      <c r="G121" s="106"/>
      <c r="H121" s="106"/>
      <c r="I121" s="106"/>
      <c r="J121" s="253"/>
      <c r="K121" s="253"/>
      <c r="L121" s="253"/>
      <c r="M121" s="253"/>
      <c r="N121" s="253"/>
      <c r="O121" s="253"/>
      <c r="P121" s="253"/>
      <c r="Q121" s="253"/>
      <c r="R121" s="253"/>
      <c r="S121" s="253"/>
    </row>
    <row r="122" spans="1:19">
      <c r="A122" s="253"/>
      <c r="B122" s="253"/>
      <c r="C122" s="106"/>
      <c r="D122" s="106"/>
      <c r="E122" s="223"/>
      <c r="F122" s="106"/>
      <c r="G122" s="106"/>
      <c r="H122" s="106"/>
      <c r="I122" s="106"/>
      <c r="J122" s="253"/>
      <c r="K122" s="253"/>
      <c r="L122" s="253"/>
      <c r="M122" s="253"/>
      <c r="N122" s="253"/>
      <c r="O122" s="253"/>
      <c r="P122" s="253"/>
      <c r="Q122" s="253"/>
      <c r="R122" s="253"/>
      <c r="S122" s="253"/>
    </row>
    <row r="123" spans="1:19">
      <c r="A123" s="253"/>
      <c r="B123" s="253"/>
      <c r="C123" s="106"/>
      <c r="D123" s="106"/>
      <c r="E123" s="223"/>
      <c r="F123" s="106"/>
      <c r="G123" s="106"/>
      <c r="H123" s="106"/>
      <c r="I123" s="106"/>
      <c r="J123" s="253"/>
      <c r="K123" s="253"/>
      <c r="L123" s="253"/>
      <c r="M123" s="253"/>
      <c r="N123" s="253"/>
      <c r="O123" s="253"/>
      <c r="P123" s="253"/>
      <c r="Q123" s="253"/>
      <c r="R123" s="253"/>
      <c r="S123" s="253"/>
    </row>
    <row r="124" spans="1:19">
      <c r="A124" s="253"/>
      <c r="B124" s="253"/>
      <c r="C124" s="106"/>
      <c r="D124" s="106"/>
      <c r="E124" s="223"/>
      <c r="F124" s="106"/>
      <c r="G124" s="106"/>
      <c r="H124" s="106"/>
      <c r="I124" s="106"/>
      <c r="J124" s="253"/>
      <c r="K124" s="253"/>
      <c r="L124" s="253"/>
      <c r="M124" s="253"/>
      <c r="N124" s="253"/>
      <c r="O124" s="253"/>
      <c r="P124" s="253"/>
      <c r="Q124" s="253"/>
      <c r="R124" s="253"/>
      <c r="S124" s="253"/>
    </row>
    <row r="125" spans="1:19">
      <c r="A125" s="253"/>
      <c r="B125" s="253"/>
      <c r="C125" s="106"/>
      <c r="D125" s="106"/>
      <c r="E125" s="223"/>
      <c r="F125" s="106"/>
      <c r="G125" s="106"/>
      <c r="H125" s="106"/>
      <c r="I125" s="106"/>
      <c r="J125" s="253"/>
      <c r="K125" s="253"/>
      <c r="L125" s="253"/>
      <c r="M125" s="253"/>
      <c r="N125" s="253"/>
      <c r="O125" s="253"/>
      <c r="P125" s="253"/>
      <c r="Q125" s="253"/>
      <c r="R125" s="253"/>
      <c r="S125" s="253"/>
    </row>
    <row r="126" spans="1:19">
      <c r="A126" s="253"/>
      <c r="B126" s="253"/>
      <c r="C126" s="106"/>
      <c r="D126" s="106"/>
      <c r="E126" s="223"/>
      <c r="F126" s="106"/>
      <c r="G126" s="106"/>
      <c r="H126" s="106"/>
      <c r="I126" s="106"/>
      <c r="J126" s="253"/>
      <c r="K126" s="253"/>
      <c r="L126" s="253"/>
      <c r="M126" s="253"/>
      <c r="N126" s="253"/>
      <c r="O126" s="253"/>
      <c r="P126" s="253"/>
      <c r="Q126" s="253"/>
      <c r="R126" s="253"/>
      <c r="S126" s="253"/>
    </row>
    <row r="127" spans="1:19">
      <c r="A127" s="253"/>
      <c r="B127" s="253"/>
      <c r="C127" s="106"/>
      <c r="D127" s="106"/>
      <c r="E127" s="223"/>
      <c r="F127" s="106"/>
      <c r="G127" s="106"/>
      <c r="H127" s="106"/>
      <c r="I127" s="106"/>
      <c r="J127" s="253"/>
      <c r="K127" s="253"/>
      <c r="L127" s="253"/>
      <c r="M127" s="253"/>
      <c r="N127" s="253"/>
      <c r="O127" s="253"/>
      <c r="P127" s="253"/>
      <c r="Q127" s="253"/>
      <c r="R127" s="253"/>
      <c r="S127" s="253"/>
    </row>
    <row r="128" spans="1:19">
      <c r="A128" s="253"/>
      <c r="B128" s="253"/>
      <c r="C128" s="106"/>
      <c r="D128" s="106"/>
      <c r="E128" s="223"/>
      <c r="F128" s="106"/>
      <c r="G128" s="106"/>
      <c r="H128" s="106"/>
      <c r="I128" s="106"/>
      <c r="J128" s="253"/>
      <c r="K128" s="253"/>
      <c r="L128" s="253"/>
      <c r="M128" s="253"/>
      <c r="N128" s="253"/>
      <c r="O128" s="253"/>
      <c r="P128" s="253"/>
      <c r="Q128" s="253"/>
      <c r="R128" s="253"/>
      <c r="S128" s="253"/>
    </row>
    <row r="129" spans="1:19">
      <c r="A129" s="253"/>
      <c r="B129" s="253"/>
      <c r="C129" s="106"/>
      <c r="D129" s="106"/>
      <c r="E129" s="223"/>
      <c r="F129" s="106"/>
      <c r="G129" s="106"/>
      <c r="H129" s="106"/>
      <c r="I129" s="106"/>
      <c r="J129" s="253"/>
      <c r="K129" s="253"/>
      <c r="L129" s="253"/>
      <c r="M129" s="253"/>
      <c r="N129" s="253"/>
      <c r="O129" s="253"/>
      <c r="P129" s="253"/>
      <c r="Q129" s="253"/>
      <c r="R129" s="253"/>
      <c r="S129" s="253"/>
    </row>
    <row r="130" spans="1:19">
      <c r="A130" s="253"/>
      <c r="B130" s="253"/>
      <c r="C130" s="106"/>
      <c r="D130" s="106"/>
      <c r="E130" s="223"/>
      <c r="F130" s="106"/>
      <c r="G130" s="106"/>
      <c r="H130" s="106"/>
      <c r="I130" s="106"/>
      <c r="J130" s="253"/>
      <c r="K130" s="253"/>
      <c r="L130" s="253"/>
      <c r="M130" s="253"/>
      <c r="N130" s="253"/>
      <c r="O130" s="253"/>
      <c r="P130" s="253"/>
      <c r="Q130" s="253"/>
      <c r="R130" s="253"/>
      <c r="S130" s="253"/>
    </row>
    <row r="131" spans="1:19">
      <c r="A131" s="253"/>
      <c r="B131" s="253"/>
      <c r="C131" s="106"/>
      <c r="D131" s="106"/>
      <c r="E131" s="223"/>
      <c r="F131" s="106"/>
      <c r="G131" s="106"/>
      <c r="H131" s="106"/>
      <c r="I131" s="106"/>
      <c r="J131" s="253"/>
      <c r="K131" s="253"/>
      <c r="L131" s="253"/>
      <c r="M131" s="253"/>
      <c r="N131" s="253"/>
      <c r="O131" s="253"/>
      <c r="P131" s="253"/>
      <c r="Q131" s="253"/>
      <c r="R131" s="253"/>
      <c r="S131" s="253"/>
    </row>
    <row r="132" spans="1:19">
      <c r="A132" s="253"/>
      <c r="B132" s="253"/>
      <c r="C132" s="106"/>
      <c r="D132" s="106"/>
      <c r="E132" s="223"/>
      <c r="F132" s="106"/>
      <c r="G132" s="106"/>
      <c r="H132" s="106"/>
      <c r="I132" s="106"/>
      <c r="J132" s="253"/>
      <c r="K132" s="253"/>
      <c r="L132" s="253"/>
      <c r="M132" s="253"/>
      <c r="N132" s="253"/>
      <c r="O132" s="253"/>
      <c r="P132" s="253"/>
      <c r="Q132" s="253"/>
      <c r="R132" s="253"/>
      <c r="S132" s="253"/>
    </row>
    <row r="133" spans="1:19">
      <c r="A133" s="253"/>
      <c r="B133" s="253"/>
      <c r="C133" s="106"/>
      <c r="D133" s="106"/>
      <c r="E133" s="223"/>
      <c r="F133" s="106"/>
      <c r="G133" s="106"/>
      <c r="H133" s="106"/>
      <c r="I133" s="106"/>
      <c r="J133" s="253"/>
      <c r="K133" s="253"/>
      <c r="L133" s="253"/>
      <c r="M133" s="253"/>
      <c r="N133" s="253"/>
      <c r="O133" s="253"/>
      <c r="P133" s="253"/>
      <c r="Q133" s="253"/>
      <c r="R133" s="253"/>
      <c r="S133" s="253"/>
    </row>
    <row r="134" spans="1:19">
      <c r="A134" s="253"/>
      <c r="B134" s="253"/>
      <c r="C134" s="106"/>
      <c r="D134" s="106"/>
      <c r="E134" s="223"/>
      <c r="F134" s="106"/>
      <c r="G134" s="106"/>
      <c r="H134" s="106"/>
      <c r="I134" s="106"/>
      <c r="J134" s="253"/>
      <c r="K134" s="253"/>
      <c r="L134" s="253"/>
      <c r="M134" s="253"/>
      <c r="N134" s="253"/>
      <c r="O134" s="253"/>
      <c r="P134" s="253"/>
      <c r="Q134" s="253"/>
      <c r="R134" s="253"/>
      <c r="S134" s="253"/>
    </row>
    <row r="135" spans="1:19">
      <c r="A135" s="253"/>
      <c r="B135" s="253"/>
      <c r="C135" s="106"/>
      <c r="D135" s="106"/>
      <c r="E135" s="223"/>
      <c r="F135" s="106"/>
      <c r="G135" s="106"/>
      <c r="H135" s="106"/>
      <c r="I135" s="106"/>
      <c r="J135" s="253"/>
      <c r="K135" s="253"/>
      <c r="L135" s="253"/>
      <c r="M135" s="253"/>
      <c r="N135" s="253"/>
      <c r="O135" s="253"/>
      <c r="P135" s="253"/>
      <c r="Q135" s="253"/>
      <c r="R135" s="253"/>
      <c r="S135" s="253"/>
    </row>
    <row r="136" spans="1:19">
      <c r="A136" s="253"/>
      <c r="B136" s="253"/>
      <c r="C136" s="106"/>
      <c r="D136" s="106"/>
      <c r="E136" s="223"/>
      <c r="F136" s="106"/>
      <c r="G136" s="106"/>
      <c r="H136" s="106"/>
      <c r="I136" s="106"/>
      <c r="J136" s="253"/>
      <c r="K136" s="253"/>
      <c r="L136" s="253"/>
      <c r="M136" s="253"/>
      <c r="N136" s="253"/>
      <c r="O136" s="253"/>
      <c r="P136" s="253"/>
      <c r="Q136" s="253"/>
      <c r="R136" s="253"/>
      <c r="S136" s="253"/>
    </row>
    <row r="137" spans="1:19">
      <c r="A137" s="253"/>
      <c r="B137" s="253"/>
      <c r="C137" s="106"/>
      <c r="D137" s="106"/>
      <c r="E137" s="223"/>
      <c r="F137" s="106"/>
      <c r="G137" s="106"/>
      <c r="H137" s="106"/>
      <c r="I137" s="106"/>
      <c r="J137" s="253"/>
      <c r="K137" s="253"/>
      <c r="L137" s="253"/>
      <c r="M137" s="253"/>
      <c r="N137" s="253"/>
      <c r="O137" s="253"/>
      <c r="P137" s="253"/>
      <c r="Q137" s="253"/>
      <c r="R137" s="253"/>
      <c r="S137" s="253"/>
    </row>
    <row r="138" spans="1:19">
      <c r="A138" s="253"/>
      <c r="B138" s="253"/>
      <c r="C138" s="106"/>
      <c r="D138" s="106"/>
      <c r="E138" s="223"/>
      <c r="F138" s="106"/>
      <c r="G138" s="106"/>
      <c r="H138" s="106"/>
      <c r="I138" s="106"/>
      <c r="J138" s="253"/>
      <c r="K138" s="253"/>
      <c r="L138" s="253"/>
      <c r="M138" s="253"/>
      <c r="N138" s="253"/>
      <c r="O138" s="253"/>
      <c r="P138" s="253"/>
      <c r="Q138" s="253"/>
      <c r="R138" s="253"/>
      <c r="S138" s="253"/>
    </row>
    <row r="139" spans="1:19">
      <c r="A139" s="253"/>
      <c r="B139" s="253"/>
      <c r="C139" s="106"/>
      <c r="D139" s="106"/>
      <c r="E139" s="223"/>
      <c r="F139" s="106"/>
      <c r="G139" s="106"/>
      <c r="H139" s="106"/>
      <c r="I139" s="106"/>
      <c r="J139" s="253"/>
      <c r="K139" s="253"/>
      <c r="L139" s="253"/>
      <c r="M139" s="253"/>
      <c r="N139" s="253"/>
      <c r="O139" s="253"/>
      <c r="P139" s="253"/>
      <c r="Q139" s="253"/>
      <c r="R139" s="253"/>
      <c r="S139" s="253"/>
    </row>
    <row r="140" spans="1:19">
      <c r="A140" s="253"/>
      <c r="B140" s="253"/>
      <c r="C140" s="106"/>
      <c r="D140" s="106"/>
      <c r="E140" s="223"/>
      <c r="F140" s="106"/>
      <c r="G140" s="106"/>
      <c r="H140" s="106"/>
      <c r="I140" s="106"/>
      <c r="J140" s="253"/>
      <c r="K140" s="253"/>
      <c r="L140" s="253"/>
      <c r="M140" s="253"/>
      <c r="N140" s="253"/>
      <c r="O140" s="253"/>
      <c r="P140" s="253"/>
      <c r="Q140" s="253"/>
      <c r="R140" s="253"/>
      <c r="S140" s="253"/>
    </row>
    <row r="141" spans="1:19">
      <c r="A141" s="253"/>
      <c r="B141" s="253"/>
      <c r="C141" s="106"/>
      <c r="D141" s="106"/>
      <c r="E141" s="223"/>
      <c r="F141" s="106"/>
      <c r="G141" s="106"/>
      <c r="H141" s="106"/>
      <c r="I141" s="106"/>
      <c r="J141" s="253"/>
      <c r="K141" s="253"/>
      <c r="L141" s="253"/>
      <c r="M141" s="253"/>
      <c r="N141" s="253"/>
      <c r="O141" s="253"/>
      <c r="P141" s="253"/>
      <c r="Q141" s="253"/>
      <c r="R141" s="253"/>
      <c r="S141" s="253"/>
    </row>
    <row r="142" spans="1:19">
      <c r="A142" s="253"/>
      <c r="B142" s="253"/>
      <c r="C142" s="106"/>
      <c r="D142" s="106"/>
      <c r="E142" s="223"/>
      <c r="F142" s="106"/>
      <c r="G142" s="106"/>
      <c r="H142" s="106"/>
      <c r="I142" s="106"/>
      <c r="J142" s="253"/>
      <c r="K142" s="253"/>
      <c r="L142" s="253"/>
      <c r="M142" s="253"/>
      <c r="N142" s="253"/>
      <c r="O142" s="253"/>
      <c r="P142" s="253"/>
      <c r="Q142" s="253"/>
      <c r="R142" s="253"/>
      <c r="S142" s="253"/>
    </row>
    <row r="143" spans="1:19">
      <c r="A143" s="253"/>
      <c r="B143" s="253"/>
      <c r="C143" s="109"/>
      <c r="D143" s="109"/>
      <c r="E143" s="223"/>
      <c r="F143" s="109"/>
      <c r="G143" s="109"/>
      <c r="H143" s="109"/>
      <c r="I143" s="109"/>
    </row>
    <row r="144" spans="1:19">
      <c r="A144" s="253"/>
      <c r="B144" s="253"/>
      <c r="C144" s="109"/>
      <c r="D144" s="109"/>
      <c r="E144" s="223"/>
      <c r="F144" s="109"/>
      <c r="G144" s="109"/>
      <c r="H144" s="109"/>
      <c r="I144" s="109"/>
    </row>
    <row r="145" spans="1:9">
      <c r="A145" s="253"/>
      <c r="B145" s="253"/>
      <c r="C145" s="109"/>
      <c r="D145" s="109"/>
      <c r="E145" s="223"/>
      <c r="F145" s="109"/>
      <c r="G145" s="109"/>
      <c r="H145" s="109"/>
      <c r="I145" s="109"/>
    </row>
    <row r="146" spans="1:9">
      <c r="A146" s="253"/>
      <c r="B146" s="253"/>
      <c r="C146" s="109"/>
      <c r="D146" s="109"/>
      <c r="E146" s="223"/>
      <c r="F146" s="109"/>
      <c r="G146" s="109"/>
      <c r="H146" s="109"/>
      <c r="I146" s="109"/>
    </row>
    <row r="147" spans="1:9">
      <c r="A147" s="253"/>
      <c r="B147" s="253"/>
      <c r="C147" s="109"/>
      <c r="D147" s="109"/>
      <c r="E147" s="223"/>
      <c r="F147" s="109"/>
      <c r="G147" s="109"/>
      <c r="H147" s="109"/>
      <c r="I147" s="109"/>
    </row>
    <row r="148" spans="1:9">
      <c r="A148" s="253"/>
      <c r="B148" s="253"/>
      <c r="C148" s="109"/>
      <c r="D148" s="109"/>
      <c r="E148" s="223"/>
      <c r="F148" s="109"/>
      <c r="G148" s="109"/>
      <c r="H148" s="109"/>
      <c r="I148" s="109"/>
    </row>
    <row r="149" spans="1:9">
      <c r="A149" s="253"/>
      <c r="B149" s="253"/>
      <c r="C149" s="109"/>
      <c r="D149" s="109"/>
      <c r="E149" s="223"/>
      <c r="F149" s="109"/>
      <c r="G149" s="109"/>
      <c r="H149" s="109"/>
      <c r="I149" s="109"/>
    </row>
    <row r="150" spans="1:9">
      <c r="A150" s="253"/>
      <c r="B150" s="253"/>
      <c r="C150" s="109"/>
      <c r="D150" s="109"/>
      <c r="E150" s="223"/>
      <c r="F150" s="109"/>
      <c r="G150" s="109"/>
      <c r="H150" s="109"/>
      <c r="I150" s="109"/>
    </row>
    <row r="151" spans="1:9">
      <c r="A151" s="253"/>
      <c r="B151" s="253"/>
      <c r="C151" s="109"/>
      <c r="D151" s="109"/>
      <c r="E151" s="223"/>
      <c r="F151" s="109"/>
      <c r="G151" s="109"/>
      <c r="H151" s="109"/>
      <c r="I151" s="109"/>
    </row>
    <row r="152" spans="1:9">
      <c r="A152" s="253"/>
      <c r="B152" s="253"/>
      <c r="C152" s="109"/>
      <c r="D152" s="109"/>
      <c r="E152" s="223"/>
      <c r="F152" s="109"/>
      <c r="G152" s="109"/>
      <c r="H152" s="109"/>
      <c r="I152" s="109"/>
    </row>
    <row r="153" spans="1:9">
      <c r="A153" s="253"/>
      <c r="B153" s="253"/>
      <c r="C153" s="109"/>
      <c r="D153" s="109"/>
      <c r="E153" s="223"/>
      <c r="F153" s="109"/>
      <c r="G153" s="109"/>
      <c r="H153" s="109"/>
      <c r="I153" s="109"/>
    </row>
    <row r="154" spans="1:9">
      <c r="A154" s="253"/>
      <c r="B154" s="253"/>
      <c r="C154" s="109"/>
      <c r="D154" s="109"/>
      <c r="E154" s="223"/>
      <c r="F154" s="109"/>
      <c r="G154" s="109"/>
      <c r="H154" s="109"/>
      <c r="I154" s="109"/>
    </row>
    <row r="155" spans="1:9">
      <c r="A155" s="253"/>
      <c r="B155" s="253"/>
      <c r="C155" s="109"/>
      <c r="D155" s="109"/>
      <c r="E155" s="223"/>
      <c r="F155" s="109"/>
      <c r="G155" s="109"/>
      <c r="H155" s="109"/>
      <c r="I155" s="109"/>
    </row>
    <row r="156" spans="1:9">
      <c r="A156" s="253"/>
      <c r="B156" s="253"/>
      <c r="C156" s="109"/>
      <c r="D156" s="109"/>
      <c r="E156" s="223"/>
      <c r="F156" s="109"/>
      <c r="G156" s="109"/>
      <c r="H156" s="109"/>
      <c r="I156" s="109"/>
    </row>
    <row r="157" spans="1:9">
      <c r="A157" s="253"/>
      <c r="B157" s="253"/>
      <c r="C157" s="109"/>
      <c r="D157" s="109"/>
      <c r="E157" s="223"/>
      <c r="F157" s="109"/>
      <c r="G157" s="109"/>
      <c r="H157" s="109"/>
      <c r="I157" s="109"/>
    </row>
    <row r="158" spans="1:9">
      <c r="A158" s="253"/>
      <c r="B158" s="253"/>
      <c r="C158" s="109"/>
      <c r="D158" s="109"/>
      <c r="E158" s="223"/>
      <c r="F158" s="109"/>
      <c r="G158" s="109"/>
      <c r="H158" s="109"/>
      <c r="I158" s="109"/>
    </row>
    <row r="159" spans="1:9">
      <c r="A159" s="253"/>
      <c r="B159" s="253"/>
      <c r="C159" s="109"/>
      <c r="D159" s="109"/>
      <c r="E159" s="223"/>
      <c r="F159" s="109"/>
      <c r="G159" s="109"/>
      <c r="H159" s="109"/>
      <c r="I159" s="109"/>
    </row>
    <row r="160" spans="1:9">
      <c r="A160" s="253"/>
      <c r="B160" s="253"/>
      <c r="C160" s="109"/>
      <c r="D160" s="109"/>
      <c r="E160" s="223"/>
      <c r="F160" s="109"/>
      <c r="G160" s="109"/>
      <c r="H160" s="109"/>
      <c r="I160" s="109"/>
    </row>
    <row r="161" spans="1:9">
      <c r="A161" s="253"/>
      <c r="B161" s="253"/>
      <c r="C161" s="109"/>
      <c r="D161" s="109"/>
      <c r="E161" s="223"/>
      <c r="F161" s="109"/>
      <c r="G161" s="109"/>
      <c r="H161" s="109"/>
      <c r="I161" s="109"/>
    </row>
    <row r="162" spans="1:9">
      <c r="A162" s="253"/>
      <c r="B162" s="253"/>
      <c r="C162" s="109"/>
      <c r="D162" s="109"/>
      <c r="E162" s="223"/>
      <c r="F162" s="109"/>
      <c r="G162" s="109"/>
      <c r="H162" s="109"/>
      <c r="I162" s="109"/>
    </row>
    <row r="163" spans="1:9">
      <c r="A163" s="253"/>
      <c r="B163" s="253"/>
      <c r="C163" s="109"/>
      <c r="D163" s="109"/>
      <c r="E163" s="223"/>
      <c r="F163" s="109"/>
      <c r="G163" s="109"/>
      <c r="H163" s="109"/>
      <c r="I163" s="109"/>
    </row>
    <row r="164" spans="1:9">
      <c r="A164" s="253"/>
      <c r="B164" s="253"/>
      <c r="C164" s="109"/>
      <c r="D164" s="109"/>
      <c r="E164" s="223"/>
      <c r="F164" s="109"/>
      <c r="G164" s="109"/>
      <c r="H164" s="109"/>
      <c r="I164" s="109"/>
    </row>
    <row r="165" spans="1:9">
      <c r="A165" s="253"/>
      <c r="B165" s="253"/>
      <c r="C165" s="109"/>
      <c r="D165" s="109"/>
      <c r="E165" s="223"/>
      <c r="F165" s="109"/>
      <c r="G165" s="109"/>
      <c r="H165" s="109"/>
      <c r="I165" s="109"/>
    </row>
    <row r="166" spans="1:9">
      <c r="A166" s="253"/>
      <c r="B166" s="253"/>
      <c r="C166" s="109"/>
      <c r="D166" s="109"/>
      <c r="E166" s="223"/>
      <c r="F166" s="109"/>
      <c r="G166" s="109"/>
      <c r="H166" s="109"/>
      <c r="I166" s="109"/>
    </row>
    <row r="167" spans="1:9">
      <c r="A167" s="253"/>
      <c r="B167" s="253"/>
      <c r="C167" s="109"/>
      <c r="D167" s="109"/>
      <c r="E167" s="223"/>
      <c r="F167" s="109"/>
      <c r="G167" s="109"/>
      <c r="H167" s="109"/>
      <c r="I167" s="109"/>
    </row>
    <row r="168" spans="1:9">
      <c r="A168" s="253"/>
      <c r="B168" s="253"/>
      <c r="C168" s="109"/>
      <c r="D168" s="109"/>
      <c r="E168" s="223"/>
      <c r="F168" s="109"/>
      <c r="G168" s="109"/>
      <c r="H168" s="109"/>
      <c r="I168" s="109"/>
    </row>
    <row r="169" spans="1:9">
      <c r="A169" s="253"/>
      <c r="B169" s="253"/>
      <c r="C169" s="109"/>
      <c r="D169" s="109"/>
      <c r="E169" s="223"/>
      <c r="F169" s="109"/>
      <c r="G169" s="109"/>
      <c r="H169" s="109"/>
      <c r="I169" s="109"/>
    </row>
    <row r="170" spans="1:9">
      <c r="C170" s="109"/>
      <c r="D170" s="109"/>
      <c r="E170" s="223"/>
      <c r="F170" s="109"/>
      <c r="G170" s="109"/>
      <c r="H170" s="109"/>
      <c r="I170" s="109"/>
    </row>
    <row r="171" spans="1:9">
      <c r="C171" s="109"/>
      <c r="D171" s="109"/>
      <c r="E171" s="223"/>
      <c r="F171" s="109"/>
      <c r="G171" s="109"/>
      <c r="H171" s="109"/>
      <c r="I171" s="109"/>
    </row>
    <row r="172" spans="1:9">
      <c r="C172" s="109"/>
      <c r="D172" s="109"/>
      <c r="E172" s="223"/>
      <c r="F172" s="109"/>
      <c r="G172" s="109"/>
      <c r="H172" s="109"/>
      <c r="I172" s="109"/>
    </row>
    <row r="173" spans="1:9">
      <c r="C173" s="109"/>
      <c r="D173" s="109"/>
      <c r="E173" s="223"/>
      <c r="F173" s="109"/>
      <c r="G173" s="109"/>
      <c r="H173" s="109"/>
      <c r="I173" s="109"/>
    </row>
    <row r="174" spans="1:9">
      <c r="C174" s="109"/>
      <c r="D174" s="109"/>
      <c r="E174" s="223"/>
      <c r="F174" s="109"/>
      <c r="G174" s="109"/>
      <c r="H174" s="109"/>
      <c r="I174" s="109"/>
    </row>
    <row r="175" spans="1:9">
      <c r="C175" s="109"/>
      <c r="D175" s="109"/>
      <c r="E175" s="223"/>
      <c r="F175" s="109"/>
      <c r="G175" s="109"/>
      <c r="H175" s="109"/>
      <c r="I175" s="109"/>
    </row>
    <row r="176" spans="1:9">
      <c r="C176" s="109"/>
      <c r="D176" s="109"/>
      <c r="E176" s="223"/>
      <c r="F176" s="109"/>
      <c r="G176" s="109"/>
      <c r="H176" s="109"/>
      <c r="I176" s="109"/>
    </row>
    <row r="177" spans="3:9">
      <c r="C177" s="109"/>
      <c r="D177" s="109"/>
      <c r="E177" s="223"/>
      <c r="F177" s="109"/>
      <c r="G177" s="109"/>
      <c r="H177" s="109"/>
      <c r="I177" s="109"/>
    </row>
    <row r="178" spans="3:9">
      <c r="C178" s="109"/>
      <c r="D178" s="109"/>
      <c r="E178" s="223"/>
      <c r="F178" s="109"/>
      <c r="G178" s="109"/>
      <c r="H178" s="109"/>
      <c r="I178" s="109"/>
    </row>
    <row r="179" spans="3:9">
      <c r="C179" s="109"/>
      <c r="D179" s="109"/>
      <c r="E179" s="223"/>
      <c r="F179" s="109"/>
      <c r="G179" s="109"/>
      <c r="H179" s="109"/>
      <c r="I179" s="109"/>
    </row>
    <row r="180" spans="3:9">
      <c r="C180" s="109"/>
      <c r="D180" s="109"/>
      <c r="E180" s="223"/>
      <c r="F180" s="109"/>
      <c r="G180" s="109"/>
      <c r="H180" s="109"/>
      <c r="I180" s="109"/>
    </row>
    <row r="181" spans="3:9">
      <c r="C181" s="109"/>
      <c r="D181" s="109"/>
      <c r="E181" s="223"/>
      <c r="F181" s="109"/>
      <c r="G181" s="109"/>
      <c r="H181" s="109"/>
      <c r="I181" s="109"/>
    </row>
    <row r="182" spans="3:9">
      <c r="C182" s="109"/>
      <c r="D182" s="109"/>
      <c r="E182" s="223"/>
      <c r="F182" s="109"/>
      <c r="G182" s="109"/>
      <c r="H182" s="109"/>
      <c r="I182" s="109"/>
    </row>
    <row r="183" spans="3:9">
      <c r="C183" s="109"/>
      <c r="D183" s="109"/>
      <c r="E183" s="223"/>
      <c r="F183" s="109"/>
      <c r="G183" s="109"/>
      <c r="H183" s="109"/>
      <c r="I183" s="109"/>
    </row>
    <row r="184" spans="3:9">
      <c r="C184" s="109"/>
      <c r="D184" s="109"/>
      <c r="E184" s="223"/>
      <c r="F184" s="109"/>
      <c r="G184" s="109"/>
      <c r="H184" s="109"/>
      <c r="I184" s="109"/>
    </row>
    <row r="185" spans="3:9">
      <c r="C185" s="109"/>
      <c r="D185" s="109"/>
      <c r="E185" s="223"/>
      <c r="F185" s="109"/>
      <c r="G185" s="109"/>
      <c r="H185" s="109"/>
      <c r="I185" s="109"/>
    </row>
    <row r="186" spans="3:9">
      <c r="C186" s="109"/>
      <c r="D186" s="109"/>
      <c r="E186" s="223"/>
      <c r="F186" s="109"/>
      <c r="G186" s="109"/>
      <c r="H186" s="109"/>
      <c r="I186" s="109"/>
    </row>
    <row r="187" spans="3:9">
      <c r="C187" s="109"/>
      <c r="D187" s="109"/>
      <c r="E187" s="223"/>
      <c r="F187" s="109"/>
      <c r="G187" s="109"/>
      <c r="H187" s="109"/>
      <c r="I187" s="109"/>
    </row>
    <row r="188" spans="3:9">
      <c r="C188" s="109"/>
      <c r="D188" s="109"/>
      <c r="E188" s="223"/>
      <c r="F188" s="109"/>
      <c r="G188" s="109"/>
      <c r="H188" s="109"/>
      <c r="I188" s="109"/>
    </row>
    <row r="189" spans="3:9">
      <c r="C189" s="109"/>
      <c r="D189" s="109"/>
      <c r="E189" s="223"/>
      <c r="F189" s="109"/>
      <c r="G189" s="109"/>
      <c r="H189" s="109"/>
      <c r="I189" s="109"/>
    </row>
    <row r="190" spans="3:9">
      <c r="C190" s="109"/>
      <c r="D190" s="109"/>
      <c r="E190" s="223"/>
      <c r="F190" s="109"/>
      <c r="G190" s="109"/>
      <c r="H190" s="109"/>
      <c r="I190" s="109"/>
    </row>
    <row r="191" spans="3:9">
      <c r="C191" s="109"/>
      <c r="D191" s="109"/>
      <c r="E191" s="223"/>
      <c r="F191" s="109"/>
      <c r="G191" s="109"/>
      <c r="H191" s="109"/>
      <c r="I191" s="109"/>
    </row>
    <row r="192" spans="3:9">
      <c r="C192" s="109"/>
      <c r="D192" s="109"/>
      <c r="E192" s="223"/>
      <c r="F192" s="109"/>
      <c r="G192" s="109"/>
      <c r="H192" s="109"/>
      <c r="I192" s="109"/>
    </row>
    <row r="193" spans="3:9">
      <c r="C193" s="109"/>
      <c r="D193" s="109"/>
      <c r="E193" s="223"/>
      <c r="F193" s="109"/>
      <c r="G193" s="109"/>
      <c r="H193" s="109"/>
      <c r="I193" s="109"/>
    </row>
    <row r="194" spans="3:9">
      <c r="C194" s="109"/>
      <c r="D194" s="109"/>
      <c r="E194" s="223"/>
      <c r="F194" s="109"/>
      <c r="G194" s="109"/>
      <c r="H194" s="109"/>
      <c r="I194" s="109"/>
    </row>
    <row r="195" spans="3:9">
      <c r="C195" s="109"/>
      <c r="D195" s="109"/>
      <c r="E195" s="223"/>
      <c r="F195" s="109"/>
      <c r="G195" s="109"/>
      <c r="H195" s="109"/>
      <c r="I195" s="109"/>
    </row>
    <row r="196" spans="3:9">
      <c r="C196" s="109"/>
      <c r="D196" s="109"/>
      <c r="E196" s="223"/>
      <c r="F196" s="109"/>
      <c r="G196" s="109"/>
      <c r="H196" s="109"/>
      <c r="I196" s="109"/>
    </row>
    <row r="197" spans="3:9">
      <c r="C197" s="109"/>
      <c r="D197" s="109"/>
      <c r="E197" s="223"/>
      <c r="F197" s="109"/>
      <c r="G197" s="109"/>
      <c r="H197" s="109"/>
      <c r="I197" s="109"/>
    </row>
    <row r="198" spans="3:9">
      <c r="C198" s="109"/>
      <c r="D198" s="109"/>
      <c r="E198" s="223"/>
      <c r="F198" s="109"/>
      <c r="G198" s="109"/>
      <c r="H198" s="109"/>
      <c r="I198" s="109"/>
    </row>
    <row r="199" spans="3:9">
      <c r="C199" s="109"/>
      <c r="D199" s="109"/>
      <c r="E199" s="223"/>
      <c r="F199" s="109"/>
      <c r="G199" s="109"/>
      <c r="H199" s="109"/>
      <c r="I199" s="109"/>
    </row>
    <row r="200" spans="3:9">
      <c r="C200" s="109"/>
      <c r="D200" s="109"/>
      <c r="E200" s="223"/>
      <c r="F200" s="109"/>
      <c r="G200" s="109"/>
      <c r="H200" s="109"/>
      <c r="I200" s="109"/>
    </row>
    <row r="201" spans="3:9">
      <c r="C201" s="109"/>
      <c r="D201" s="109"/>
      <c r="E201" s="223"/>
      <c r="F201" s="109"/>
      <c r="G201" s="109"/>
      <c r="H201" s="109"/>
      <c r="I201" s="109"/>
    </row>
    <row r="202" spans="3:9">
      <c r="C202" s="109"/>
      <c r="D202" s="109"/>
      <c r="E202" s="223"/>
      <c r="F202" s="109"/>
      <c r="G202" s="109"/>
      <c r="H202" s="109"/>
      <c r="I202" s="109"/>
    </row>
    <row r="203" spans="3:9">
      <c r="C203" s="109"/>
      <c r="D203" s="109"/>
      <c r="E203" s="223"/>
      <c r="F203" s="109"/>
      <c r="G203" s="109"/>
      <c r="H203" s="109"/>
      <c r="I203" s="109"/>
    </row>
    <row r="204" spans="3:9">
      <c r="C204" s="109"/>
      <c r="D204" s="109"/>
      <c r="E204" s="223"/>
      <c r="F204" s="109"/>
      <c r="G204" s="109"/>
      <c r="H204" s="109"/>
      <c r="I204" s="109"/>
    </row>
    <row r="205" spans="3:9">
      <c r="C205" s="109"/>
      <c r="D205" s="109"/>
      <c r="E205" s="223"/>
      <c r="F205" s="109"/>
      <c r="G205" s="109"/>
      <c r="H205" s="109"/>
      <c r="I205" s="109"/>
    </row>
    <row r="206" spans="3:9">
      <c r="C206" s="109"/>
      <c r="D206" s="109"/>
      <c r="E206" s="223"/>
      <c r="F206" s="109"/>
      <c r="G206" s="109"/>
      <c r="H206" s="109"/>
      <c r="I206" s="109"/>
    </row>
    <row r="207" spans="3:9">
      <c r="C207" s="109"/>
      <c r="D207" s="109"/>
      <c r="E207" s="223"/>
      <c r="F207" s="109"/>
      <c r="G207" s="109"/>
      <c r="H207" s="109"/>
      <c r="I207" s="109"/>
    </row>
    <row r="208" spans="3:9">
      <c r="C208" s="109"/>
      <c r="D208" s="109"/>
      <c r="E208" s="223"/>
      <c r="F208" s="109"/>
      <c r="G208" s="109"/>
      <c r="H208" s="109"/>
      <c r="I208" s="109"/>
    </row>
    <row r="209" spans="3:9">
      <c r="C209" s="109"/>
      <c r="D209" s="109"/>
      <c r="E209" s="223"/>
      <c r="F209" s="109"/>
      <c r="G209" s="109"/>
      <c r="H209" s="109"/>
      <c r="I209" s="109"/>
    </row>
    <row r="210" spans="3:9">
      <c r="C210" s="109"/>
      <c r="D210" s="109"/>
      <c r="E210" s="223"/>
      <c r="F210" s="109"/>
      <c r="G210" s="109"/>
      <c r="H210" s="109"/>
      <c r="I210" s="109"/>
    </row>
    <row r="211" spans="3:9">
      <c r="C211" s="109"/>
      <c r="D211" s="109"/>
      <c r="E211" s="223"/>
      <c r="F211" s="109"/>
      <c r="G211" s="109"/>
      <c r="H211" s="109"/>
      <c r="I211" s="109"/>
    </row>
    <row r="212" spans="3:9">
      <c r="C212" s="109"/>
      <c r="D212" s="109"/>
      <c r="E212" s="223"/>
      <c r="F212" s="109"/>
      <c r="G212" s="109"/>
      <c r="H212" s="109"/>
      <c r="I212" s="109"/>
    </row>
    <row r="213" spans="3:9">
      <c r="C213" s="109"/>
      <c r="D213" s="109"/>
      <c r="E213" s="223"/>
      <c r="F213" s="109"/>
      <c r="G213" s="109"/>
      <c r="H213" s="109"/>
      <c r="I213" s="109"/>
    </row>
    <row r="214" spans="3:9">
      <c r="C214" s="109"/>
      <c r="D214" s="109"/>
      <c r="E214" s="223"/>
      <c r="F214" s="109"/>
      <c r="G214" s="109"/>
      <c r="H214" s="109"/>
      <c r="I214" s="109"/>
    </row>
    <row r="215" spans="3:9">
      <c r="C215" s="109"/>
      <c r="D215" s="109"/>
      <c r="E215" s="223"/>
      <c r="F215" s="109"/>
      <c r="G215" s="109"/>
      <c r="H215" s="109"/>
      <c r="I215" s="109"/>
    </row>
    <row r="216" spans="3:9">
      <c r="C216" s="109"/>
      <c r="D216" s="109"/>
      <c r="E216" s="223"/>
      <c r="F216" s="109"/>
      <c r="G216" s="109"/>
      <c r="H216" s="109"/>
      <c r="I216" s="109"/>
    </row>
    <row r="217" spans="3:9">
      <c r="C217" s="109"/>
      <c r="D217" s="109"/>
      <c r="E217" s="223"/>
      <c r="F217" s="109"/>
      <c r="G217" s="109"/>
      <c r="H217" s="109"/>
      <c r="I217" s="109"/>
    </row>
    <row r="218" spans="3:9">
      <c r="C218" s="109"/>
      <c r="D218" s="109"/>
      <c r="E218" s="223"/>
      <c r="F218" s="109"/>
      <c r="G218" s="109"/>
      <c r="H218" s="109"/>
      <c r="I218" s="109"/>
    </row>
    <row r="219" spans="3:9">
      <c r="C219" s="109"/>
      <c r="D219" s="109"/>
      <c r="E219" s="223"/>
      <c r="F219" s="109"/>
      <c r="G219" s="109"/>
      <c r="H219" s="109"/>
      <c r="I219" s="109"/>
    </row>
    <row r="220" spans="3:9">
      <c r="C220" s="109"/>
      <c r="D220" s="109"/>
      <c r="E220" s="223"/>
      <c r="F220" s="109"/>
      <c r="G220" s="109"/>
      <c r="H220" s="109"/>
      <c r="I220" s="109"/>
    </row>
    <row r="221" spans="3:9">
      <c r="C221" s="109"/>
      <c r="D221" s="109"/>
      <c r="E221" s="223"/>
      <c r="F221" s="109"/>
      <c r="G221" s="109"/>
      <c r="H221" s="109"/>
      <c r="I221" s="109"/>
    </row>
    <row r="222" spans="3:9">
      <c r="C222" s="109"/>
      <c r="D222" s="109"/>
      <c r="E222" s="223"/>
      <c r="F222" s="109"/>
      <c r="G222" s="109"/>
      <c r="H222" s="109"/>
      <c r="I222" s="109"/>
    </row>
    <row r="223" spans="3:9">
      <c r="C223" s="109"/>
      <c r="D223" s="109"/>
      <c r="E223" s="223"/>
      <c r="F223" s="109"/>
      <c r="G223" s="109"/>
      <c r="H223" s="109"/>
      <c r="I223" s="109"/>
    </row>
    <row r="224" spans="3:9">
      <c r="C224" s="109"/>
      <c r="D224" s="109"/>
      <c r="E224" s="223"/>
      <c r="F224" s="109"/>
      <c r="G224" s="109"/>
      <c r="H224" s="109"/>
      <c r="I224" s="109"/>
    </row>
    <row r="225" spans="3:9">
      <c r="C225" s="109"/>
      <c r="D225" s="109"/>
      <c r="E225" s="223"/>
      <c r="F225" s="109"/>
      <c r="G225" s="109"/>
      <c r="H225" s="109"/>
      <c r="I225" s="109"/>
    </row>
    <row r="226" spans="3:9">
      <c r="C226" s="109"/>
      <c r="D226" s="109"/>
      <c r="E226" s="223"/>
      <c r="F226" s="109"/>
      <c r="G226" s="109"/>
      <c r="H226" s="109"/>
      <c r="I226" s="109"/>
    </row>
    <row r="227" spans="3:9">
      <c r="C227" s="109"/>
      <c r="D227" s="109"/>
      <c r="E227" s="223"/>
      <c r="F227" s="109"/>
      <c r="G227" s="109"/>
      <c r="H227" s="109"/>
      <c r="I227" s="109"/>
    </row>
    <row r="228" spans="3:9">
      <c r="C228" s="109"/>
      <c r="D228" s="109"/>
      <c r="E228" s="223"/>
      <c r="F228" s="109"/>
      <c r="G228" s="109"/>
      <c r="H228" s="109"/>
      <c r="I228" s="109"/>
    </row>
    <row r="229" spans="3:9">
      <c r="C229" s="109"/>
      <c r="D229" s="109"/>
      <c r="E229" s="223"/>
      <c r="F229" s="109"/>
      <c r="G229" s="109"/>
      <c r="H229" s="109"/>
      <c r="I229" s="109"/>
    </row>
    <row r="230" spans="3:9">
      <c r="C230" s="109"/>
      <c r="D230" s="109"/>
      <c r="E230" s="223"/>
      <c r="F230" s="109"/>
      <c r="G230" s="109"/>
      <c r="H230" s="109"/>
      <c r="I230" s="109"/>
    </row>
    <row r="231" spans="3:9">
      <c r="C231" s="109"/>
      <c r="D231" s="109"/>
      <c r="E231" s="223"/>
      <c r="F231" s="109"/>
      <c r="G231" s="109"/>
      <c r="H231" s="109"/>
      <c r="I231" s="109"/>
    </row>
    <row r="232" spans="3:9">
      <c r="C232" s="109"/>
      <c r="D232" s="109"/>
      <c r="E232" s="223"/>
      <c r="F232" s="109"/>
      <c r="G232" s="109"/>
      <c r="H232" s="109"/>
      <c r="I232" s="109"/>
    </row>
    <row r="233" spans="3:9">
      <c r="C233" s="109"/>
      <c r="D233" s="109"/>
      <c r="E233" s="223"/>
      <c r="F233" s="109"/>
      <c r="G233" s="109"/>
      <c r="H233" s="109"/>
      <c r="I233" s="109"/>
    </row>
    <row r="234" spans="3:9">
      <c r="C234" s="109"/>
      <c r="D234" s="109"/>
      <c r="E234" s="223"/>
      <c r="F234" s="109"/>
      <c r="G234" s="109"/>
      <c r="H234" s="109"/>
      <c r="I234" s="109"/>
    </row>
    <row r="235" spans="3:9">
      <c r="C235" s="109"/>
      <c r="D235" s="109"/>
      <c r="E235" s="223"/>
      <c r="F235" s="109"/>
      <c r="G235" s="109"/>
      <c r="H235" s="109"/>
      <c r="I235" s="109"/>
    </row>
    <row r="236" spans="3:9">
      <c r="C236" s="109"/>
      <c r="D236" s="109"/>
      <c r="E236" s="223"/>
      <c r="F236" s="109"/>
      <c r="G236" s="109"/>
      <c r="H236" s="109"/>
      <c r="I236" s="109"/>
    </row>
    <row r="237" spans="3:9">
      <c r="C237" s="109"/>
      <c r="D237" s="109"/>
      <c r="E237" s="223"/>
      <c r="F237" s="109"/>
      <c r="G237" s="109"/>
      <c r="H237" s="109"/>
      <c r="I237" s="109"/>
    </row>
    <row r="238" spans="3:9">
      <c r="C238" s="109"/>
      <c r="D238" s="109"/>
      <c r="E238" s="223"/>
      <c r="F238" s="109"/>
      <c r="G238" s="109"/>
      <c r="H238" s="109"/>
      <c r="I238" s="109"/>
    </row>
    <row r="239" spans="3:9">
      <c r="C239" s="109"/>
      <c r="D239" s="109"/>
      <c r="E239" s="223"/>
      <c r="F239" s="109"/>
      <c r="G239" s="109"/>
      <c r="H239" s="109"/>
      <c r="I239" s="109"/>
    </row>
    <row r="240" spans="3:9">
      <c r="C240" s="109"/>
      <c r="D240" s="109"/>
      <c r="E240" s="223"/>
      <c r="F240" s="109"/>
      <c r="G240" s="109"/>
      <c r="H240" s="109"/>
      <c r="I240" s="109"/>
    </row>
    <row r="241" spans="3:9">
      <c r="C241" s="109"/>
      <c r="D241" s="109"/>
      <c r="E241" s="223"/>
      <c r="F241" s="109"/>
      <c r="G241" s="109"/>
      <c r="H241" s="109"/>
      <c r="I241" s="109"/>
    </row>
    <row r="242" spans="3:9">
      <c r="C242" s="109"/>
      <c r="D242" s="109"/>
      <c r="E242" s="223"/>
      <c r="F242" s="109"/>
      <c r="G242" s="109"/>
      <c r="H242" s="109"/>
      <c r="I242" s="109"/>
    </row>
    <row r="243" spans="3:9">
      <c r="C243" s="109"/>
      <c r="D243" s="109"/>
      <c r="E243" s="223"/>
      <c r="F243" s="109"/>
      <c r="G243" s="109"/>
      <c r="H243" s="109"/>
      <c r="I243" s="109"/>
    </row>
    <row r="244" spans="3:9">
      <c r="C244" s="109"/>
      <c r="D244" s="109"/>
      <c r="E244" s="223"/>
      <c r="F244" s="109"/>
      <c r="G244" s="109"/>
      <c r="H244" s="109"/>
      <c r="I244" s="109"/>
    </row>
    <row r="245" spans="3:9">
      <c r="C245" s="109"/>
      <c r="D245" s="109"/>
      <c r="E245" s="223"/>
      <c r="F245" s="109"/>
      <c r="G245" s="109"/>
      <c r="H245" s="109"/>
      <c r="I245" s="109"/>
    </row>
    <row r="246" spans="3:9">
      <c r="C246" s="109"/>
      <c r="D246" s="109"/>
      <c r="E246" s="223"/>
      <c r="F246" s="109"/>
      <c r="G246" s="109"/>
      <c r="H246" s="109"/>
      <c r="I246" s="109"/>
    </row>
    <row r="247" spans="3:9">
      <c r="C247" s="109"/>
      <c r="D247" s="109"/>
      <c r="E247" s="223"/>
      <c r="F247" s="109"/>
      <c r="G247" s="109"/>
      <c r="H247" s="109"/>
      <c r="I247" s="109"/>
    </row>
    <row r="248" spans="3:9">
      <c r="E248" s="223"/>
    </row>
    <row r="249" spans="3:9">
      <c r="E249" s="223"/>
    </row>
    <row r="250" spans="3:9">
      <c r="E250" s="223"/>
    </row>
    <row r="251" spans="3:9">
      <c r="E251" s="223"/>
    </row>
    <row r="252" spans="3:9">
      <c r="E252" s="223"/>
    </row>
    <row r="253" spans="3:9">
      <c r="E253" s="223"/>
    </row>
    <row r="254" spans="3:9">
      <c r="E254" s="223"/>
    </row>
    <row r="255" spans="3:9">
      <c r="E255" s="223"/>
    </row>
    <row r="256" spans="3:9">
      <c r="E256" s="223"/>
    </row>
    <row r="257" spans="5:5">
      <c r="E257" s="223"/>
    </row>
    <row r="258" spans="5:5">
      <c r="E258" s="223"/>
    </row>
    <row r="259" spans="5:5">
      <c r="E259" s="223"/>
    </row>
    <row r="260" spans="5:5">
      <c r="E260" s="223"/>
    </row>
    <row r="261" spans="5:5">
      <c r="E261" s="223"/>
    </row>
    <row r="262" spans="5:5">
      <c r="E262" s="223"/>
    </row>
    <row r="263" spans="5:5">
      <c r="E263" s="223"/>
    </row>
    <row r="264" spans="5:5">
      <c r="E264" s="223"/>
    </row>
    <row r="265" spans="5:5">
      <c r="E265" s="223"/>
    </row>
    <row r="266" spans="5:5">
      <c r="E266" s="223"/>
    </row>
    <row r="267" spans="5:5">
      <c r="E267" s="223"/>
    </row>
    <row r="268" spans="5:5">
      <c r="E268" s="223"/>
    </row>
    <row r="269" spans="5:5">
      <c r="E269" s="223"/>
    </row>
    <row r="270" spans="5:5">
      <c r="E270" s="223"/>
    </row>
    <row r="271" spans="5:5">
      <c r="E271" s="223"/>
    </row>
    <row r="272" spans="5:5">
      <c r="E272" s="223"/>
    </row>
    <row r="273" spans="5:5">
      <c r="E273" s="223"/>
    </row>
    <row r="274" spans="5:5">
      <c r="E274" s="223"/>
    </row>
    <row r="275" spans="5:5">
      <c r="E275" s="223"/>
    </row>
    <row r="276" spans="5:5">
      <c r="E276" s="223"/>
    </row>
    <row r="277" spans="5:5">
      <c r="E277" s="223"/>
    </row>
    <row r="278" spans="5:5">
      <c r="E278" s="223"/>
    </row>
    <row r="279" spans="5:5">
      <c r="E279" s="223"/>
    </row>
    <row r="280" spans="5:5">
      <c r="E280" s="223"/>
    </row>
    <row r="281" spans="5:5">
      <c r="E281" s="223"/>
    </row>
    <row r="282" spans="5:5">
      <c r="E282" s="223"/>
    </row>
    <row r="283" spans="5:5">
      <c r="E283" s="223"/>
    </row>
    <row r="284" spans="5:5">
      <c r="E284" s="223"/>
    </row>
    <row r="285" spans="5:5">
      <c r="E285" s="223"/>
    </row>
    <row r="286" spans="5:5">
      <c r="E286" s="223"/>
    </row>
    <row r="287" spans="5:5">
      <c r="E287" s="223"/>
    </row>
    <row r="288" spans="5:5">
      <c r="E288" s="223"/>
    </row>
    <row r="289" spans="5:5">
      <c r="E289" s="223"/>
    </row>
    <row r="290" spans="5:5">
      <c r="E290" s="223"/>
    </row>
    <row r="291" spans="5:5">
      <c r="E291" s="223"/>
    </row>
    <row r="292" spans="5:5">
      <c r="E292" s="223"/>
    </row>
    <row r="293" spans="5:5">
      <c r="E293" s="223"/>
    </row>
    <row r="294" spans="5:5">
      <c r="E294" s="223"/>
    </row>
    <row r="295" spans="5:5">
      <c r="E295" s="223"/>
    </row>
    <row r="296" spans="5:5">
      <c r="E296" s="223"/>
    </row>
    <row r="297" spans="5:5">
      <c r="E297" s="223"/>
    </row>
    <row r="298" spans="5:5">
      <c r="E298" s="223"/>
    </row>
    <row r="299" spans="5:5">
      <c r="E299" s="223"/>
    </row>
    <row r="300" spans="5:5">
      <c r="E300" s="223"/>
    </row>
    <row r="301" spans="5:5">
      <c r="E301" s="223"/>
    </row>
    <row r="302" spans="5:5">
      <c r="E302" s="223"/>
    </row>
    <row r="303" spans="5:5">
      <c r="E303" s="223"/>
    </row>
    <row r="304" spans="5:5">
      <c r="E304" s="223"/>
    </row>
    <row r="305" spans="5:5">
      <c r="E305" s="223"/>
    </row>
    <row r="306" spans="5:5">
      <c r="E306" s="223"/>
    </row>
    <row r="307" spans="5:5">
      <c r="E307" s="223"/>
    </row>
    <row r="308" spans="5:5">
      <c r="E308" s="223"/>
    </row>
    <row r="309" spans="5:5">
      <c r="E309" s="223"/>
    </row>
    <row r="310" spans="5:5">
      <c r="E310" s="223"/>
    </row>
    <row r="311" spans="5:5">
      <c r="E311" s="223"/>
    </row>
    <row r="312" spans="5:5">
      <c r="E312" s="223"/>
    </row>
    <row r="313" spans="5:5">
      <c r="E313" s="223"/>
    </row>
    <row r="314" spans="5:5">
      <c r="E314" s="223"/>
    </row>
    <row r="315" spans="5:5">
      <c r="E315" s="223"/>
    </row>
    <row r="316" spans="5:5">
      <c r="E316" s="223"/>
    </row>
    <row r="317" spans="5:5">
      <c r="E317" s="223"/>
    </row>
    <row r="318" spans="5:5">
      <c r="E318" s="223"/>
    </row>
    <row r="319" spans="5:5">
      <c r="E319" s="223"/>
    </row>
    <row r="320" spans="5:5">
      <c r="E320" s="223"/>
    </row>
    <row r="321" spans="5:5">
      <c r="E321" s="223"/>
    </row>
    <row r="322" spans="5:5">
      <c r="E322" s="223"/>
    </row>
    <row r="323" spans="5:5">
      <c r="E323" s="223"/>
    </row>
    <row r="324" spans="5:5">
      <c r="E324" s="223"/>
    </row>
    <row r="325" spans="5:5">
      <c r="E325" s="223"/>
    </row>
    <row r="326" spans="5:5">
      <c r="E326" s="223"/>
    </row>
    <row r="327" spans="5:5">
      <c r="E327" s="223"/>
    </row>
    <row r="328" spans="5:5">
      <c r="E328" s="223"/>
    </row>
    <row r="329" spans="5:5">
      <c r="E329" s="223"/>
    </row>
    <row r="330" spans="5:5">
      <c r="E330" s="223"/>
    </row>
    <row r="331" spans="5:5">
      <c r="E331" s="223"/>
    </row>
    <row r="332" spans="5:5">
      <c r="E332" s="223"/>
    </row>
    <row r="333" spans="5:5">
      <c r="E333" s="223"/>
    </row>
    <row r="334" spans="5:5">
      <c r="E334" s="223"/>
    </row>
    <row r="335" spans="5:5">
      <c r="E335" s="223"/>
    </row>
    <row r="336" spans="5:5">
      <c r="E336" s="223"/>
    </row>
    <row r="337" spans="5:5">
      <c r="E337" s="223"/>
    </row>
    <row r="338" spans="5:5">
      <c r="E338" s="223"/>
    </row>
    <row r="339" spans="5:5">
      <c r="E339" s="223"/>
    </row>
    <row r="340" spans="5:5">
      <c r="E340" s="223"/>
    </row>
    <row r="341" spans="5:5">
      <c r="E341" s="223"/>
    </row>
    <row r="342" spans="5:5">
      <c r="E342" s="223"/>
    </row>
    <row r="343" spans="5:5">
      <c r="E343" s="223"/>
    </row>
    <row r="344" spans="5:5">
      <c r="E344" s="223"/>
    </row>
    <row r="345" spans="5:5">
      <c r="E345" s="223"/>
    </row>
    <row r="346" spans="5:5">
      <c r="E346" s="223"/>
    </row>
    <row r="347" spans="5:5">
      <c r="E347" s="223"/>
    </row>
    <row r="348" spans="5:5">
      <c r="E348" s="223"/>
    </row>
    <row r="349" spans="5:5">
      <c r="E349" s="223"/>
    </row>
    <row r="350" spans="5:5">
      <c r="E350" s="223"/>
    </row>
    <row r="351" spans="5:5">
      <c r="E351" s="223"/>
    </row>
    <row r="352" spans="5:5">
      <c r="E352" s="223"/>
    </row>
    <row r="353" spans="5:5">
      <c r="E353" s="223"/>
    </row>
    <row r="354" spans="5:5">
      <c r="E354" s="223"/>
    </row>
    <row r="355" spans="5:5">
      <c r="E355" s="223"/>
    </row>
    <row r="356" spans="5:5">
      <c r="E356" s="223"/>
    </row>
    <row r="357" spans="5:5">
      <c r="E357" s="223"/>
    </row>
    <row r="358" spans="5:5">
      <c r="E358" s="223"/>
    </row>
    <row r="359" spans="5:5">
      <c r="E359" s="223"/>
    </row>
    <row r="360" spans="5:5">
      <c r="E360" s="223"/>
    </row>
    <row r="361" spans="5:5">
      <c r="E361" s="223"/>
    </row>
    <row r="362" spans="5:5">
      <c r="E362" s="223"/>
    </row>
    <row r="363" spans="5:5">
      <c r="E363" s="223"/>
    </row>
    <row r="364" spans="5:5">
      <c r="E364" s="223"/>
    </row>
    <row r="365" spans="5:5">
      <c r="E365" s="223"/>
    </row>
    <row r="366" spans="5:5">
      <c r="E366" s="223"/>
    </row>
    <row r="367" spans="5:5">
      <c r="E367" s="223"/>
    </row>
    <row r="368" spans="5:5">
      <c r="E368" s="223"/>
    </row>
    <row r="369" spans="5:5">
      <c r="E369" s="223"/>
    </row>
    <row r="370" spans="5:5">
      <c r="E370" s="223"/>
    </row>
    <row r="371" spans="5:5">
      <c r="E371" s="223"/>
    </row>
    <row r="372" spans="5:5">
      <c r="E372" s="223"/>
    </row>
    <row r="373" spans="5:5">
      <c r="E373" s="223"/>
    </row>
    <row r="374" spans="5:5">
      <c r="E374" s="223"/>
    </row>
    <row r="375" spans="5:5">
      <c r="E375" s="223"/>
    </row>
    <row r="376" spans="5:5">
      <c r="E376" s="223"/>
    </row>
    <row r="377" spans="5:5">
      <c r="E377" s="223"/>
    </row>
    <row r="378" spans="5:5">
      <c r="E378" s="223"/>
    </row>
    <row r="379" spans="5:5">
      <c r="E379" s="223"/>
    </row>
    <row r="380" spans="5:5">
      <c r="E380" s="223"/>
    </row>
    <row r="381" spans="5:5">
      <c r="E381" s="223"/>
    </row>
    <row r="382" spans="5:5">
      <c r="E382" s="223"/>
    </row>
    <row r="383" spans="5:5">
      <c r="E383" s="223"/>
    </row>
    <row r="384" spans="5:5">
      <c r="E384" s="223"/>
    </row>
    <row r="385" spans="5:5">
      <c r="E385" s="223"/>
    </row>
    <row r="386" spans="5:5">
      <c r="E386" s="223"/>
    </row>
    <row r="387" spans="5:5">
      <c r="E387" s="223"/>
    </row>
    <row r="388" spans="5:5">
      <c r="E388" s="223"/>
    </row>
    <row r="389" spans="5:5">
      <c r="E389" s="223"/>
    </row>
    <row r="390" spans="5:5">
      <c r="E390" s="223"/>
    </row>
    <row r="391" spans="5:5">
      <c r="E391" s="223"/>
    </row>
    <row r="392" spans="5:5">
      <c r="E392" s="223"/>
    </row>
    <row r="393" spans="5:5">
      <c r="E393" s="223"/>
    </row>
    <row r="394" spans="5:5">
      <c r="E394" s="223"/>
    </row>
    <row r="395" spans="5:5">
      <c r="E395" s="223"/>
    </row>
    <row r="396" spans="5:5">
      <c r="E396" s="223"/>
    </row>
    <row r="397" spans="5:5">
      <c r="E397" s="223"/>
    </row>
    <row r="398" spans="5:5">
      <c r="E398" s="223"/>
    </row>
    <row r="399" spans="5:5">
      <c r="E399" s="223"/>
    </row>
    <row r="400" spans="5:5">
      <c r="E400" s="223"/>
    </row>
    <row r="401" spans="5:5">
      <c r="E401" s="223"/>
    </row>
    <row r="402" spans="5:5">
      <c r="E402" s="223"/>
    </row>
    <row r="403" spans="5:5">
      <c r="E403" s="223"/>
    </row>
    <row r="404" spans="5:5">
      <c r="E404" s="223"/>
    </row>
    <row r="405" spans="5:5">
      <c r="E405" s="223"/>
    </row>
    <row r="406" spans="5:5">
      <c r="E406" s="223"/>
    </row>
    <row r="407" spans="5:5">
      <c r="E407" s="223"/>
    </row>
    <row r="408" spans="5:5">
      <c r="E408" s="223"/>
    </row>
    <row r="409" spans="5:5">
      <c r="E409" s="223"/>
    </row>
    <row r="410" spans="5:5">
      <c r="E410" s="223"/>
    </row>
    <row r="411" spans="5:5">
      <c r="E411" s="223"/>
    </row>
    <row r="412" spans="5:5">
      <c r="E412" s="223"/>
    </row>
    <row r="413" spans="5:5">
      <c r="E413" s="223"/>
    </row>
    <row r="414" spans="5:5">
      <c r="E414" s="223"/>
    </row>
    <row r="415" spans="5:5">
      <c r="E415" s="223"/>
    </row>
    <row r="416" spans="5:5">
      <c r="E416" s="223"/>
    </row>
    <row r="417" spans="5:5">
      <c r="E417" s="223"/>
    </row>
    <row r="418" spans="5:5">
      <c r="E418" s="223"/>
    </row>
    <row r="419" spans="5:5">
      <c r="E419" s="223"/>
    </row>
    <row r="420" spans="5:5">
      <c r="E420" s="223"/>
    </row>
    <row r="421" spans="5:5">
      <c r="E421" s="223"/>
    </row>
    <row r="422" spans="5:5">
      <c r="E422" s="223"/>
    </row>
    <row r="423" spans="5:5">
      <c r="E423" s="223"/>
    </row>
    <row r="424" spans="5:5">
      <c r="E424" s="223"/>
    </row>
    <row r="425" spans="5:5">
      <c r="E425" s="223"/>
    </row>
    <row r="426" spans="5:5">
      <c r="E426" s="223"/>
    </row>
    <row r="427" spans="5:5">
      <c r="E427" s="223"/>
    </row>
    <row r="428" spans="5:5">
      <c r="E428" s="223"/>
    </row>
    <row r="429" spans="5:5">
      <c r="E429" s="223"/>
    </row>
    <row r="430" spans="5:5">
      <c r="E430" s="223"/>
    </row>
    <row r="431" spans="5:5">
      <c r="E431" s="223"/>
    </row>
    <row r="432" spans="5:5">
      <c r="E432" s="223"/>
    </row>
    <row r="433" spans="5:5">
      <c r="E433" s="223"/>
    </row>
    <row r="434" spans="5:5">
      <c r="E434" s="223"/>
    </row>
    <row r="435" spans="5:5">
      <c r="E435" s="223"/>
    </row>
    <row r="436" spans="5:5">
      <c r="E436" s="223"/>
    </row>
    <row r="437" spans="5:5">
      <c r="E437" s="223"/>
    </row>
    <row r="438" spans="5:5">
      <c r="E438" s="223"/>
    </row>
    <row r="439" spans="5:5">
      <c r="E439" s="223"/>
    </row>
    <row r="440" spans="5:5">
      <c r="E440" s="223"/>
    </row>
    <row r="441" spans="5:5">
      <c r="E441" s="223"/>
    </row>
    <row r="442" spans="5:5">
      <c r="E442" s="223"/>
    </row>
    <row r="443" spans="5:5">
      <c r="E443" s="223"/>
    </row>
    <row r="444" spans="5:5">
      <c r="E444" s="223"/>
    </row>
    <row r="445" spans="5:5">
      <c r="E445" s="223"/>
    </row>
    <row r="446" spans="5:5">
      <c r="E446" s="223"/>
    </row>
    <row r="447" spans="5:5">
      <c r="E447" s="223"/>
    </row>
    <row r="448" spans="5:5">
      <c r="E448" s="223"/>
    </row>
    <row r="449" spans="5:5">
      <c r="E449" s="223"/>
    </row>
    <row r="450" spans="5:5">
      <c r="E450" s="223"/>
    </row>
    <row r="451" spans="5:5">
      <c r="E451" s="223"/>
    </row>
    <row r="452" spans="5:5">
      <c r="E452" s="223"/>
    </row>
    <row r="453" spans="5:5">
      <c r="E453" s="223"/>
    </row>
    <row r="454" spans="5:5">
      <c r="E454" s="223"/>
    </row>
    <row r="455" spans="5:5">
      <c r="E455" s="223"/>
    </row>
    <row r="456" spans="5:5">
      <c r="E456" s="223"/>
    </row>
    <row r="457" spans="5:5">
      <c r="E457" s="223"/>
    </row>
    <row r="458" spans="5:5">
      <c r="E458" s="223"/>
    </row>
    <row r="459" spans="5:5">
      <c r="E459" s="223"/>
    </row>
    <row r="460" spans="5:5">
      <c r="E460" s="223"/>
    </row>
    <row r="461" spans="5:5">
      <c r="E461" s="223"/>
    </row>
    <row r="462" spans="5:5">
      <c r="E462" s="223"/>
    </row>
    <row r="463" spans="5:5">
      <c r="E463" s="223"/>
    </row>
    <row r="464" spans="5:5">
      <c r="E464" s="223"/>
    </row>
    <row r="465" spans="5:5">
      <c r="E465" s="223"/>
    </row>
    <row r="466" spans="5:5">
      <c r="E466" s="223"/>
    </row>
    <row r="467" spans="5:5">
      <c r="E467" s="223"/>
    </row>
    <row r="468" spans="5:5">
      <c r="E468" s="223"/>
    </row>
    <row r="469" spans="5:5">
      <c r="E469" s="223"/>
    </row>
    <row r="470" spans="5:5">
      <c r="E470" s="223"/>
    </row>
    <row r="471" spans="5:5">
      <c r="E471" s="223"/>
    </row>
    <row r="472" spans="5:5">
      <c r="E472" s="223"/>
    </row>
    <row r="473" spans="5:5">
      <c r="E473" s="223"/>
    </row>
    <row r="474" spans="5:5">
      <c r="E474" s="223"/>
    </row>
    <row r="475" spans="5:5">
      <c r="E475" s="223"/>
    </row>
    <row r="476" spans="5:5">
      <c r="E476" s="223"/>
    </row>
    <row r="477" spans="5:5">
      <c r="E477" s="223"/>
    </row>
    <row r="478" spans="5:5">
      <c r="E478" s="223"/>
    </row>
    <row r="479" spans="5:5">
      <c r="E479" s="223"/>
    </row>
    <row r="480" spans="5:5">
      <c r="E480" s="223"/>
    </row>
    <row r="481" spans="5:5">
      <c r="E481" s="223"/>
    </row>
    <row r="482" spans="5:5">
      <c r="E482" s="223"/>
    </row>
    <row r="483" spans="5:5">
      <c r="E483" s="223"/>
    </row>
    <row r="484" spans="5:5">
      <c r="E484" s="223"/>
    </row>
    <row r="485" spans="5:5">
      <c r="E485" s="223"/>
    </row>
    <row r="486" spans="5:5">
      <c r="E486" s="223"/>
    </row>
    <row r="487" spans="5:5">
      <c r="E487" s="223"/>
    </row>
    <row r="488" spans="5:5">
      <c r="E488" s="223"/>
    </row>
    <row r="489" spans="5:5">
      <c r="E489" s="223"/>
    </row>
    <row r="490" spans="5:5">
      <c r="E490" s="223"/>
    </row>
    <row r="491" spans="5:5">
      <c r="E491" s="223"/>
    </row>
    <row r="492" spans="5:5">
      <c r="E492" s="223"/>
    </row>
    <row r="493" spans="5:5">
      <c r="E493" s="223"/>
    </row>
    <row r="494" spans="5:5">
      <c r="E494" s="223"/>
    </row>
    <row r="495" spans="5:5">
      <c r="E495" s="223"/>
    </row>
    <row r="496" spans="5:5">
      <c r="E496" s="223"/>
    </row>
    <row r="497" spans="5:5">
      <c r="E497" s="223"/>
    </row>
    <row r="498" spans="5:5">
      <c r="E498" s="223"/>
    </row>
    <row r="499" spans="5:5">
      <c r="E499" s="223"/>
    </row>
    <row r="500" spans="5:5">
      <c r="E500" s="223"/>
    </row>
    <row r="501" spans="5:5">
      <c r="E501" s="223"/>
    </row>
    <row r="502" spans="5:5">
      <c r="E502" s="223"/>
    </row>
    <row r="503" spans="5:5">
      <c r="E503" s="223"/>
    </row>
    <row r="504" spans="5:5">
      <c r="E504" s="223"/>
    </row>
    <row r="505" spans="5:5">
      <c r="E505" s="223"/>
    </row>
    <row r="506" spans="5:5">
      <c r="E506" s="223"/>
    </row>
    <row r="507" spans="5:5">
      <c r="E507" s="223"/>
    </row>
    <row r="508" spans="5:5">
      <c r="E508" s="223"/>
    </row>
    <row r="509" spans="5:5">
      <c r="E509" s="223"/>
    </row>
    <row r="510" spans="5:5">
      <c r="E510" s="223"/>
    </row>
    <row r="511" spans="5:5">
      <c r="E511" s="223"/>
    </row>
    <row r="512" spans="5:5">
      <c r="E512" s="223"/>
    </row>
    <row r="513" spans="5:5">
      <c r="E513" s="223"/>
    </row>
    <row r="514" spans="5:5">
      <c r="E514" s="223"/>
    </row>
    <row r="515" spans="5:5">
      <c r="E515" s="223"/>
    </row>
    <row r="516" spans="5:5">
      <c r="E516" s="223"/>
    </row>
    <row r="517" spans="5:5">
      <c r="E517" s="223"/>
    </row>
    <row r="518" spans="5:5">
      <c r="E518" s="223"/>
    </row>
    <row r="519" spans="5:5">
      <c r="E519" s="223"/>
    </row>
    <row r="520" spans="5:5">
      <c r="E520" s="223"/>
    </row>
    <row r="521" spans="5:5">
      <c r="E521" s="223"/>
    </row>
    <row r="522" spans="5:5">
      <c r="E522" s="223"/>
    </row>
    <row r="523" spans="5:5">
      <c r="E523" s="223"/>
    </row>
    <row r="524" spans="5:5">
      <c r="E524" s="223"/>
    </row>
    <row r="525" spans="5:5">
      <c r="E525" s="223"/>
    </row>
    <row r="526" spans="5:5">
      <c r="E526" s="223"/>
    </row>
    <row r="527" spans="5:5">
      <c r="E527" s="223"/>
    </row>
    <row r="528" spans="5:5">
      <c r="E528" s="223"/>
    </row>
    <row r="529" spans="5:5">
      <c r="E529" s="223"/>
    </row>
    <row r="530" spans="5:5">
      <c r="E530" s="223"/>
    </row>
    <row r="531" spans="5:5">
      <c r="E531" s="223"/>
    </row>
    <row r="532" spans="5:5">
      <c r="E532" s="223"/>
    </row>
    <row r="533" spans="5:5">
      <c r="E533" s="223"/>
    </row>
    <row r="534" spans="5:5">
      <c r="E534" s="223"/>
    </row>
    <row r="535" spans="5:5">
      <c r="E535" s="223"/>
    </row>
    <row r="536" spans="5:5">
      <c r="E536" s="223"/>
    </row>
    <row r="537" spans="5:5">
      <c r="E537" s="223"/>
    </row>
    <row r="538" spans="5:5">
      <c r="E538" s="223"/>
    </row>
    <row r="539" spans="5:5">
      <c r="E539" s="223"/>
    </row>
    <row r="540" spans="5:5">
      <c r="E540" s="223"/>
    </row>
    <row r="541" spans="5:5">
      <c r="E541" s="223"/>
    </row>
    <row r="542" spans="5:5">
      <c r="E542" s="223"/>
    </row>
    <row r="543" spans="5:5">
      <c r="E543" s="223"/>
    </row>
    <row r="544" spans="5:5">
      <c r="E544" s="223"/>
    </row>
    <row r="545" spans="5:5">
      <c r="E545" s="223"/>
    </row>
    <row r="546" spans="5:5">
      <c r="E546" s="223"/>
    </row>
    <row r="547" spans="5:5">
      <c r="E547" s="223"/>
    </row>
    <row r="548" spans="5:5">
      <c r="E548" s="223"/>
    </row>
    <row r="549" spans="5:5">
      <c r="E549" s="223"/>
    </row>
    <row r="550" spans="5:5">
      <c r="E550" s="223"/>
    </row>
    <row r="551" spans="5:5">
      <c r="E551" s="223"/>
    </row>
    <row r="552" spans="5:5">
      <c r="E552" s="223"/>
    </row>
    <row r="553" spans="5:5">
      <c r="E553" s="223"/>
    </row>
    <row r="554" spans="5:5">
      <c r="E554" s="223"/>
    </row>
    <row r="555" spans="5:5">
      <c r="E555" s="223"/>
    </row>
    <row r="556" spans="5:5">
      <c r="E556" s="223"/>
    </row>
    <row r="557" spans="5:5">
      <c r="E557" s="223"/>
    </row>
    <row r="558" spans="5:5">
      <c r="E558" s="223"/>
    </row>
    <row r="559" spans="5:5">
      <c r="E559" s="223"/>
    </row>
    <row r="560" spans="5:5">
      <c r="E560" s="223"/>
    </row>
    <row r="561" spans="5:5">
      <c r="E561" s="223"/>
    </row>
    <row r="562" spans="5:5">
      <c r="E562" s="223"/>
    </row>
    <row r="563" spans="5:5">
      <c r="E563" s="223"/>
    </row>
    <row r="564" spans="5:5">
      <c r="E564" s="223"/>
    </row>
    <row r="565" spans="5:5">
      <c r="E565" s="223"/>
    </row>
    <row r="566" spans="5:5">
      <c r="E566" s="223"/>
    </row>
    <row r="567" spans="5:5">
      <c r="E567" s="223"/>
    </row>
    <row r="568" spans="5:5">
      <c r="E568" s="223"/>
    </row>
    <row r="569" spans="5:5">
      <c r="E569" s="223"/>
    </row>
    <row r="570" spans="5:5">
      <c r="E570" s="223"/>
    </row>
    <row r="571" spans="5:5">
      <c r="E571" s="223"/>
    </row>
    <row r="572" spans="5:5">
      <c r="E572" s="223"/>
    </row>
    <row r="573" spans="5:5">
      <c r="E573" s="223"/>
    </row>
    <row r="574" spans="5:5">
      <c r="E574" s="223"/>
    </row>
    <row r="575" spans="5:5">
      <c r="E575" s="223"/>
    </row>
    <row r="576" spans="5:5">
      <c r="E576" s="223"/>
    </row>
    <row r="577" spans="5:5">
      <c r="E577" s="223"/>
    </row>
    <row r="578" spans="5:5">
      <c r="E578" s="223"/>
    </row>
    <row r="579" spans="5:5">
      <c r="E579" s="223"/>
    </row>
    <row r="580" spans="5:5">
      <c r="E580" s="223"/>
    </row>
    <row r="581" spans="5:5">
      <c r="E581" s="223"/>
    </row>
    <row r="582" spans="5:5">
      <c r="E582" s="223"/>
    </row>
    <row r="583" spans="5:5">
      <c r="E583" s="223"/>
    </row>
    <row r="584" spans="5:5">
      <c r="E584" s="223"/>
    </row>
    <row r="585" spans="5:5">
      <c r="E585" s="223"/>
    </row>
    <row r="586" spans="5:5">
      <c r="E586" s="223"/>
    </row>
    <row r="587" spans="5:5">
      <c r="E587" s="223"/>
    </row>
    <row r="588" spans="5:5">
      <c r="E588" s="223"/>
    </row>
    <row r="589" spans="5:5">
      <c r="E589" s="223"/>
    </row>
    <row r="590" spans="5:5">
      <c r="E590" s="223"/>
    </row>
    <row r="591" spans="5:5">
      <c r="E591" s="223"/>
    </row>
    <row r="592" spans="5:5">
      <c r="E592" s="223"/>
    </row>
    <row r="593" spans="5:5">
      <c r="E593" s="223"/>
    </row>
    <row r="594" spans="5:5">
      <c r="E594" s="223"/>
    </row>
    <row r="595" spans="5:5">
      <c r="E595" s="223"/>
    </row>
    <row r="596" spans="5:5">
      <c r="E596" s="223"/>
    </row>
    <row r="597" spans="5:5">
      <c r="E597" s="223"/>
    </row>
    <row r="598" spans="5:5">
      <c r="E598" s="223"/>
    </row>
    <row r="599" spans="5:5">
      <c r="E599" s="223"/>
    </row>
    <row r="600" spans="5:5">
      <c r="E600" s="223"/>
    </row>
    <row r="601" spans="5:5">
      <c r="E601" s="223"/>
    </row>
    <row r="602" spans="5:5">
      <c r="E602" s="223"/>
    </row>
    <row r="603" spans="5:5">
      <c r="E603" s="223"/>
    </row>
    <row r="604" spans="5:5">
      <c r="E604" s="223"/>
    </row>
    <row r="605" spans="5:5">
      <c r="E605" s="223"/>
    </row>
    <row r="606" spans="5:5">
      <c r="E606" s="223"/>
    </row>
    <row r="607" spans="5:5">
      <c r="E607" s="223"/>
    </row>
    <row r="608" spans="5:5">
      <c r="E608" s="223"/>
    </row>
    <row r="609" spans="5:5">
      <c r="E609" s="223"/>
    </row>
    <row r="610" spans="5:5">
      <c r="E610" s="223"/>
    </row>
    <row r="611" spans="5:5">
      <c r="E611" s="223"/>
    </row>
    <row r="612" spans="5:5">
      <c r="E612" s="223"/>
    </row>
    <row r="613" spans="5:5">
      <c r="E613" s="223"/>
    </row>
    <row r="614" spans="5:5">
      <c r="E614" s="223"/>
    </row>
    <row r="615" spans="5:5">
      <c r="E615" s="223"/>
    </row>
    <row r="616" spans="5:5">
      <c r="E616" s="223"/>
    </row>
    <row r="617" spans="5:5">
      <c r="E617" s="223"/>
    </row>
    <row r="618" spans="5:5">
      <c r="E618" s="223"/>
    </row>
    <row r="619" spans="5:5">
      <c r="E619" s="223"/>
    </row>
    <row r="620" spans="5:5">
      <c r="E620" s="223"/>
    </row>
    <row r="621" spans="5:5">
      <c r="E621" s="223"/>
    </row>
    <row r="622" spans="5:5">
      <c r="E622" s="223"/>
    </row>
    <row r="623" spans="5:5">
      <c r="E623" s="223"/>
    </row>
    <row r="624" spans="5:5">
      <c r="E624" s="223"/>
    </row>
    <row r="625" spans="5:5">
      <c r="E625" s="223"/>
    </row>
    <row r="626" spans="5:5">
      <c r="E626" s="223"/>
    </row>
    <row r="627" spans="5:5">
      <c r="E627" s="223"/>
    </row>
    <row r="628" spans="5:5">
      <c r="E628" s="223"/>
    </row>
    <row r="629" spans="5:5">
      <c r="E629" s="223"/>
    </row>
    <row r="630" spans="5:5">
      <c r="E630" s="223"/>
    </row>
    <row r="631" spans="5:5">
      <c r="E631" s="223"/>
    </row>
    <row r="632" spans="5:5">
      <c r="E632" s="223"/>
    </row>
    <row r="633" spans="5:5">
      <c r="E633" s="223"/>
    </row>
    <row r="634" spans="5:5">
      <c r="E634" s="223"/>
    </row>
    <row r="635" spans="5:5">
      <c r="E635" s="223"/>
    </row>
    <row r="636" spans="5:5">
      <c r="E636" s="223"/>
    </row>
    <row r="637" spans="5:5">
      <c r="E637" s="223"/>
    </row>
    <row r="638" spans="5:5">
      <c r="E638" s="223"/>
    </row>
    <row r="639" spans="5:5">
      <c r="E639" s="223"/>
    </row>
    <row r="640" spans="5:5">
      <c r="E640" s="223"/>
    </row>
    <row r="641" spans="5:5">
      <c r="E641" s="223"/>
    </row>
    <row r="642" spans="5:5">
      <c r="E642" s="223"/>
    </row>
    <row r="643" spans="5:5">
      <c r="E643" s="223"/>
    </row>
    <row r="644" spans="5:5">
      <c r="E644" s="223"/>
    </row>
    <row r="645" spans="5:5">
      <c r="E645" s="223"/>
    </row>
    <row r="646" spans="5:5">
      <c r="E646" s="223"/>
    </row>
    <row r="647" spans="5:5">
      <c r="E647" s="223"/>
    </row>
    <row r="648" spans="5:5">
      <c r="E648" s="223"/>
    </row>
    <row r="649" spans="5:5">
      <c r="E649" s="223"/>
    </row>
    <row r="650" spans="5:5">
      <c r="E650" s="223"/>
    </row>
    <row r="651" spans="5:5">
      <c r="E651" s="223"/>
    </row>
    <row r="652" spans="5:5">
      <c r="E652" s="223"/>
    </row>
    <row r="653" spans="5:5">
      <c r="E653" s="223"/>
    </row>
    <row r="654" spans="5:5">
      <c r="E654" s="223"/>
    </row>
    <row r="655" spans="5:5">
      <c r="E655" s="223"/>
    </row>
    <row r="656" spans="5:5">
      <c r="E656" s="223"/>
    </row>
    <row r="657" spans="5:5">
      <c r="E657" s="223"/>
    </row>
    <row r="658" spans="5:5">
      <c r="E658" s="223"/>
    </row>
    <row r="659" spans="5:5">
      <c r="E659" s="223"/>
    </row>
    <row r="660" spans="5:5">
      <c r="E660" s="223"/>
    </row>
    <row r="661" spans="5:5">
      <c r="E661" s="223"/>
    </row>
    <row r="662" spans="5:5">
      <c r="E662" s="223"/>
    </row>
    <row r="663" spans="5:5">
      <c r="E663" s="223"/>
    </row>
    <row r="664" spans="5:5">
      <c r="E664" s="223"/>
    </row>
    <row r="665" spans="5:5">
      <c r="E665" s="223"/>
    </row>
    <row r="666" spans="5:5">
      <c r="E666" s="223"/>
    </row>
    <row r="667" spans="5:5">
      <c r="E667" s="223"/>
    </row>
    <row r="668" spans="5:5">
      <c r="E668" s="223"/>
    </row>
    <row r="669" spans="5:5">
      <c r="E669" s="223"/>
    </row>
    <row r="670" spans="5:5">
      <c r="E670" s="223"/>
    </row>
    <row r="671" spans="5:5">
      <c r="E671" s="223"/>
    </row>
    <row r="672" spans="5:5">
      <c r="E672" s="223"/>
    </row>
    <row r="673" spans="5:5">
      <c r="E673" s="223"/>
    </row>
    <row r="674" spans="5:5">
      <c r="E674" s="223"/>
    </row>
    <row r="675" spans="5:5">
      <c r="E675" s="223"/>
    </row>
    <row r="676" spans="5:5">
      <c r="E676" s="223"/>
    </row>
    <row r="677" spans="5:5">
      <c r="E677" s="223"/>
    </row>
    <row r="678" spans="5:5">
      <c r="E678" s="223"/>
    </row>
    <row r="679" spans="5:5">
      <c r="E679" s="223"/>
    </row>
    <row r="680" spans="5:5">
      <c r="E680" s="223"/>
    </row>
    <row r="681" spans="5:5">
      <c r="E681" s="223"/>
    </row>
    <row r="682" spans="5:5">
      <c r="E682" s="223"/>
    </row>
    <row r="683" spans="5:5">
      <c r="E683" s="223"/>
    </row>
    <row r="684" spans="5:5">
      <c r="E684" s="223"/>
    </row>
    <row r="685" spans="5:5">
      <c r="E685" s="223"/>
    </row>
    <row r="686" spans="5:5">
      <c r="E686" s="223"/>
    </row>
    <row r="687" spans="5:5">
      <c r="E687" s="223"/>
    </row>
    <row r="688" spans="5:5">
      <c r="E688" s="223"/>
    </row>
    <row r="689" spans="5:5">
      <c r="E689" s="223"/>
    </row>
    <row r="690" spans="5:5">
      <c r="E690" s="223"/>
    </row>
    <row r="691" spans="5:5">
      <c r="E691" s="223"/>
    </row>
    <row r="692" spans="5:5">
      <c r="E692" s="223"/>
    </row>
    <row r="693" spans="5:5">
      <c r="E693" s="223"/>
    </row>
    <row r="694" spans="5:5">
      <c r="E694" s="223"/>
    </row>
    <row r="695" spans="5:5">
      <c r="E695" s="223"/>
    </row>
    <row r="696" spans="5:5">
      <c r="E696" s="223"/>
    </row>
    <row r="697" spans="5:5">
      <c r="E697" s="223"/>
    </row>
    <row r="698" spans="5:5">
      <c r="E698" s="223"/>
    </row>
    <row r="699" spans="5:5">
      <c r="E699" s="223"/>
    </row>
    <row r="700" spans="5:5">
      <c r="E700" s="223"/>
    </row>
    <row r="701" spans="5:5">
      <c r="E701" s="223"/>
    </row>
    <row r="702" spans="5:5">
      <c r="E702" s="223"/>
    </row>
    <row r="703" spans="5:5">
      <c r="E703" s="223"/>
    </row>
    <row r="704" spans="5:5">
      <c r="E704" s="223"/>
    </row>
    <row r="705" spans="5:5">
      <c r="E705" s="223"/>
    </row>
    <row r="706" spans="5:5">
      <c r="E706" s="223"/>
    </row>
    <row r="707" spans="5:5">
      <c r="E707" s="223"/>
    </row>
    <row r="708" spans="5:5">
      <c r="E708" s="223"/>
    </row>
    <row r="709" spans="5:5">
      <c r="E709" s="223"/>
    </row>
    <row r="710" spans="5:5">
      <c r="E710" s="223"/>
    </row>
    <row r="711" spans="5:5">
      <c r="E711" s="223"/>
    </row>
    <row r="712" spans="5:5">
      <c r="E712" s="223"/>
    </row>
    <row r="713" spans="5:5">
      <c r="E713" s="223"/>
    </row>
    <row r="714" spans="5:5">
      <c r="E714" s="223"/>
    </row>
    <row r="715" spans="5:5">
      <c r="E715" s="223"/>
    </row>
    <row r="716" spans="5:5">
      <c r="E716" s="223"/>
    </row>
    <row r="717" spans="5:5">
      <c r="E717" s="223"/>
    </row>
    <row r="718" spans="5:5">
      <c r="E718" s="223"/>
    </row>
    <row r="719" spans="5:5">
      <c r="E719" s="223"/>
    </row>
    <row r="720" spans="5:5">
      <c r="E720" s="223"/>
    </row>
    <row r="721" spans="5:5">
      <c r="E721" s="223"/>
    </row>
    <row r="722" spans="5:5">
      <c r="E722" s="223"/>
    </row>
    <row r="723" spans="5:5">
      <c r="E723" s="223"/>
    </row>
    <row r="724" spans="5:5">
      <c r="E724" s="223"/>
    </row>
    <row r="725" spans="5:5">
      <c r="E725" s="223"/>
    </row>
    <row r="726" spans="5:5">
      <c r="E726" s="223"/>
    </row>
    <row r="727" spans="5:5">
      <c r="E727" s="223"/>
    </row>
    <row r="728" spans="5:5">
      <c r="E728" s="223"/>
    </row>
    <row r="729" spans="5:5">
      <c r="E729" s="223"/>
    </row>
    <row r="730" spans="5:5">
      <c r="E730" s="223"/>
    </row>
    <row r="731" spans="5:5">
      <c r="E731" s="223"/>
    </row>
    <row r="732" spans="5:5">
      <c r="E732" s="223"/>
    </row>
    <row r="733" spans="5:5">
      <c r="E733" s="223"/>
    </row>
    <row r="734" spans="5:5">
      <c r="E734" s="223"/>
    </row>
    <row r="735" spans="5:5">
      <c r="E735" s="223"/>
    </row>
    <row r="736" spans="5:5">
      <c r="E736" s="223"/>
    </row>
    <row r="737" spans="5:5">
      <c r="E737" s="223"/>
    </row>
    <row r="738" spans="5:5">
      <c r="E738" s="223"/>
    </row>
    <row r="739" spans="5:5">
      <c r="E739" s="223"/>
    </row>
    <row r="740" spans="5:5">
      <c r="E740" s="223"/>
    </row>
    <row r="741" spans="5:5">
      <c r="E741" s="223"/>
    </row>
    <row r="742" spans="5:5">
      <c r="E742" s="223"/>
    </row>
    <row r="743" spans="5:5">
      <c r="E743" s="223"/>
    </row>
    <row r="744" spans="5:5">
      <c r="E744" s="223"/>
    </row>
    <row r="745" spans="5:5">
      <c r="E745" s="223"/>
    </row>
    <row r="746" spans="5:5">
      <c r="E746" s="223"/>
    </row>
    <row r="747" spans="5:5">
      <c r="E747" s="223"/>
    </row>
    <row r="748" spans="5:5">
      <c r="E748" s="223"/>
    </row>
    <row r="749" spans="5:5">
      <c r="E749" s="223"/>
    </row>
    <row r="750" spans="5:5">
      <c r="E750" s="223"/>
    </row>
    <row r="751" spans="5:5">
      <c r="E751" s="223"/>
    </row>
    <row r="752" spans="5:5">
      <c r="E752" s="223"/>
    </row>
    <row r="753" spans="5:5">
      <c r="E753" s="223"/>
    </row>
    <row r="754" spans="5:5">
      <c r="E754" s="223"/>
    </row>
    <row r="755" spans="5:5">
      <c r="E755" s="223"/>
    </row>
    <row r="756" spans="5:5">
      <c r="E756" s="223"/>
    </row>
    <row r="757" spans="5:5">
      <c r="E757" s="223"/>
    </row>
    <row r="758" spans="5:5">
      <c r="E758" s="223"/>
    </row>
    <row r="759" spans="5:5">
      <c r="E759" s="223"/>
    </row>
    <row r="760" spans="5:5">
      <c r="E760" s="223"/>
    </row>
    <row r="761" spans="5:5">
      <c r="E761" s="223"/>
    </row>
    <row r="762" spans="5:5">
      <c r="E762" s="223"/>
    </row>
    <row r="763" spans="5:5">
      <c r="E763" s="223"/>
    </row>
    <row r="764" spans="5:5">
      <c r="E764" s="223"/>
    </row>
    <row r="765" spans="5:5">
      <c r="E765" s="223"/>
    </row>
    <row r="766" spans="5:5">
      <c r="E766" s="223"/>
    </row>
    <row r="767" spans="5:5">
      <c r="E767" s="223"/>
    </row>
    <row r="768" spans="5:5">
      <c r="E768" s="223"/>
    </row>
    <row r="769" spans="5:5">
      <c r="E769" s="223"/>
    </row>
    <row r="770" spans="5:5">
      <c r="E770" s="223"/>
    </row>
    <row r="771" spans="5:5">
      <c r="E771" s="223"/>
    </row>
    <row r="772" spans="5:5">
      <c r="E772" s="223"/>
    </row>
    <row r="773" spans="5:5">
      <c r="E773" s="223"/>
    </row>
    <row r="774" spans="5:5">
      <c r="E774" s="223"/>
    </row>
    <row r="775" spans="5:5">
      <c r="E775" s="223"/>
    </row>
    <row r="776" spans="5:5">
      <c r="E776" s="223"/>
    </row>
    <row r="777" spans="5:5">
      <c r="E777" s="223"/>
    </row>
    <row r="778" spans="5:5">
      <c r="E778" s="223"/>
    </row>
    <row r="779" spans="5:5">
      <c r="E779" s="223"/>
    </row>
    <row r="780" spans="5:5">
      <c r="E780" s="223"/>
    </row>
    <row r="781" spans="5:5">
      <c r="E781" s="223"/>
    </row>
    <row r="782" spans="5:5">
      <c r="E782" s="223"/>
    </row>
    <row r="783" spans="5:5">
      <c r="E783" s="223"/>
    </row>
    <row r="784" spans="5:5">
      <c r="E784" s="223"/>
    </row>
    <row r="785" spans="5:5">
      <c r="E785" s="223"/>
    </row>
    <row r="786" spans="5:5">
      <c r="E786" s="223"/>
    </row>
    <row r="787" spans="5:5">
      <c r="E787" s="223"/>
    </row>
    <row r="788" spans="5:5">
      <c r="E788" s="223"/>
    </row>
    <row r="789" spans="5:5">
      <c r="E789" s="223"/>
    </row>
    <row r="790" spans="5:5">
      <c r="E790" s="223"/>
    </row>
    <row r="791" spans="5:5">
      <c r="E791" s="223"/>
    </row>
    <row r="792" spans="5:5">
      <c r="E792" s="223"/>
    </row>
    <row r="793" spans="5:5">
      <c r="E793" s="223"/>
    </row>
    <row r="794" spans="5:5">
      <c r="E794" s="223"/>
    </row>
    <row r="795" spans="5:5">
      <c r="E795" s="223"/>
    </row>
    <row r="796" spans="5:5">
      <c r="E796" s="223"/>
    </row>
    <row r="797" spans="5:5">
      <c r="E797" s="223"/>
    </row>
    <row r="798" spans="5:5">
      <c r="E798" s="223"/>
    </row>
    <row r="799" spans="5:5">
      <c r="E799" s="223"/>
    </row>
    <row r="800" spans="5:5">
      <c r="E800" s="223"/>
    </row>
    <row r="801" spans="5:5">
      <c r="E801" s="223"/>
    </row>
    <row r="802" spans="5:5">
      <c r="E802" s="223"/>
    </row>
    <row r="803" spans="5:5">
      <c r="E803" s="223"/>
    </row>
    <row r="804" spans="5:5">
      <c r="E804" s="223"/>
    </row>
    <row r="805" spans="5:5">
      <c r="E805" s="223"/>
    </row>
    <row r="806" spans="5:5">
      <c r="E806" s="223"/>
    </row>
    <row r="807" spans="5:5">
      <c r="E807" s="223"/>
    </row>
    <row r="808" spans="5:5">
      <c r="E808" s="223"/>
    </row>
    <row r="809" spans="5:5">
      <c r="E809" s="223"/>
    </row>
    <row r="810" spans="5:5">
      <c r="E810" s="223"/>
    </row>
    <row r="811" spans="5:5">
      <c r="E811" s="223"/>
    </row>
    <row r="812" spans="5:5">
      <c r="E812" s="223"/>
    </row>
    <row r="813" spans="5:5">
      <c r="E813" s="223"/>
    </row>
    <row r="814" spans="5:5">
      <c r="E814" s="223"/>
    </row>
    <row r="815" spans="5:5">
      <c r="E815" s="223"/>
    </row>
    <row r="816" spans="5:5">
      <c r="E816" s="223"/>
    </row>
    <row r="817" spans="5:5">
      <c r="E817" s="223"/>
    </row>
    <row r="818" spans="5:5">
      <c r="E818" s="223"/>
    </row>
    <row r="819" spans="5:5">
      <c r="E819" s="223"/>
    </row>
    <row r="820" spans="5:5">
      <c r="E820" s="223"/>
    </row>
    <row r="821" spans="5:5">
      <c r="E821" s="223"/>
    </row>
    <row r="822" spans="5:5">
      <c r="E822" s="223"/>
    </row>
    <row r="823" spans="5:5">
      <c r="E823" s="223"/>
    </row>
    <row r="824" spans="5:5">
      <c r="E824" s="223"/>
    </row>
    <row r="825" spans="5:5">
      <c r="E825" s="223"/>
    </row>
    <row r="826" spans="5:5">
      <c r="E826" s="223"/>
    </row>
    <row r="827" spans="5:5">
      <c r="E827" s="223"/>
    </row>
    <row r="828" spans="5:5">
      <c r="E828" s="223"/>
    </row>
    <row r="829" spans="5:5">
      <c r="E829" s="223"/>
    </row>
    <row r="830" spans="5:5">
      <c r="E830" s="223"/>
    </row>
    <row r="831" spans="5:5">
      <c r="E831" s="223"/>
    </row>
    <row r="832" spans="5:5">
      <c r="E832" s="223"/>
    </row>
    <row r="833" spans="5:5">
      <c r="E833" s="223"/>
    </row>
    <row r="834" spans="5:5">
      <c r="E834" s="223"/>
    </row>
    <row r="835" spans="5:5">
      <c r="E835" s="223"/>
    </row>
    <row r="836" spans="5:5">
      <c r="E836" s="223"/>
    </row>
    <row r="837" spans="5:5">
      <c r="E837" s="223"/>
    </row>
    <row r="838" spans="5:5">
      <c r="E838" s="223"/>
    </row>
    <row r="839" spans="5:5">
      <c r="E839" s="223"/>
    </row>
    <row r="840" spans="5:5">
      <c r="E840" s="223"/>
    </row>
    <row r="841" spans="5:5">
      <c r="E841" s="223"/>
    </row>
    <row r="842" spans="5:5">
      <c r="E842" s="223"/>
    </row>
    <row r="843" spans="5:5">
      <c r="E843" s="223"/>
    </row>
    <row r="844" spans="5:5">
      <c r="E844" s="223"/>
    </row>
    <row r="845" spans="5:5">
      <c r="E845" s="223"/>
    </row>
    <row r="846" spans="5:5">
      <c r="E846" s="223"/>
    </row>
    <row r="847" spans="5:5">
      <c r="E847" s="223"/>
    </row>
    <row r="848" spans="5:5">
      <c r="E848" s="223"/>
    </row>
    <row r="849" spans="5:5">
      <c r="E849" s="223"/>
    </row>
    <row r="850" spans="5:5">
      <c r="E850" s="223"/>
    </row>
    <row r="851" spans="5:5">
      <c r="E851" s="223"/>
    </row>
    <row r="852" spans="5:5">
      <c r="E852" s="223"/>
    </row>
    <row r="853" spans="5:5">
      <c r="E853" s="223"/>
    </row>
    <row r="854" spans="5:5">
      <c r="E854" s="223"/>
    </row>
    <row r="855" spans="5:5">
      <c r="E855" s="223"/>
    </row>
    <row r="856" spans="5:5">
      <c r="E856" s="223"/>
    </row>
    <row r="857" spans="5:5">
      <c r="E857" s="223"/>
    </row>
    <row r="858" spans="5:5">
      <c r="E858" s="223"/>
    </row>
    <row r="859" spans="5:5">
      <c r="E859" s="223"/>
    </row>
    <row r="860" spans="5:5">
      <c r="E860" s="223"/>
    </row>
    <row r="861" spans="5:5">
      <c r="E861" s="223"/>
    </row>
    <row r="862" spans="5:5">
      <c r="E862" s="223"/>
    </row>
    <row r="863" spans="5:5">
      <c r="E863" s="223"/>
    </row>
    <row r="864" spans="5:5">
      <c r="E864" s="223"/>
    </row>
    <row r="865" spans="5:5">
      <c r="E865" s="223"/>
    </row>
    <row r="866" spans="5:5">
      <c r="E866" s="223"/>
    </row>
    <row r="867" spans="5:5">
      <c r="E867" s="223"/>
    </row>
    <row r="868" spans="5:5">
      <c r="E868" s="223"/>
    </row>
    <row r="869" spans="5:5">
      <c r="E869" s="223"/>
    </row>
    <row r="870" spans="5:5">
      <c r="E870" s="223"/>
    </row>
    <row r="871" spans="5:5">
      <c r="E871" s="223"/>
    </row>
    <row r="872" spans="5:5">
      <c r="E872" s="223"/>
    </row>
    <row r="873" spans="5:5">
      <c r="E873" s="223"/>
    </row>
    <row r="874" spans="5:5">
      <c r="E874" s="223"/>
    </row>
    <row r="875" spans="5:5">
      <c r="E875" s="223"/>
    </row>
    <row r="876" spans="5:5">
      <c r="E876" s="223"/>
    </row>
    <row r="877" spans="5:5">
      <c r="E877" s="223"/>
    </row>
    <row r="878" spans="5:5">
      <c r="E878" s="223"/>
    </row>
    <row r="879" spans="5:5">
      <c r="E879" s="223"/>
    </row>
    <row r="880" spans="5:5">
      <c r="E880" s="223"/>
    </row>
    <row r="881" spans="5:5">
      <c r="E881" s="223"/>
    </row>
    <row r="882" spans="5:5">
      <c r="E882" s="223"/>
    </row>
    <row r="883" spans="5:5">
      <c r="E883" s="223"/>
    </row>
    <row r="884" spans="5:5">
      <c r="E884" s="223"/>
    </row>
    <row r="885" spans="5:5">
      <c r="E885" s="223"/>
    </row>
    <row r="886" spans="5:5">
      <c r="E886" s="223"/>
    </row>
    <row r="887" spans="5:5">
      <c r="E887" s="223"/>
    </row>
    <row r="888" spans="5:5">
      <c r="E888" s="223"/>
    </row>
    <row r="889" spans="5:5">
      <c r="E889" s="223"/>
    </row>
    <row r="890" spans="5:5">
      <c r="E890" s="223"/>
    </row>
    <row r="891" spans="5:5">
      <c r="E891" s="223"/>
    </row>
    <row r="892" spans="5:5">
      <c r="E892" s="223"/>
    </row>
    <row r="893" spans="5:5">
      <c r="E893" s="223"/>
    </row>
    <row r="894" spans="5:5">
      <c r="E894" s="223"/>
    </row>
    <row r="895" spans="5:5">
      <c r="E895" s="223"/>
    </row>
    <row r="896" spans="5:5">
      <c r="E896" s="223"/>
    </row>
    <row r="897" spans="5:5">
      <c r="E897" s="223"/>
    </row>
    <row r="898" spans="5:5">
      <c r="E898" s="223"/>
    </row>
    <row r="899" spans="5:5">
      <c r="E899" s="223"/>
    </row>
    <row r="900" spans="5:5">
      <c r="E900" s="223"/>
    </row>
    <row r="901" spans="5:5">
      <c r="E901" s="223"/>
    </row>
    <row r="902" spans="5:5">
      <c r="E902" s="223"/>
    </row>
    <row r="903" spans="5:5">
      <c r="E903" s="223"/>
    </row>
    <row r="904" spans="5:5">
      <c r="E904" s="223"/>
    </row>
    <row r="905" spans="5:5">
      <c r="E905" s="223"/>
    </row>
    <row r="906" spans="5:5">
      <c r="E906" s="223"/>
    </row>
    <row r="907" spans="5:5">
      <c r="E907" s="223"/>
    </row>
    <row r="908" spans="5:5">
      <c r="E908" s="223"/>
    </row>
    <row r="909" spans="5:5">
      <c r="E909" s="223"/>
    </row>
    <row r="910" spans="5:5">
      <c r="E910" s="223"/>
    </row>
    <row r="911" spans="5:5">
      <c r="E911" s="223"/>
    </row>
    <row r="912" spans="5:5">
      <c r="E912" s="223"/>
    </row>
    <row r="913" spans="5:5">
      <c r="E913" s="223"/>
    </row>
    <row r="914" spans="5:5">
      <c r="E914" s="223"/>
    </row>
    <row r="915" spans="5:5">
      <c r="E915" s="223"/>
    </row>
    <row r="916" spans="5:5">
      <c r="E916" s="223"/>
    </row>
    <row r="917" spans="5:5">
      <c r="E917" s="223"/>
    </row>
    <row r="918" spans="5:5">
      <c r="E918" s="223"/>
    </row>
    <row r="919" spans="5:5">
      <c r="E919" s="223"/>
    </row>
    <row r="920" spans="5:5">
      <c r="E920" s="223"/>
    </row>
    <row r="921" spans="5:5">
      <c r="E921" s="223"/>
    </row>
    <row r="922" spans="5:5">
      <c r="E922" s="223"/>
    </row>
    <row r="923" spans="5:5">
      <c r="E923" s="223"/>
    </row>
    <row r="924" spans="5:5">
      <c r="E924" s="223"/>
    </row>
    <row r="925" spans="5:5">
      <c r="E925" s="223"/>
    </row>
    <row r="926" spans="5:5">
      <c r="E926" s="223"/>
    </row>
    <row r="927" spans="5:5">
      <c r="E927" s="223"/>
    </row>
    <row r="928" spans="5:5">
      <c r="E928" s="223"/>
    </row>
    <row r="929" spans="5:5">
      <c r="E929" s="223"/>
    </row>
    <row r="930" spans="5:5">
      <c r="E930" s="223"/>
    </row>
    <row r="931" spans="5:5">
      <c r="E931" s="223"/>
    </row>
    <row r="932" spans="5:5">
      <c r="E932" s="223"/>
    </row>
    <row r="933" spans="5:5">
      <c r="E933" s="223"/>
    </row>
    <row r="934" spans="5:5">
      <c r="E934" s="223"/>
    </row>
    <row r="935" spans="5:5">
      <c r="E935" s="223"/>
    </row>
    <row r="936" spans="5:5">
      <c r="E936" s="223"/>
    </row>
    <row r="937" spans="5:5">
      <c r="E937" s="223"/>
    </row>
    <row r="938" spans="5:5">
      <c r="E938" s="223"/>
    </row>
    <row r="939" spans="5:5">
      <c r="E939" s="223"/>
    </row>
    <row r="940" spans="5:5">
      <c r="E940" s="223"/>
    </row>
    <row r="941" spans="5:5">
      <c r="E941" s="223"/>
    </row>
    <row r="942" spans="5:5">
      <c r="E942" s="223"/>
    </row>
    <row r="943" spans="5:5">
      <c r="E943" s="223"/>
    </row>
    <row r="944" spans="5:5">
      <c r="E944" s="223"/>
    </row>
    <row r="945" spans="5:5">
      <c r="E945" s="223"/>
    </row>
    <row r="946" spans="5:5">
      <c r="E946" s="223"/>
    </row>
    <row r="947" spans="5:5">
      <c r="E947" s="223"/>
    </row>
    <row r="948" spans="5:5">
      <c r="E948" s="223"/>
    </row>
    <row r="949" spans="5:5">
      <c r="E949" s="223"/>
    </row>
    <row r="950" spans="5:5">
      <c r="E950" s="223"/>
    </row>
    <row r="951" spans="5:5">
      <c r="E951" s="223"/>
    </row>
    <row r="952" spans="5:5">
      <c r="E952" s="223"/>
    </row>
    <row r="953" spans="5:5">
      <c r="E953" s="223"/>
    </row>
    <row r="954" spans="5:5">
      <c r="E954" s="223"/>
    </row>
    <row r="955" spans="5:5">
      <c r="E955" s="223"/>
    </row>
    <row r="956" spans="5:5">
      <c r="E956" s="223"/>
    </row>
    <row r="957" spans="5:5">
      <c r="E957" s="223"/>
    </row>
    <row r="958" spans="5:5">
      <c r="E958" s="223"/>
    </row>
    <row r="959" spans="5:5">
      <c r="E959" s="223"/>
    </row>
    <row r="960" spans="5:5">
      <c r="E960" s="223"/>
    </row>
    <row r="961" spans="5:5">
      <c r="E961" s="223"/>
    </row>
    <row r="962" spans="5:5">
      <c r="E962" s="223"/>
    </row>
    <row r="963" spans="5:5">
      <c r="E963" s="223"/>
    </row>
    <row r="964" spans="5:5">
      <c r="E964" s="223"/>
    </row>
    <row r="965" spans="5:5">
      <c r="E965" s="223"/>
    </row>
    <row r="966" spans="5:5">
      <c r="E966" s="223"/>
    </row>
    <row r="967" spans="5:5">
      <c r="E967" s="223"/>
    </row>
    <row r="968" spans="5:5">
      <c r="E968" s="223"/>
    </row>
    <row r="969" spans="5:5">
      <c r="E969" s="223"/>
    </row>
    <row r="970" spans="5:5">
      <c r="E970" s="223"/>
    </row>
    <row r="971" spans="5:5">
      <c r="E971" s="223"/>
    </row>
    <row r="972" spans="5:5">
      <c r="E972" s="223"/>
    </row>
    <row r="973" spans="5:5">
      <c r="E973" s="223"/>
    </row>
    <row r="974" spans="5:5">
      <c r="E974" s="223"/>
    </row>
    <row r="975" spans="5:5">
      <c r="E975" s="223"/>
    </row>
    <row r="976" spans="5:5">
      <c r="E976" s="223"/>
    </row>
    <row r="977" spans="5:5">
      <c r="E977" s="223"/>
    </row>
    <row r="978" spans="5:5">
      <c r="E978" s="223"/>
    </row>
    <row r="979" spans="5:5">
      <c r="E979" s="223"/>
    </row>
    <row r="980" spans="5:5">
      <c r="E980" s="223"/>
    </row>
    <row r="981" spans="5:5">
      <c r="E981" s="223"/>
    </row>
    <row r="982" spans="5:5">
      <c r="E982" s="223"/>
    </row>
    <row r="983" spans="5:5">
      <c r="E983" s="223"/>
    </row>
    <row r="984" spans="5:5">
      <c r="E984" s="223"/>
    </row>
    <row r="985" spans="5:5">
      <c r="E985" s="223"/>
    </row>
    <row r="986" spans="5:5">
      <c r="E986" s="223"/>
    </row>
    <row r="987" spans="5:5">
      <c r="E987" s="223"/>
    </row>
    <row r="988" spans="5:5">
      <c r="E988" s="223"/>
    </row>
    <row r="989" spans="5:5">
      <c r="E989" s="223"/>
    </row>
    <row r="990" spans="5:5">
      <c r="E990" s="223"/>
    </row>
    <row r="991" spans="5:5">
      <c r="E991" s="223"/>
    </row>
    <row r="992" spans="5:5">
      <c r="E992" s="223"/>
    </row>
    <row r="993" spans="5:5">
      <c r="E993" s="223"/>
    </row>
    <row r="994" spans="5:5">
      <c r="E994" s="223"/>
    </row>
    <row r="995" spans="5:5">
      <c r="E995" s="223"/>
    </row>
    <row r="996" spans="5:5">
      <c r="E996" s="223"/>
    </row>
    <row r="997" spans="5:5">
      <c r="E997" s="223"/>
    </row>
    <row r="998" spans="5:5">
      <c r="E998" s="223"/>
    </row>
    <row r="999" spans="5:5">
      <c r="E999" s="223"/>
    </row>
    <row r="1000" spans="5:5">
      <c r="E1000" s="223"/>
    </row>
    <row r="1001" spans="5:5">
      <c r="E1001" s="223"/>
    </row>
    <row r="1002" spans="5:5">
      <c r="E1002" s="223"/>
    </row>
    <row r="1003" spans="5:5">
      <c r="E1003" s="223"/>
    </row>
    <row r="1004" spans="5:5">
      <c r="E1004" s="223"/>
    </row>
    <row r="1005" spans="5:5">
      <c r="E1005" s="223"/>
    </row>
    <row r="1006" spans="5:5">
      <c r="E1006" s="223"/>
    </row>
    <row r="1007" spans="5:5">
      <c r="E1007" s="223"/>
    </row>
    <row r="1008" spans="5:5">
      <c r="E1008" s="223"/>
    </row>
    <row r="1009" spans="5:5">
      <c r="E1009" s="223"/>
    </row>
    <row r="1010" spans="5:5">
      <c r="E1010" s="223"/>
    </row>
    <row r="1011" spans="5:5">
      <c r="E1011" s="223"/>
    </row>
    <row r="1012" spans="5:5">
      <c r="E1012" s="223"/>
    </row>
    <row r="1013" spans="5:5">
      <c r="E1013" s="223"/>
    </row>
    <row r="1014" spans="5:5">
      <c r="E1014" s="223"/>
    </row>
    <row r="1015" spans="5:5">
      <c r="E1015" s="223"/>
    </row>
    <row r="1016" spans="5:5">
      <c r="E1016" s="223"/>
    </row>
    <row r="1017" spans="5:5">
      <c r="E1017" s="223"/>
    </row>
    <row r="1018" spans="5:5">
      <c r="E1018" s="223"/>
    </row>
    <row r="1019" spans="5:5">
      <c r="E1019" s="223"/>
    </row>
    <row r="1020" spans="5:5">
      <c r="E1020" s="223"/>
    </row>
    <row r="1021" spans="5:5">
      <c r="E1021" s="223"/>
    </row>
    <row r="1022" spans="5:5">
      <c r="E1022" s="223"/>
    </row>
    <row r="1023" spans="5:5">
      <c r="E1023" s="223"/>
    </row>
    <row r="1024" spans="5:5">
      <c r="E1024" s="223"/>
    </row>
    <row r="1025" spans="5:5">
      <c r="E1025" s="223"/>
    </row>
    <row r="1026" spans="5:5">
      <c r="E1026" s="223"/>
    </row>
    <row r="1027" spans="5:5">
      <c r="E1027" s="223"/>
    </row>
    <row r="1028" spans="5:5">
      <c r="E1028" s="223"/>
    </row>
    <row r="1029" spans="5:5">
      <c r="E1029" s="223"/>
    </row>
    <row r="1030" spans="5:5">
      <c r="E1030" s="223"/>
    </row>
    <row r="1031" spans="5:5">
      <c r="E1031" s="223"/>
    </row>
    <row r="1032" spans="5:5">
      <c r="E1032" s="223"/>
    </row>
    <row r="1033" spans="5:5">
      <c r="E1033" s="223"/>
    </row>
    <row r="1034" spans="5:5">
      <c r="E1034" s="223"/>
    </row>
    <row r="1035" spans="5:5">
      <c r="E1035" s="223"/>
    </row>
    <row r="1036" spans="5:5">
      <c r="E1036" s="223"/>
    </row>
    <row r="1037" spans="5:5">
      <c r="E1037" s="223"/>
    </row>
    <row r="1038" spans="5:5">
      <c r="E1038" s="223"/>
    </row>
    <row r="1039" spans="5:5">
      <c r="E1039" s="223"/>
    </row>
    <row r="1040" spans="5:5">
      <c r="E1040" s="223"/>
    </row>
    <row r="1041" spans="5:5">
      <c r="E1041" s="223"/>
    </row>
    <row r="1042" spans="5:5">
      <c r="E1042" s="223"/>
    </row>
    <row r="1043" spans="5:5">
      <c r="E1043" s="223"/>
    </row>
    <row r="1044" spans="5:5">
      <c r="E1044" s="223"/>
    </row>
    <row r="1045" spans="5:5">
      <c r="E1045" s="223"/>
    </row>
    <row r="1046" spans="5:5">
      <c r="E1046" s="223"/>
    </row>
    <row r="1047" spans="5:5">
      <c r="E1047" s="223"/>
    </row>
    <row r="1048" spans="5:5">
      <c r="E1048" s="223"/>
    </row>
    <row r="1049" spans="5:5">
      <c r="E1049" s="223"/>
    </row>
    <row r="1050" spans="5:5">
      <c r="E1050" s="223"/>
    </row>
    <row r="1051" spans="5:5">
      <c r="E1051" s="223"/>
    </row>
    <row r="1052" spans="5:5">
      <c r="E1052" s="223"/>
    </row>
    <row r="1053" spans="5:5">
      <c r="E1053" s="223"/>
    </row>
    <row r="1054" spans="5:5">
      <c r="E1054" s="223"/>
    </row>
    <row r="1055" spans="5:5">
      <c r="E1055" s="223"/>
    </row>
    <row r="1056" spans="5:5">
      <c r="E1056" s="223"/>
    </row>
    <row r="1057" spans="5:5">
      <c r="E1057" s="223"/>
    </row>
    <row r="1058" spans="5:5">
      <c r="E1058" s="223"/>
    </row>
    <row r="1059" spans="5:5">
      <c r="E1059" s="223"/>
    </row>
    <row r="1060" spans="5:5">
      <c r="E1060" s="223"/>
    </row>
    <row r="1061" spans="5:5">
      <c r="E1061" s="223"/>
    </row>
    <row r="1062" spans="5:5">
      <c r="E1062" s="223"/>
    </row>
    <row r="1063" spans="5:5">
      <c r="E1063" s="223"/>
    </row>
    <row r="1064" spans="5:5">
      <c r="E1064" s="223"/>
    </row>
    <row r="1065" spans="5:5">
      <c r="E1065" s="223"/>
    </row>
    <row r="1066" spans="5:5">
      <c r="E1066" s="223"/>
    </row>
    <row r="1067" spans="5:5">
      <c r="E1067" s="223"/>
    </row>
    <row r="1068" spans="5:5">
      <c r="E1068" s="223"/>
    </row>
    <row r="1069" spans="5:5">
      <c r="E1069" s="223"/>
    </row>
    <row r="1070" spans="5:5">
      <c r="E1070" s="223"/>
    </row>
    <row r="1071" spans="5:5">
      <c r="E1071" s="223"/>
    </row>
    <row r="1072" spans="5:5">
      <c r="E1072" s="223"/>
    </row>
    <row r="1073" spans="5:5">
      <c r="E1073" s="223"/>
    </row>
    <row r="1074" spans="5:5">
      <c r="E1074" s="223"/>
    </row>
    <row r="1075" spans="5:5">
      <c r="E1075" s="223"/>
    </row>
    <row r="1076" spans="5:5">
      <c r="E1076" s="223"/>
    </row>
    <row r="1077" spans="5:5">
      <c r="E1077" s="223"/>
    </row>
    <row r="1078" spans="5:5">
      <c r="E1078" s="223"/>
    </row>
    <row r="1079" spans="5:5">
      <c r="E1079" s="223"/>
    </row>
    <row r="1080" spans="5:5">
      <c r="E1080" s="223"/>
    </row>
    <row r="1081" spans="5:5">
      <c r="E1081" s="223"/>
    </row>
    <row r="1082" spans="5:5">
      <c r="E1082" s="223"/>
    </row>
    <row r="1083" spans="5:5">
      <c r="E1083" s="223"/>
    </row>
    <row r="1084" spans="5:5">
      <c r="E1084" s="223"/>
    </row>
    <row r="1085" spans="5:5">
      <c r="E1085" s="223"/>
    </row>
    <row r="1086" spans="5:5">
      <c r="E1086" s="223"/>
    </row>
    <row r="1087" spans="5:5">
      <c r="E1087" s="223"/>
    </row>
    <row r="1088" spans="5:5">
      <c r="E1088" s="223"/>
    </row>
    <row r="1089" spans="5:5">
      <c r="E1089" s="223"/>
    </row>
    <row r="1090" spans="5:5">
      <c r="E1090" s="223"/>
    </row>
    <row r="1091" spans="5:5">
      <c r="E1091" s="223"/>
    </row>
    <row r="1092" spans="5:5">
      <c r="E1092" s="223"/>
    </row>
    <row r="1093" spans="5:5">
      <c r="E1093" s="223"/>
    </row>
    <row r="1094" spans="5:5">
      <c r="E1094" s="223"/>
    </row>
    <row r="1095" spans="5:5">
      <c r="E1095" s="223"/>
    </row>
    <row r="1096" spans="5:5">
      <c r="E1096" s="223"/>
    </row>
    <row r="1097" spans="5:5">
      <c r="E1097" s="223"/>
    </row>
    <row r="1098" spans="5:5">
      <c r="E1098" s="223"/>
    </row>
    <row r="1099" spans="5:5">
      <c r="E1099" s="223"/>
    </row>
    <row r="1100" spans="5:5">
      <c r="E1100" s="223"/>
    </row>
    <row r="1101" spans="5:5">
      <c r="E1101" s="223"/>
    </row>
    <row r="1102" spans="5:5">
      <c r="E1102" s="223"/>
    </row>
    <row r="1103" spans="5:5">
      <c r="E1103" s="223"/>
    </row>
    <row r="1104" spans="5:5">
      <c r="E1104" s="223"/>
    </row>
    <row r="1105" spans="5:5">
      <c r="E1105" s="223"/>
    </row>
    <row r="1106" spans="5:5">
      <c r="E1106" s="223"/>
    </row>
    <row r="1107" spans="5:5">
      <c r="E1107" s="223"/>
    </row>
    <row r="1108" spans="5:5">
      <c r="E1108" s="223"/>
    </row>
    <row r="1109" spans="5:5">
      <c r="E1109" s="223"/>
    </row>
    <row r="1110" spans="5:5">
      <c r="E1110" s="223"/>
    </row>
    <row r="1111" spans="5:5">
      <c r="E1111" s="223"/>
    </row>
    <row r="1112" spans="5:5">
      <c r="E1112" s="223"/>
    </row>
    <row r="1113" spans="5:5">
      <c r="E1113" s="223"/>
    </row>
    <row r="1114" spans="5:5">
      <c r="E1114" s="223"/>
    </row>
    <row r="1115" spans="5:5">
      <c r="E1115" s="223"/>
    </row>
    <row r="1116" spans="5:5">
      <c r="E1116" s="223"/>
    </row>
    <row r="1117" spans="5:5">
      <c r="E1117" s="223"/>
    </row>
    <row r="1118" spans="5:5">
      <c r="E1118" s="223"/>
    </row>
    <row r="1119" spans="5:5">
      <c r="E1119" s="223"/>
    </row>
    <row r="1120" spans="5:5">
      <c r="E1120" s="223"/>
    </row>
    <row r="1121" spans="5:5">
      <c r="E1121" s="223"/>
    </row>
    <row r="1122" spans="5:5">
      <c r="E1122" s="223"/>
    </row>
    <row r="1123" spans="5:5">
      <c r="E1123" s="223"/>
    </row>
    <row r="1124" spans="5:5">
      <c r="E1124" s="223"/>
    </row>
    <row r="1125" spans="5:5">
      <c r="E1125" s="223"/>
    </row>
    <row r="1126" spans="5:5">
      <c r="E1126" s="223"/>
    </row>
    <row r="1127" spans="5:5">
      <c r="E1127" s="223"/>
    </row>
    <row r="1128" spans="5:5">
      <c r="E1128" s="223"/>
    </row>
    <row r="1129" spans="5:5">
      <c r="E1129" s="223"/>
    </row>
    <row r="1130" spans="5:5">
      <c r="E1130" s="223"/>
    </row>
    <row r="1131" spans="5:5">
      <c r="E1131" s="223"/>
    </row>
    <row r="1132" spans="5:5">
      <c r="E1132" s="223"/>
    </row>
    <row r="1133" spans="5:5">
      <c r="E1133" s="223"/>
    </row>
    <row r="1134" spans="5:5">
      <c r="E1134" s="223"/>
    </row>
    <row r="1135" spans="5:5">
      <c r="E1135" s="223"/>
    </row>
    <row r="1136" spans="5:5">
      <c r="E1136" s="223"/>
    </row>
    <row r="1137" spans="5:5">
      <c r="E1137" s="223"/>
    </row>
    <row r="1138" spans="5:5">
      <c r="E1138" s="223"/>
    </row>
    <row r="1139" spans="5:5">
      <c r="E1139" s="223"/>
    </row>
    <row r="1140" spans="5:5">
      <c r="E1140" s="223"/>
    </row>
    <row r="1141" spans="5:5">
      <c r="E1141" s="223"/>
    </row>
    <row r="1142" spans="5:5">
      <c r="E1142" s="223"/>
    </row>
    <row r="1143" spans="5:5">
      <c r="E1143" s="223"/>
    </row>
    <row r="1144" spans="5:5">
      <c r="E1144" s="223"/>
    </row>
    <row r="1145" spans="5:5">
      <c r="E1145" s="223"/>
    </row>
    <row r="1146" spans="5:5">
      <c r="E1146" s="223"/>
    </row>
    <row r="1147" spans="5:5">
      <c r="E1147" s="223"/>
    </row>
    <row r="1148" spans="5:5">
      <c r="E1148" s="223"/>
    </row>
    <row r="1149" spans="5:5">
      <c r="E1149" s="223"/>
    </row>
    <row r="1150" spans="5:5">
      <c r="E1150" s="223"/>
    </row>
    <row r="1151" spans="5:5">
      <c r="E1151" s="223"/>
    </row>
    <row r="1152" spans="5:5">
      <c r="E1152" s="223"/>
    </row>
    <row r="1153" spans="5:5">
      <c r="E1153" s="223"/>
    </row>
    <row r="1154" spans="5:5">
      <c r="E1154" s="223"/>
    </row>
    <row r="1155" spans="5:5">
      <c r="E1155" s="223"/>
    </row>
    <row r="1156" spans="5:5">
      <c r="E1156" s="223"/>
    </row>
    <row r="1157" spans="5:5">
      <c r="E1157" s="223"/>
    </row>
    <row r="1158" spans="5:5">
      <c r="E1158" s="223"/>
    </row>
    <row r="1159" spans="5:5">
      <c r="E1159" s="223"/>
    </row>
    <row r="1160" spans="5:5">
      <c r="E1160" s="223"/>
    </row>
    <row r="1161" spans="5:5">
      <c r="E1161" s="223"/>
    </row>
    <row r="1162" spans="5:5">
      <c r="E1162" s="223"/>
    </row>
    <row r="1163" spans="5:5">
      <c r="E1163" s="223"/>
    </row>
    <row r="1164" spans="5:5">
      <c r="E1164" s="223"/>
    </row>
    <row r="1165" spans="5:5">
      <c r="E1165" s="223"/>
    </row>
    <row r="1166" spans="5:5">
      <c r="E1166" s="223"/>
    </row>
    <row r="1167" spans="5:5">
      <c r="E1167" s="223"/>
    </row>
    <row r="1168" spans="5:5">
      <c r="E1168" s="223"/>
    </row>
    <row r="1169" spans="5:5">
      <c r="E1169" s="223"/>
    </row>
    <row r="1170" spans="5:5">
      <c r="E1170" s="223"/>
    </row>
    <row r="1171" spans="5:5">
      <c r="E1171" s="223"/>
    </row>
    <row r="1172" spans="5:5">
      <c r="E1172" s="223"/>
    </row>
    <row r="1173" spans="5:5">
      <c r="E1173" s="223"/>
    </row>
    <row r="1174" spans="5:5">
      <c r="E1174" s="223"/>
    </row>
    <row r="1175" spans="5:5">
      <c r="E1175" s="223"/>
    </row>
    <row r="1176" spans="5:5">
      <c r="E1176" s="223"/>
    </row>
    <row r="1177" spans="5:5">
      <c r="E1177" s="223"/>
    </row>
    <row r="1178" spans="5:5">
      <c r="E1178" s="223"/>
    </row>
    <row r="1179" spans="5:5">
      <c r="E1179" s="223"/>
    </row>
    <row r="1180" spans="5:5">
      <c r="E1180" s="223"/>
    </row>
    <row r="1181" spans="5:5">
      <c r="E1181" s="223"/>
    </row>
    <row r="1182" spans="5:5">
      <c r="E1182" s="223"/>
    </row>
    <row r="1183" spans="5:5">
      <c r="E1183" s="223"/>
    </row>
    <row r="1184" spans="5:5">
      <c r="E1184" s="223"/>
    </row>
    <row r="1185" spans="5:5">
      <c r="E1185" s="223"/>
    </row>
    <row r="1186" spans="5:5">
      <c r="E1186" s="223"/>
    </row>
    <row r="1187" spans="5:5">
      <c r="E1187" s="223"/>
    </row>
    <row r="1188" spans="5:5">
      <c r="E1188" s="223"/>
    </row>
    <row r="1189" spans="5:5">
      <c r="E1189" s="223"/>
    </row>
    <row r="1190" spans="5:5">
      <c r="E1190" s="223"/>
    </row>
    <row r="1191" spans="5:5">
      <c r="E1191" s="223"/>
    </row>
    <row r="1192" spans="5:5">
      <c r="E1192" s="223"/>
    </row>
    <row r="1193" spans="5:5">
      <c r="E1193" s="223"/>
    </row>
    <row r="1194" spans="5:5">
      <c r="E1194" s="223"/>
    </row>
    <row r="1195" spans="5:5">
      <c r="E1195" s="223"/>
    </row>
    <row r="1196" spans="5:5">
      <c r="E1196" s="223"/>
    </row>
    <row r="1197" spans="5:5">
      <c r="E1197" s="223"/>
    </row>
    <row r="1198" spans="5:5">
      <c r="E1198" s="223"/>
    </row>
    <row r="1199" spans="5:5">
      <c r="E1199" s="223"/>
    </row>
    <row r="1200" spans="5:5">
      <c r="E1200" s="223"/>
    </row>
    <row r="1201" spans="5:5">
      <c r="E1201" s="223"/>
    </row>
    <row r="1202" spans="5:5">
      <c r="E1202" s="223"/>
    </row>
    <row r="1203" spans="5:5">
      <c r="E1203" s="223"/>
    </row>
    <row r="1204" spans="5:5">
      <c r="E1204" s="223"/>
    </row>
    <row r="1205" spans="5:5">
      <c r="E1205" s="223"/>
    </row>
    <row r="1206" spans="5:5">
      <c r="E1206" s="223"/>
    </row>
    <row r="1207" spans="5:5">
      <c r="E1207" s="223"/>
    </row>
    <row r="1208" spans="5:5">
      <c r="E1208" s="223"/>
    </row>
    <row r="1209" spans="5:5">
      <c r="E1209" s="223"/>
    </row>
    <row r="1210" spans="5:5">
      <c r="E1210" s="223"/>
    </row>
    <row r="1211" spans="5:5">
      <c r="E1211" s="223"/>
    </row>
    <row r="1212" spans="5:5">
      <c r="E1212" s="223"/>
    </row>
    <row r="1213" spans="5:5">
      <c r="E1213" s="223"/>
    </row>
    <row r="1214" spans="5:5">
      <c r="E1214" s="223"/>
    </row>
    <row r="1215" spans="5:5">
      <c r="E1215" s="223"/>
    </row>
    <row r="1216" spans="5:5">
      <c r="E1216" s="223"/>
    </row>
    <row r="1217" spans="5:5">
      <c r="E1217" s="223"/>
    </row>
    <row r="1218" spans="5:5">
      <c r="E1218" s="223"/>
    </row>
    <row r="1219" spans="5:5">
      <c r="E1219" s="223"/>
    </row>
    <row r="1220" spans="5:5">
      <c r="E1220" s="223"/>
    </row>
    <row r="1221" spans="5:5">
      <c r="E1221" s="223"/>
    </row>
    <row r="1222" spans="5:5">
      <c r="E1222" s="223"/>
    </row>
    <row r="1223" spans="5:5">
      <c r="E1223" s="223"/>
    </row>
    <row r="1224" spans="5:5">
      <c r="E1224" s="223"/>
    </row>
    <row r="1225" spans="5:5">
      <c r="E1225" s="223"/>
    </row>
    <row r="1226" spans="5:5">
      <c r="E1226" s="223"/>
    </row>
    <row r="1227" spans="5:5">
      <c r="E1227" s="223"/>
    </row>
    <row r="1228" spans="5:5">
      <c r="E1228" s="223"/>
    </row>
    <row r="1229" spans="5:5">
      <c r="E1229" s="223"/>
    </row>
    <row r="1230" spans="5:5">
      <c r="E1230" s="223"/>
    </row>
    <row r="1231" spans="5:5">
      <c r="E1231" s="223"/>
    </row>
    <row r="1232" spans="5:5">
      <c r="E1232" s="223"/>
    </row>
    <row r="1233" spans="5:5">
      <c r="E1233" s="223"/>
    </row>
    <row r="1234" spans="5:5">
      <c r="E1234" s="223"/>
    </row>
    <row r="1235" spans="5:5">
      <c r="E1235" s="223"/>
    </row>
    <row r="1236" spans="5:5">
      <c r="E1236" s="223"/>
    </row>
    <row r="1237" spans="5:5">
      <c r="E1237" s="223"/>
    </row>
    <row r="1238" spans="5:5">
      <c r="E1238" s="223"/>
    </row>
    <row r="1239" spans="5:5">
      <c r="E1239" s="223"/>
    </row>
    <row r="1240" spans="5:5">
      <c r="E1240" s="223"/>
    </row>
    <row r="1241" spans="5:5">
      <c r="E1241" s="223"/>
    </row>
    <row r="1242" spans="5:5">
      <c r="E1242" s="223"/>
    </row>
    <row r="1243" spans="5:5">
      <c r="E1243" s="223"/>
    </row>
    <row r="1244" spans="5:5">
      <c r="E1244" s="223"/>
    </row>
    <row r="1245" spans="5:5">
      <c r="E1245" s="223"/>
    </row>
    <row r="1246" spans="5:5">
      <c r="E1246" s="223"/>
    </row>
    <row r="1247" spans="5:5">
      <c r="E1247" s="223"/>
    </row>
    <row r="1248" spans="5:5">
      <c r="E1248" s="223"/>
    </row>
    <row r="1249" spans="5:5">
      <c r="E1249" s="223"/>
    </row>
    <row r="1250" spans="5:5">
      <c r="E1250" s="223"/>
    </row>
    <row r="1251" spans="5:5">
      <c r="E1251" s="223"/>
    </row>
    <row r="1252" spans="5:5">
      <c r="E1252" s="223"/>
    </row>
    <row r="1253" spans="5:5">
      <c r="E1253" s="223"/>
    </row>
    <row r="1254" spans="5:5">
      <c r="E1254" s="223"/>
    </row>
    <row r="1255" spans="5:5">
      <c r="E1255" s="223"/>
    </row>
    <row r="1256" spans="5:5">
      <c r="E1256" s="223"/>
    </row>
    <row r="1257" spans="5:5">
      <c r="E1257" s="223"/>
    </row>
    <row r="1258" spans="5:5">
      <c r="E1258" s="223"/>
    </row>
    <row r="1259" spans="5:5">
      <c r="E1259" s="223"/>
    </row>
    <row r="1260" spans="5:5">
      <c r="E1260" s="223"/>
    </row>
    <row r="1261" spans="5:5">
      <c r="E1261" s="223"/>
    </row>
    <row r="1262" spans="5:5">
      <c r="E1262" s="223"/>
    </row>
    <row r="1263" spans="5:5">
      <c r="E1263" s="223"/>
    </row>
    <row r="1264" spans="5:5">
      <c r="E1264" s="223"/>
    </row>
    <row r="1265" spans="5:5">
      <c r="E1265" s="223"/>
    </row>
    <row r="1266" spans="5:5">
      <c r="E1266" s="223"/>
    </row>
    <row r="1267" spans="5:5">
      <c r="E1267" s="223"/>
    </row>
    <row r="1268" spans="5:5">
      <c r="E1268" s="223"/>
    </row>
    <row r="1269" spans="5:5">
      <c r="E1269" s="223"/>
    </row>
    <row r="1270" spans="5:5">
      <c r="E1270" s="223"/>
    </row>
    <row r="1271" spans="5:5">
      <c r="E1271" s="223"/>
    </row>
    <row r="1272" spans="5:5">
      <c r="E1272" s="223"/>
    </row>
    <row r="1273" spans="5:5">
      <c r="E1273" s="223"/>
    </row>
    <row r="1274" spans="5:5">
      <c r="E1274" s="223"/>
    </row>
    <row r="1275" spans="5:5">
      <c r="E1275" s="223"/>
    </row>
    <row r="1276" spans="5:5">
      <c r="E1276" s="223"/>
    </row>
    <row r="1277" spans="5:5">
      <c r="E1277" s="223"/>
    </row>
    <row r="1278" spans="5:5">
      <c r="E1278" s="223"/>
    </row>
    <row r="1279" spans="5:5">
      <c r="E1279" s="223"/>
    </row>
    <row r="1280" spans="5:5">
      <c r="E1280" s="223"/>
    </row>
    <row r="1281" spans="5:5">
      <c r="E1281" s="223"/>
    </row>
    <row r="1282" spans="5:5">
      <c r="E1282" s="223"/>
    </row>
    <row r="1283" spans="5:5">
      <c r="E1283" s="223"/>
    </row>
    <row r="1284" spans="5:5">
      <c r="E1284" s="223"/>
    </row>
    <row r="1285" spans="5:5">
      <c r="E1285" s="223"/>
    </row>
    <row r="1286" spans="5:5">
      <c r="E1286" s="223"/>
    </row>
    <row r="1287" spans="5:5">
      <c r="E1287" s="223"/>
    </row>
    <row r="1288" spans="5:5">
      <c r="E1288" s="223"/>
    </row>
    <row r="1289" spans="5:5">
      <c r="E1289" s="223"/>
    </row>
    <row r="1290" spans="5:5">
      <c r="E1290" s="223"/>
    </row>
    <row r="1291" spans="5:5">
      <c r="E1291" s="223"/>
    </row>
    <row r="1292" spans="5:5">
      <c r="E1292" s="223"/>
    </row>
    <row r="1293" spans="5:5">
      <c r="E1293" s="223"/>
    </row>
    <row r="1294" spans="5:5">
      <c r="E1294" s="223"/>
    </row>
    <row r="1295" spans="5:5">
      <c r="E1295" s="223"/>
    </row>
    <row r="1296" spans="5:5">
      <c r="E1296" s="223"/>
    </row>
    <row r="1297" spans="5:5">
      <c r="E1297" s="223"/>
    </row>
    <row r="1298" spans="5:5">
      <c r="E1298" s="223"/>
    </row>
    <row r="1299" spans="5:5">
      <c r="E1299" s="223"/>
    </row>
    <row r="1300" spans="5:5">
      <c r="E1300" s="223"/>
    </row>
    <row r="1301" spans="5:5">
      <c r="E1301" s="223"/>
    </row>
    <row r="1302" spans="5:5">
      <c r="E1302" s="223"/>
    </row>
    <row r="1303" spans="5:5">
      <c r="E1303" s="223"/>
    </row>
    <row r="1304" spans="5:5">
      <c r="E1304" s="223"/>
    </row>
    <row r="1305" spans="5:5">
      <c r="E1305" s="223"/>
    </row>
    <row r="1306" spans="5:5">
      <c r="E1306" s="223"/>
    </row>
    <row r="1307" spans="5:5">
      <c r="E1307" s="223"/>
    </row>
    <row r="1308" spans="5:5">
      <c r="E1308" s="223"/>
    </row>
    <row r="1309" spans="5:5">
      <c r="E1309" s="223"/>
    </row>
    <row r="1310" spans="5:5">
      <c r="E1310" s="223"/>
    </row>
    <row r="1311" spans="5:5">
      <c r="E1311" s="223"/>
    </row>
    <row r="1312" spans="5:5">
      <c r="E1312" s="223"/>
    </row>
    <row r="1313" spans="5:5">
      <c r="E1313" s="223"/>
    </row>
    <row r="1314" spans="5:5">
      <c r="E1314" s="223"/>
    </row>
    <row r="1315" spans="5:5">
      <c r="E1315" s="223"/>
    </row>
    <row r="1316" spans="5:5">
      <c r="E1316" s="223"/>
    </row>
    <row r="1317" spans="5:5">
      <c r="E1317" s="223"/>
    </row>
    <row r="1318" spans="5:5">
      <c r="E1318" s="223"/>
    </row>
    <row r="1319" spans="5:5">
      <c r="E1319" s="223"/>
    </row>
    <row r="1320" spans="5:5">
      <c r="E1320" s="223"/>
    </row>
    <row r="1321" spans="5:5">
      <c r="E1321" s="223"/>
    </row>
    <row r="1322" spans="5:5">
      <c r="E1322" s="223"/>
    </row>
    <row r="1323" spans="5:5">
      <c r="E1323" s="223"/>
    </row>
    <row r="1324" spans="5:5">
      <c r="E1324" s="223"/>
    </row>
    <row r="1325" spans="5:5">
      <c r="E1325" s="223"/>
    </row>
    <row r="1326" spans="5:5">
      <c r="E1326" s="223"/>
    </row>
    <row r="1327" spans="5:5">
      <c r="E1327" s="223"/>
    </row>
    <row r="1328" spans="5:5">
      <c r="E1328" s="223"/>
    </row>
    <row r="1329" spans="5:5">
      <c r="E1329" s="223"/>
    </row>
    <row r="1330" spans="5:5">
      <c r="E1330" s="223"/>
    </row>
    <row r="1331" spans="5:5">
      <c r="E1331" s="223"/>
    </row>
    <row r="1332" spans="5:5">
      <c r="E1332" s="223"/>
    </row>
    <row r="1333" spans="5:5">
      <c r="E1333" s="223"/>
    </row>
    <row r="1334" spans="5:5">
      <c r="E1334" s="223"/>
    </row>
    <row r="1335" spans="5:5">
      <c r="E1335" s="223"/>
    </row>
    <row r="1336" spans="5:5">
      <c r="E1336" s="223"/>
    </row>
    <row r="1337" spans="5:5">
      <c r="E1337" s="223"/>
    </row>
    <row r="1338" spans="5:5">
      <c r="E1338" s="223"/>
    </row>
    <row r="1339" spans="5:5">
      <c r="E1339" s="223"/>
    </row>
    <row r="1340" spans="5:5">
      <c r="E1340" s="223"/>
    </row>
    <row r="1341" spans="5:5">
      <c r="E1341" s="223"/>
    </row>
    <row r="1342" spans="5:5">
      <c r="E1342" s="223"/>
    </row>
    <row r="1343" spans="5:5">
      <c r="E1343" s="223"/>
    </row>
    <row r="1344" spans="5:5">
      <c r="E1344" s="223"/>
    </row>
    <row r="1345" spans="5:5">
      <c r="E1345" s="223"/>
    </row>
    <row r="1346" spans="5:5">
      <c r="E1346" s="223"/>
    </row>
    <row r="1347" spans="5:5">
      <c r="E1347" s="223"/>
    </row>
    <row r="1348" spans="5:5">
      <c r="E1348" s="223"/>
    </row>
    <row r="1349" spans="5:5">
      <c r="E1349" s="223"/>
    </row>
    <row r="1350" spans="5:5">
      <c r="E1350" s="223"/>
    </row>
    <row r="1351" spans="5:5">
      <c r="E1351" s="223"/>
    </row>
    <row r="1352" spans="5:5">
      <c r="E1352" s="223"/>
    </row>
    <row r="1353" spans="5:5">
      <c r="E1353" s="223"/>
    </row>
    <row r="1354" spans="5:5">
      <c r="E1354" s="223"/>
    </row>
    <row r="1355" spans="5:5">
      <c r="E1355" s="223"/>
    </row>
    <row r="1356" spans="5:5">
      <c r="E1356" s="223"/>
    </row>
    <row r="1357" spans="5:5">
      <c r="E1357" s="223"/>
    </row>
    <row r="1358" spans="5:5">
      <c r="E1358" s="223"/>
    </row>
    <row r="1359" spans="5:5">
      <c r="E1359" s="223"/>
    </row>
    <row r="1360" spans="5:5">
      <c r="E1360" s="223"/>
    </row>
    <row r="1361" spans="5:5">
      <c r="E1361" s="223"/>
    </row>
    <row r="1362" spans="5:5">
      <c r="E1362" s="223"/>
    </row>
    <row r="1363" spans="5:5">
      <c r="E1363" s="223"/>
    </row>
    <row r="1364" spans="5:5">
      <c r="E1364" s="223"/>
    </row>
    <row r="1365" spans="5:5">
      <c r="E1365" s="223"/>
    </row>
    <row r="1366" spans="5:5">
      <c r="E1366" s="223"/>
    </row>
    <row r="1367" spans="5:5">
      <c r="E1367" s="223"/>
    </row>
    <row r="1368" spans="5:5">
      <c r="E1368" s="223"/>
    </row>
    <row r="1369" spans="5:5">
      <c r="E1369" s="223"/>
    </row>
    <row r="1370" spans="5:5">
      <c r="E1370" s="223"/>
    </row>
    <row r="1371" spans="5:5">
      <c r="E1371" s="223"/>
    </row>
    <row r="1372" spans="5:5">
      <c r="E1372" s="223"/>
    </row>
    <row r="1373" spans="5:5">
      <c r="E1373" s="223"/>
    </row>
    <row r="1374" spans="5:5">
      <c r="E1374" s="223"/>
    </row>
    <row r="1375" spans="5:5">
      <c r="E1375" s="223"/>
    </row>
    <row r="1376" spans="5:5">
      <c r="E1376" s="223"/>
    </row>
    <row r="1377" spans="5:5">
      <c r="E1377" s="223"/>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1.-3. Vj 2014</oddFooter>
  </headerFooter>
  <rowBreaks count="1" manualBreakCount="1">
    <brk id="55"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E1303"/>
  <sheetViews>
    <sheetView showGridLines="0" zoomScaleNormal="100" zoomScaleSheetLayoutView="100" workbookViewId="0"/>
  </sheetViews>
  <sheetFormatPr baseColWidth="10" defaultColWidth="15.7109375" defaultRowHeight="23.25"/>
  <cols>
    <col min="1" max="1" width="5.7109375" style="209" customWidth="1"/>
    <col min="2" max="2" width="45.7109375" style="209" customWidth="1"/>
    <col min="3" max="3" width="15.7109375" style="209" customWidth="1"/>
    <col min="4" max="4" width="13.7109375" style="209" customWidth="1"/>
    <col min="5" max="5" width="2.7109375" style="224" customWidth="1"/>
    <col min="6" max="9" width="15.7109375" style="209" customWidth="1"/>
    <col min="10" max="22" width="18.7109375" style="209" customWidth="1"/>
    <col min="23" max="16384" width="15.7109375" style="209"/>
  </cols>
  <sheetData>
    <row r="1" spans="1:19" s="282" customFormat="1" ht="15.75" customHeight="1">
      <c r="A1" s="255" t="s">
        <v>611</v>
      </c>
      <c r="B1" s="255"/>
      <c r="C1" s="255"/>
      <c r="D1" s="256"/>
      <c r="E1" s="256"/>
      <c r="F1" s="256"/>
      <c r="G1" s="345"/>
      <c r="H1" s="256"/>
      <c r="I1" s="223"/>
    </row>
    <row r="2" spans="1:19" s="267" customFormat="1" ht="15.75" customHeight="1">
      <c r="A2" s="315" t="s">
        <v>264</v>
      </c>
      <c r="B2" s="315"/>
      <c r="C2" s="346"/>
      <c r="D2" s="346"/>
      <c r="E2" s="347"/>
      <c r="F2" s="256"/>
      <c r="G2" s="345"/>
      <c r="H2" s="256"/>
    </row>
    <row r="3" spans="1:19" s="348" customFormat="1" ht="15.75" customHeight="1">
      <c r="A3" s="346" t="s">
        <v>209</v>
      </c>
      <c r="B3" s="256"/>
      <c r="C3" s="256"/>
      <c r="D3" s="256"/>
      <c r="E3" s="347"/>
      <c r="F3" s="256"/>
      <c r="G3" s="345"/>
      <c r="H3" s="256"/>
    </row>
    <row r="4" spans="1:19" s="352" customFormat="1" ht="15.75" customHeight="1">
      <c r="A4" s="1186" t="s">
        <v>597</v>
      </c>
      <c r="B4" s="1186"/>
      <c r="C4" s="1211"/>
      <c r="D4" s="1211"/>
      <c r="E4" s="349"/>
      <c r="F4" s="349"/>
      <c r="G4" s="350"/>
      <c r="H4" s="349"/>
      <c r="I4" s="351"/>
    </row>
    <row r="5" spans="1:19" s="282" customFormat="1" ht="15.75" customHeight="1">
      <c r="A5" s="1212" t="s">
        <v>266</v>
      </c>
      <c r="B5" s="1212"/>
      <c r="C5" s="256"/>
      <c r="D5" s="256"/>
      <c r="E5" s="256"/>
      <c r="F5" s="256"/>
      <c r="G5" s="345"/>
      <c r="H5" s="256"/>
      <c r="I5" s="353"/>
    </row>
    <row r="6" spans="1:19" s="187" customFormat="1" ht="15.75" customHeight="1">
      <c r="A6" s="1210"/>
      <c r="B6" s="1210"/>
      <c r="C6" s="322"/>
      <c r="D6" s="194"/>
      <c r="E6" s="48"/>
      <c r="F6" s="194"/>
      <c r="G6" s="323"/>
      <c r="H6" s="323"/>
      <c r="I6" s="323"/>
    </row>
    <row r="7" spans="1:19" ht="15.75" customHeight="1">
      <c r="A7" s="1179" t="s">
        <v>267</v>
      </c>
      <c r="B7" s="1207" t="s">
        <v>268</v>
      </c>
      <c r="C7" s="1204" t="s">
        <v>269</v>
      </c>
      <c r="D7" s="1197" t="s">
        <v>270</v>
      </c>
      <c r="E7" s="1198"/>
      <c r="F7" s="1194" t="s">
        <v>271</v>
      </c>
      <c r="G7" s="1194" t="s">
        <v>272</v>
      </c>
      <c r="H7" s="1182" t="s">
        <v>287</v>
      </c>
      <c r="I7" s="1194" t="s">
        <v>213</v>
      </c>
      <c r="J7" s="253"/>
      <c r="K7" s="253"/>
      <c r="L7" s="253"/>
      <c r="M7" s="253"/>
      <c r="N7" s="253"/>
      <c r="O7" s="253"/>
      <c r="P7" s="253"/>
      <c r="Q7" s="253"/>
      <c r="R7" s="253"/>
      <c r="S7" s="253"/>
    </row>
    <row r="8" spans="1:19" ht="15.75" customHeight="1">
      <c r="A8" s="1180"/>
      <c r="B8" s="1208"/>
      <c r="C8" s="1205"/>
      <c r="D8" s="1199"/>
      <c r="E8" s="1200"/>
      <c r="F8" s="1195"/>
      <c r="G8" s="1195"/>
      <c r="H8" s="1183"/>
      <c r="I8" s="1195"/>
      <c r="J8" s="253"/>
      <c r="K8" s="253"/>
      <c r="L8" s="253"/>
      <c r="M8" s="253"/>
      <c r="N8" s="253"/>
      <c r="O8" s="253"/>
      <c r="P8" s="253"/>
      <c r="Q8" s="253"/>
      <c r="R8" s="253"/>
      <c r="S8" s="253"/>
    </row>
    <row r="9" spans="1:19" ht="15.75" customHeight="1">
      <c r="A9" s="1180"/>
      <c r="B9" s="1208"/>
      <c r="C9" s="1205"/>
      <c r="D9" s="1199"/>
      <c r="E9" s="1200"/>
      <c r="F9" s="1195"/>
      <c r="G9" s="1195"/>
      <c r="H9" s="1183"/>
      <c r="I9" s="1195"/>
      <c r="J9" s="253"/>
      <c r="K9" s="253"/>
      <c r="L9" s="253"/>
      <c r="M9" s="253"/>
      <c r="N9" s="253"/>
      <c r="O9" s="253"/>
      <c r="P9" s="253"/>
      <c r="Q9" s="253"/>
      <c r="R9" s="253"/>
      <c r="S9" s="253"/>
    </row>
    <row r="10" spans="1:19" ht="15.75" customHeight="1">
      <c r="A10" s="1181"/>
      <c r="B10" s="1209"/>
      <c r="C10" s="1206"/>
      <c r="D10" s="1201"/>
      <c r="E10" s="1202"/>
      <c r="F10" s="1196"/>
      <c r="G10" s="1196"/>
      <c r="H10" s="1184"/>
      <c r="I10" s="1196"/>
      <c r="J10" s="253"/>
      <c r="K10" s="253"/>
      <c r="L10" s="253"/>
      <c r="M10" s="253"/>
      <c r="N10" s="253"/>
      <c r="O10" s="253"/>
      <c r="P10" s="253"/>
      <c r="Q10" s="253"/>
      <c r="R10" s="253"/>
      <c r="S10" s="253"/>
    </row>
    <row r="11" spans="1:19" ht="15" customHeight="1">
      <c r="A11" s="253"/>
      <c r="B11" s="51"/>
      <c r="C11" s="51"/>
      <c r="D11" s="52"/>
      <c r="E11" s="53"/>
      <c r="F11" s="52"/>
      <c r="G11" s="52"/>
      <c r="H11" s="52"/>
      <c r="I11" s="52"/>
      <c r="J11" s="253"/>
      <c r="K11" s="253"/>
      <c r="L11" s="253"/>
      <c r="M11" s="253"/>
      <c r="N11" s="253"/>
      <c r="O11" s="253"/>
      <c r="P11" s="253"/>
      <c r="Q11" s="253"/>
      <c r="R11" s="253"/>
      <c r="S11" s="253"/>
    </row>
    <row r="12" spans="1:19" ht="15" customHeight="1">
      <c r="A12" s="325"/>
      <c r="B12" s="324" t="s">
        <v>245</v>
      </c>
      <c r="C12" s="106"/>
      <c r="D12" s="106"/>
      <c r="E12" s="57"/>
      <c r="F12" s="106"/>
      <c r="G12" s="106"/>
      <c r="H12" s="106"/>
      <c r="I12" s="106"/>
      <c r="J12" s="253"/>
      <c r="K12" s="253"/>
      <c r="L12" s="253"/>
      <c r="M12" s="253"/>
      <c r="N12" s="253"/>
      <c r="O12" s="253"/>
      <c r="P12" s="253"/>
      <c r="Q12" s="253"/>
      <c r="R12" s="253"/>
      <c r="S12" s="253"/>
    </row>
    <row r="13" spans="1:19" ht="15" customHeight="1">
      <c r="A13" s="325"/>
      <c r="B13" s="56"/>
      <c r="C13" s="106"/>
      <c r="D13" s="106"/>
      <c r="E13" s="57"/>
      <c r="F13" s="106"/>
      <c r="G13" s="106"/>
      <c r="H13" s="106"/>
      <c r="I13" s="106"/>
      <c r="J13" s="253"/>
      <c r="K13" s="253"/>
      <c r="L13" s="253"/>
      <c r="M13" s="253"/>
      <c r="N13" s="253"/>
      <c r="O13" s="253"/>
      <c r="P13" s="253"/>
      <c r="Q13" s="253"/>
      <c r="R13" s="253"/>
      <c r="S13" s="253"/>
    </row>
    <row r="14" spans="1:19" ht="15" customHeight="1">
      <c r="A14" s="122">
        <v>98</v>
      </c>
      <c r="B14" s="282" t="s">
        <v>214</v>
      </c>
      <c r="C14" s="106">
        <v>103.99999999999852</v>
      </c>
      <c r="D14" s="106">
        <v>45.399999999999977</v>
      </c>
      <c r="E14" s="57"/>
      <c r="F14" s="106">
        <v>0</v>
      </c>
      <c r="G14" s="106">
        <v>45</v>
      </c>
      <c r="H14" s="106">
        <v>0</v>
      </c>
      <c r="I14" s="106">
        <v>13.599999999998545</v>
      </c>
      <c r="J14" s="253"/>
      <c r="K14" s="253"/>
      <c r="L14" s="253"/>
      <c r="M14" s="253"/>
      <c r="N14" s="253"/>
      <c r="O14" s="253"/>
      <c r="P14" s="253"/>
      <c r="Q14" s="253"/>
      <c r="R14" s="253"/>
      <c r="S14" s="253"/>
    </row>
    <row r="15" spans="1:19" ht="15" customHeight="1">
      <c r="A15" s="122"/>
      <c r="B15" s="56"/>
      <c r="C15" s="106"/>
      <c r="D15" s="106"/>
      <c r="E15" s="57"/>
      <c r="F15" s="106"/>
      <c r="G15" s="106"/>
      <c r="H15" s="106"/>
      <c r="I15" s="106"/>
      <c r="J15" s="253"/>
      <c r="K15" s="253"/>
      <c r="L15" s="253"/>
      <c r="M15" s="253"/>
      <c r="N15" s="253"/>
      <c r="O15" s="253"/>
      <c r="P15" s="253"/>
      <c r="Q15" s="253"/>
      <c r="R15" s="253"/>
      <c r="S15" s="253"/>
    </row>
    <row r="16" spans="1:19" ht="20.100000000000001" customHeight="1">
      <c r="A16" s="337">
        <v>99</v>
      </c>
      <c r="B16" s="59" t="s">
        <v>215</v>
      </c>
      <c r="C16" s="115">
        <v>-20578.099999998984</v>
      </c>
      <c r="D16" s="115">
        <v>-15212.400000000005</v>
      </c>
      <c r="E16" s="115"/>
      <c r="F16" s="115">
        <v>1.0000000000000001E-9</v>
      </c>
      <c r="G16" s="115">
        <v>833.99999999999454</v>
      </c>
      <c r="H16" s="115">
        <v>-2613.4999999999709</v>
      </c>
      <c r="I16" s="115">
        <v>-3586.2000000000007</v>
      </c>
      <c r="J16" s="253"/>
      <c r="K16" s="253"/>
      <c r="L16" s="253"/>
      <c r="M16" s="253"/>
      <c r="N16" s="253"/>
      <c r="O16" s="253"/>
      <c r="P16" s="253"/>
      <c r="Q16" s="253"/>
      <c r="R16" s="253"/>
      <c r="S16" s="253"/>
    </row>
    <row r="17" spans="1:19" ht="15" customHeight="1">
      <c r="A17" s="122"/>
      <c r="B17" s="282"/>
      <c r="C17" s="108"/>
      <c r="D17" s="108"/>
      <c r="E17" s="65"/>
      <c r="F17" s="108"/>
      <c r="G17" s="108"/>
      <c r="H17" s="108"/>
      <c r="I17" s="108"/>
      <c r="J17" s="253"/>
      <c r="K17" s="253"/>
      <c r="L17" s="253"/>
      <c r="M17" s="253"/>
      <c r="N17" s="253"/>
      <c r="O17" s="253"/>
      <c r="P17" s="253"/>
      <c r="Q17" s="253"/>
      <c r="R17" s="253"/>
      <c r="S17" s="253"/>
    </row>
    <row r="18" spans="1:19" ht="15" customHeight="1">
      <c r="A18" s="122"/>
      <c r="B18" s="282"/>
      <c r="C18" s="764"/>
      <c r="D18" s="106"/>
      <c r="E18" s="57"/>
      <c r="F18" s="106"/>
      <c r="G18" s="106"/>
      <c r="H18" s="106"/>
      <c r="I18" s="106"/>
      <c r="J18" s="253"/>
      <c r="K18" s="253"/>
      <c r="L18" s="253"/>
      <c r="M18" s="253"/>
      <c r="N18" s="253"/>
      <c r="O18" s="253"/>
      <c r="P18" s="253"/>
      <c r="Q18" s="253"/>
      <c r="R18" s="253"/>
      <c r="S18" s="253"/>
    </row>
    <row r="19" spans="1:19" ht="15" customHeight="1">
      <c r="A19" s="122"/>
      <c r="B19" s="324" t="s">
        <v>484</v>
      </c>
      <c r="C19" s="106"/>
      <c r="D19" s="106"/>
      <c r="E19" s="57"/>
      <c r="F19" s="106"/>
      <c r="G19" s="106"/>
      <c r="H19" s="106"/>
      <c r="I19" s="106"/>
      <c r="J19" s="253"/>
      <c r="K19" s="253"/>
      <c r="L19" s="253"/>
      <c r="M19" s="253"/>
      <c r="N19" s="253"/>
      <c r="O19" s="253"/>
      <c r="P19" s="253"/>
      <c r="Q19" s="253"/>
      <c r="R19" s="253"/>
      <c r="S19" s="253"/>
    </row>
    <row r="20" spans="1:19" ht="15" customHeight="1">
      <c r="A20" s="122"/>
      <c r="B20" s="354"/>
      <c r="C20" s="106"/>
      <c r="D20" s="106"/>
      <c r="E20" s="57"/>
      <c r="F20" s="106"/>
      <c r="G20" s="106"/>
      <c r="H20" s="106"/>
      <c r="I20" s="106"/>
      <c r="J20" s="253"/>
      <c r="K20" s="253"/>
      <c r="L20" s="253"/>
      <c r="M20" s="253"/>
      <c r="N20" s="253"/>
      <c r="O20" s="253"/>
      <c r="P20" s="253"/>
      <c r="Q20" s="253"/>
      <c r="R20" s="253"/>
      <c r="S20" s="253"/>
    </row>
    <row r="21" spans="1:19" ht="15" customHeight="1">
      <c r="A21" s="122"/>
      <c r="B21" s="355"/>
      <c r="C21" s="106"/>
      <c r="D21" s="106"/>
      <c r="E21" s="57"/>
      <c r="F21" s="106"/>
      <c r="G21" s="106"/>
      <c r="H21" s="106"/>
      <c r="I21" s="106"/>
      <c r="J21" s="253"/>
      <c r="K21" s="253"/>
      <c r="L21" s="253"/>
      <c r="M21" s="253"/>
      <c r="N21" s="253"/>
      <c r="O21" s="253"/>
      <c r="P21" s="253"/>
      <c r="Q21" s="253"/>
      <c r="R21" s="253"/>
      <c r="S21" s="253"/>
    </row>
    <row r="22" spans="1:19" ht="15" customHeight="1">
      <c r="A22" s="122">
        <v>100</v>
      </c>
      <c r="B22" s="282" t="s">
        <v>273</v>
      </c>
      <c r="C22" s="106">
        <v>247562.19999999998</v>
      </c>
      <c r="D22" s="106">
        <v>166589.1</v>
      </c>
      <c r="E22" s="57"/>
      <c r="F22" s="106">
        <v>0</v>
      </c>
      <c r="G22" s="106">
        <v>68523.7</v>
      </c>
      <c r="H22" s="106">
        <v>9822.3999999999978</v>
      </c>
      <c r="I22" s="106">
        <v>2627</v>
      </c>
      <c r="J22" s="253"/>
      <c r="K22" s="253"/>
      <c r="L22" s="253"/>
      <c r="M22" s="253"/>
      <c r="N22" s="253"/>
      <c r="O22" s="253"/>
      <c r="P22" s="253"/>
      <c r="Q22" s="253"/>
      <c r="R22" s="253"/>
      <c r="S22" s="253"/>
    </row>
    <row r="23" spans="1:19" ht="15" customHeight="1">
      <c r="A23" s="122"/>
      <c r="B23" s="282"/>
      <c r="C23" s="106"/>
      <c r="D23" s="106"/>
      <c r="E23" s="57"/>
      <c r="F23" s="106"/>
      <c r="G23" s="106"/>
      <c r="H23" s="106"/>
      <c r="I23" s="106"/>
      <c r="J23" s="253"/>
      <c r="K23" s="253"/>
      <c r="L23" s="253"/>
      <c r="M23" s="253"/>
      <c r="N23" s="253"/>
      <c r="O23" s="253"/>
      <c r="P23" s="253"/>
      <c r="Q23" s="253"/>
      <c r="R23" s="253"/>
      <c r="S23" s="253"/>
    </row>
    <row r="24" spans="1:19" ht="15" customHeight="1">
      <c r="A24" s="122">
        <v>101</v>
      </c>
      <c r="B24" s="178" t="s">
        <v>502</v>
      </c>
      <c r="C24" s="106">
        <v>237001.4</v>
      </c>
      <c r="D24" s="106">
        <v>162289.20000000001</v>
      </c>
      <c r="E24" s="57"/>
      <c r="F24" s="106">
        <v>0</v>
      </c>
      <c r="G24" s="106">
        <v>68175.899999999994</v>
      </c>
      <c r="H24" s="106">
        <v>6536.2999999999993</v>
      </c>
      <c r="I24" s="106">
        <v>0</v>
      </c>
      <c r="J24" s="253"/>
      <c r="K24" s="253"/>
      <c r="L24" s="253"/>
      <c r="M24" s="253"/>
      <c r="N24" s="253"/>
      <c r="O24" s="253"/>
      <c r="P24" s="253"/>
      <c r="Q24" s="253"/>
      <c r="R24" s="253"/>
      <c r="S24" s="253"/>
    </row>
    <row r="25" spans="1:19" ht="15" customHeight="1">
      <c r="A25" s="122"/>
      <c r="B25" s="239"/>
      <c r="C25" s="106"/>
      <c r="D25" s="106"/>
      <c r="E25" s="57"/>
      <c r="F25" s="106"/>
      <c r="G25" s="106"/>
      <c r="H25" s="106"/>
      <c r="I25" s="106"/>
      <c r="J25" s="253"/>
      <c r="K25" s="253"/>
      <c r="L25" s="253"/>
      <c r="M25" s="253"/>
      <c r="N25" s="253"/>
      <c r="O25" s="253"/>
      <c r="P25" s="253"/>
      <c r="Q25" s="253"/>
      <c r="R25" s="253"/>
      <c r="S25" s="253"/>
    </row>
    <row r="26" spans="1:19" ht="15" customHeight="1">
      <c r="A26" s="122">
        <v>102</v>
      </c>
      <c r="B26" s="239" t="s">
        <v>154</v>
      </c>
      <c r="C26" s="106">
        <v>10.5</v>
      </c>
      <c r="D26" s="106">
        <v>0</v>
      </c>
      <c r="E26" s="57"/>
      <c r="F26" s="106">
        <v>0</v>
      </c>
      <c r="G26" s="106">
        <v>0</v>
      </c>
      <c r="H26" s="106">
        <v>10.5</v>
      </c>
      <c r="I26" s="106">
        <v>0</v>
      </c>
      <c r="J26" s="253"/>
      <c r="K26" s="253"/>
      <c r="L26" s="253"/>
      <c r="M26" s="253"/>
      <c r="N26" s="253"/>
      <c r="O26" s="253"/>
      <c r="P26" s="253"/>
      <c r="Q26" s="253"/>
      <c r="R26" s="253"/>
      <c r="S26" s="253"/>
    </row>
    <row r="27" spans="1:19" ht="15" customHeight="1">
      <c r="A27" s="122"/>
      <c r="B27" s="239"/>
      <c r="C27" s="106"/>
      <c r="D27" s="106"/>
      <c r="E27" s="57"/>
      <c r="F27" s="106"/>
      <c r="G27" s="106"/>
      <c r="H27" s="106"/>
      <c r="I27" s="106"/>
      <c r="J27" s="253"/>
      <c r="K27" s="253"/>
      <c r="L27" s="253"/>
      <c r="M27" s="253"/>
      <c r="N27" s="253"/>
      <c r="O27" s="253"/>
      <c r="P27" s="253"/>
      <c r="Q27" s="253"/>
      <c r="R27" s="253"/>
      <c r="S27" s="253"/>
    </row>
    <row r="28" spans="1:19" ht="15" customHeight="1">
      <c r="A28" s="122">
        <v>103</v>
      </c>
      <c r="B28" s="239" t="s">
        <v>210</v>
      </c>
      <c r="C28" s="106">
        <v>10377.099999999999</v>
      </c>
      <c r="D28" s="106">
        <v>4299.8999999999996</v>
      </c>
      <c r="E28" s="106"/>
      <c r="F28" s="106">
        <v>0</v>
      </c>
      <c r="G28" s="106">
        <v>281.39999999999998</v>
      </c>
      <c r="H28" s="106">
        <v>3170.8</v>
      </c>
      <c r="I28" s="106">
        <v>2625</v>
      </c>
      <c r="J28" s="253"/>
      <c r="K28" s="253"/>
      <c r="L28" s="253"/>
      <c r="M28" s="253"/>
      <c r="N28" s="253"/>
      <c r="O28" s="253"/>
      <c r="P28" s="253"/>
      <c r="Q28" s="253"/>
      <c r="R28" s="253"/>
      <c r="S28" s="253"/>
    </row>
    <row r="29" spans="1:19" ht="15" customHeight="1">
      <c r="A29" s="122"/>
      <c r="B29" s="239"/>
      <c r="E29" s="209"/>
      <c r="J29" s="253"/>
      <c r="K29" s="253"/>
      <c r="L29" s="253"/>
      <c r="M29" s="253"/>
      <c r="N29" s="253"/>
      <c r="O29" s="253"/>
      <c r="P29" s="253"/>
      <c r="Q29" s="253"/>
      <c r="R29" s="253"/>
      <c r="S29" s="253"/>
    </row>
    <row r="30" spans="1:19" ht="15" customHeight="1">
      <c r="A30" s="122">
        <v>104</v>
      </c>
      <c r="B30" s="239" t="s">
        <v>367</v>
      </c>
      <c r="C30" s="106">
        <v>173.2</v>
      </c>
      <c r="D30" s="106">
        <v>0</v>
      </c>
      <c r="E30" s="57"/>
      <c r="F30" s="106">
        <v>0</v>
      </c>
      <c r="G30" s="106">
        <v>66.400000000000006</v>
      </c>
      <c r="H30" s="106">
        <v>104.8</v>
      </c>
      <c r="I30" s="106">
        <v>2</v>
      </c>
      <c r="J30" s="253"/>
      <c r="K30" s="253"/>
      <c r="L30" s="253"/>
      <c r="M30" s="253"/>
      <c r="N30" s="253"/>
      <c r="O30" s="253"/>
      <c r="P30" s="253"/>
      <c r="Q30" s="253"/>
      <c r="R30" s="253"/>
      <c r="S30" s="253"/>
    </row>
    <row r="31" spans="1:19" ht="15" customHeight="1">
      <c r="A31" s="122"/>
      <c r="B31" s="282"/>
      <c r="C31" s="106"/>
      <c r="D31" s="106"/>
      <c r="E31" s="282"/>
      <c r="F31" s="106"/>
      <c r="G31" s="106"/>
      <c r="H31" s="106"/>
      <c r="I31" s="106"/>
      <c r="J31" s="253"/>
      <c r="K31" s="253"/>
      <c r="L31" s="253"/>
      <c r="M31" s="253"/>
      <c r="N31" s="253"/>
      <c r="O31" s="253"/>
      <c r="P31" s="253"/>
      <c r="Q31" s="253"/>
      <c r="R31" s="253"/>
      <c r="S31" s="253"/>
    </row>
    <row r="32" spans="1:19" ht="15" customHeight="1">
      <c r="A32" s="122"/>
      <c r="B32" s="355"/>
      <c r="C32" s="106"/>
      <c r="D32" s="106"/>
      <c r="E32" s="282"/>
      <c r="F32" s="106"/>
      <c r="G32" s="106"/>
      <c r="H32" s="106"/>
      <c r="I32" s="106"/>
      <c r="J32" s="253"/>
      <c r="K32" s="253"/>
      <c r="L32" s="253"/>
      <c r="M32" s="253"/>
      <c r="N32" s="253"/>
      <c r="O32" s="253"/>
      <c r="P32" s="253"/>
      <c r="Q32" s="253"/>
      <c r="R32" s="253"/>
      <c r="S32" s="253"/>
    </row>
    <row r="33" spans="1:239" ht="15" customHeight="1">
      <c r="A33" s="122">
        <v>105</v>
      </c>
      <c r="B33" s="282" t="s">
        <v>233</v>
      </c>
      <c r="C33" s="106">
        <v>239263.1</v>
      </c>
      <c r="D33" s="106">
        <v>169367.4</v>
      </c>
      <c r="E33" s="106"/>
      <c r="F33" s="106">
        <v>0</v>
      </c>
      <c r="G33" s="106">
        <v>54786.8</v>
      </c>
      <c r="H33" s="106">
        <v>8787.4000000000015</v>
      </c>
      <c r="I33" s="106">
        <v>6321.5</v>
      </c>
      <c r="J33" s="253"/>
      <c r="K33" s="253"/>
      <c r="L33" s="253"/>
      <c r="M33" s="253"/>
      <c r="N33" s="253"/>
      <c r="O33" s="253"/>
      <c r="P33" s="253"/>
      <c r="Q33" s="253"/>
      <c r="R33" s="253"/>
      <c r="S33" s="253"/>
    </row>
    <row r="34" spans="1:239" ht="15" customHeight="1">
      <c r="A34" s="122"/>
      <c r="B34" s="324"/>
      <c r="J34" s="253"/>
      <c r="K34" s="253"/>
      <c r="L34" s="253"/>
      <c r="M34" s="253"/>
      <c r="N34" s="253"/>
      <c r="O34" s="253"/>
      <c r="P34" s="253"/>
      <c r="Q34" s="253"/>
      <c r="R34" s="253"/>
      <c r="S34" s="253"/>
    </row>
    <row r="35" spans="1:239" ht="15" customHeight="1">
      <c r="A35" s="122">
        <v>106</v>
      </c>
      <c r="B35" s="178" t="s">
        <v>507</v>
      </c>
      <c r="C35" s="106">
        <v>215983.4</v>
      </c>
      <c r="D35" s="106">
        <v>156843</v>
      </c>
      <c r="E35" s="356"/>
      <c r="F35" s="106">
        <v>0</v>
      </c>
      <c r="G35" s="106">
        <v>53346.1</v>
      </c>
      <c r="H35" s="106">
        <v>5794.3</v>
      </c>
      <c r="I35" s="106">
        <v>0</v>
      </c>
      <c r="J35" s="253"/>
      <c r="K35" s="253"/>
      <c r="L35" s="253"/>
      <c r="M35" s="253"/>
      <c r="N35" s="253"/>
      <c r="O35" s="253"/>
      <c r="P35" s="253"/>
      <c r="Q35" s="253"/>
      <c r="R35" s="253"/>
      <c r="S35" s="253"/>
    </row>
    <row r="36" spans="1:239" ht="15" customHeight="1">
      <c r="A36" s="122"/>
      <c r="B36" s="239"/>
      <c r="J36" s="253"/>
      <c r="K36" s="253"/>
      <c r="L36" s="253"/>
      <c r="M36" s="253"/>
      <c r="N36" s="253"/>
      <c r="O36" s="253"/>
      <c r="P36" s="253"/>
      <c r="Q36" s="253"/>
      <c r="R36" s="253"/>
      <c r="S36" s="253"/>
    </row>
    <row r="37" spans="1:239" ht="15" customHeight="1">
      <c r="A37" s="122">
        <v>107</v>
      </c>
      <c r="B37" s="239" t="s">
        <v>211</v>
      </c>
      <c r="C37" s="106">
        <v>8.6</v>
      </c>
      <c r="D37" s="106">
        <v>0</v>
      </c>
      <c r="E37" s="282"/>
      <c r="F37" s="106">
        <v>0</v>
      </c>
      <c r="G37" s="106">
        <v>0</v>
      </c>
      <c r="H37" s="106">
        <v>8.6</v>
      </c>
      <c r="I37" s="106">
        <v>0</v>
      </c>
      <c r="J37" s="253"/>
      <c r="K37" s="253"/>
      <c r="L37" s="253"/>
      <c r="M37" s="253"/>
      <c r="N37" s="253"/>
      <c r="O37" s="253"/>
      <c r="P37" s="253"/>
      <c r="Q37" s="253"/>
      <c r="R37" s="253"/>
      <c r="S37" s="253"/>
    </row>
    <row r="38" spans="1:239" ht="15" customHeight="1">
      <c r="A38" s="122"/>
      <c r="B38" s="239"/>
      <c r="E38" s="209"/>
      <c r="J38" s="253"/>
      <c r="K38" s="253"/>
      <c r="L38" s="253"/>
      <c r="M38" s="253"/>
      <c r="N38" s="253"/>
      <c r="O38" s="253"/>
      <c r="P38" s="253"/>
      <c r="Q38" s="253"/>
      <c r="R38" s="253"/>
      <c r="S38" s="253"/>
    </row>
    <row r="39" spans="1:239" ht="15" customHeight="1">
      <c r="A39" s="122">
        <v>108</v>
      </c>
      <c r="B39" s="239" t="s">
        <v>368</v>
      </c>
      <c r="C39" s="106">
        <v>22679.8</v>
      </c>
      <c r="D39" s="106">
        <v>12414.7</v>
      </c>
      <c r="E39" s="282"/>
      <c r="F39" s="106">
        <v>0</v>
      </c>
      <c r="G39" s="106">
        <v>959.1</v>
      </c>
      <c r="H39" s="106">
        <v>2984.5</v>
      </c>
      <c r="I39" s="106">
        <v>6321.5</v>
      </c>
      <c r="J39" s="253"/>
      <c r="K39" s="253"/>
      <c r="L39" s="253"/>
      <c r="M39" s="253"/>
      <c r="N39" s="253"/>
      <c r="O39" s="253"/>
      <c r="P39" s="253"/>
      <c r="Q39" s="253"/>
      <c r="R39" s="253"/>
      <c r="S39" s="253"/>
    </row>
    <row r="40" spans="1:239" ht="15" customHeight="1">
      <c r="A40" s="122"/>
      <c r="B40" s="239"/>
      <c r="E40" s="209"/>
      <c r="J40" s="253"/>
      <c r="K40" s="124"/>
      <c r="L40" s="124"/>
      <c r="M40" s="124"/>
      <c r="N40" s="124"/>
      <c r="O40" s="124"/>
      <c r="P40" s="124"/>
      <c r="Q40" s="124"/>
      <c r="R40" s="124"/>
      <c r="S40" s="124"/>
      <c r="T40" s="125"/>
      <c r="U40" s="125"/>
      <c r="V40" s="125"/>
      <c r="W40" s="125"/>
      <c r="X40" s="125"/>
      <c r="Y40" s="125"/>
      <c r="Z40" s="125"/>
      <c r="AA40" s="125"/>
      <c r="AB40" s="125"/>
      <c r="AC40" s="125"/>
      <c r="AD40" s="125"/>
      <c r="AE40" s="125"/>
      <c r="AF40" s="125"/>
      <c r="AG40" s="125"/>
      <c r="AH40" s="125"/>
      <c r="AI40" s="125"/>
      <c r="AJ40" s="125"/>
      <c r="AK40" s="125"/>
      <c r="AL40" s="125"/>
      <c r="AM40" s="125"/>
      <c r="AN40" s="125"/>
      <c r="AO40" s="125"/>
      <c r="AP40" s="125"/>
      <c r="AQ40" s="125"/>
      <c r="AR40" s="125"/>
      <c r="AS40" s="125"/>
      <c r="AT40" s="125"/>
      <c r="AU40" s="125"/>
      <c r="AV40" s="125"/>
      <c r="AW40" s="125"/>
      <c r="AX40" s="125"/>
      <c r="AY40" s="125"/>
      <c r="AZ40" s="125"/>
      <c r="BA40" s="125"/>
      <c r="BB40" s="125"/>
      <c r="BC40" s="125"/>
      <c r="BD40" s="125"/>
      <c r="BE40" s="125"/>
      <c r="BF40" s="125"/>
      <c r="BG40" s="125"/>
      <c r="BH40" s="125"/>
      <c r="BI40" s="125"/>
      <c r="BJ40" s="125"/>
      <c r="BK40" s="125"/>
      <c r="BL40" s="125"/>
      <c r="BM40" s="125"/>
      <c r="BN40" s="125"/>
      <c r="BO40" s="125"/>
      <c r="BP40" s="125"/>
      <c r="BQ40" s="125"/>
      <c r="BR40" s="125"/>
      <c r="BS40" s="125"/>
      <c r="BT40" s="125"/>
      <c r="BU40" s="125"/>
      <c r="BV40" s="125"/>
      <c r="BW40" s="125"/>
      <c r="BX40" s="125"/>
      <c r="BY40" s="125"/>
      <c r="BZ40" s="125"/>
      <c r="CA40" s="125"/>
      <c r="CB40" s="125"/>
      <c r="CC40" s="125"/>
      <c r="CD40" s="125"/>
      <c r="CE40" s="125"/>
      <c r="CF40" s="125"/>
      <c r="CG40" s="125"/>
      <c r="CH40" s="125"/>
      <c r="CI40" s="125"/>
      <c r="CJ40" s="125"/>
      <c r="CK40" s="125"/>
      <c r="CL40" s="125"/>
      <c r="CM40" s="125"/>
      <c r="CN40" s="125"/>
      <c r="CO40" s="125"/>
      <c r="CP40" s="125"/>
      <c r="CQ40" s="125"/>
      <c r="CR40" s="125"/>
      <c r="CS40" s="125"/>
      <c r="CT40" s="125"/>
      <c r="CU40" s="125"/>
      <c r="CV40" s="125"/>
      <c r="CW40" s="125"/>
      <c r="CX40" s="125"/>
      <c r="CY40" s="125"/>
      <c r="CZ40" s="125"/>
      <c r="DA40" s="125"/>
      <c r="DB40" s="125"/>
      <c r="DC40" s="125"/>
      <c r="DD40" s="125"/>
      <c r="DE40" s="125"/>
      <c r="DF40" s="125"/>
      <c r="DG40" s="125"/>
      <c r="DH40" s="125"/>
      <c r="DI40" s="125"/>
      <c r="DJ40" s="125"/>
      <c r="DK40" s="125"/>
      <c r="DL40" s="125"/>
      <c r="DM40" s="125"/>
      <c r="DN40" s="125"/>
      <c r="DO40" s="125"/>
      <c r="DP40" s="125"/>
      <c r="DQ40" s="125"/>
      <c r="DR40" s="125"/>
      <c r="DS40" s="125"/>
      <c r="DT40" s="125"/>
      <c r="DU40" s="125"/>
      <c r="DV40" s="125"/>
      <c r="DW40" s="125"/>
      <c r="DX40" s="125"/>
      <c r="DY40" s="125"/>
      <c r="DZ40" s="125"/>
      <c r="EA40" s="125"/>
      <c r="EB40" s="125"/>
      <c r="EC40" s="125"/>
      <c r="ED40" s="125"/>
      <c r="EE40" s="125"/>
      <c r="EF40" s="125"/>
      <c r="EG40" s="125"/>
      <c r="EH40" s="125"/>
      <c r="EI40" s="125"/>
      <c r="EJ40" s="125"/>
      <c r="EK40" s="125"/>
      <c r="EL40" s="125"/>
      <c r="EM40" s="125"/>
      <c r="EN40" s="125"/>
      <c r="EO40" s="125"/>
      <c r="EP40" s="125"/>
      <c r="EQ40" s="125"/>
      <c r="ER40" s="125"/>
      <c r="ES40" s="125"/>
      <c r="ET40" s="125"/>
      <c r="EU40" s="125"/>
      <c r="EV40" s="125"/>
      <c r="EW40" s="125"/>
      <c r="EX40" s="125"/>
      <c r="EY40" s="125"/>
      <c r="EZ40" s="125"/>
      <c r="FA40" s="125"/>
      <c r="FB40" s="125"/>
      <c r="FC40" s="125"/>
      <c r="FD40" s="125"/>
      <c r="FE40" s="125"/>
      <c r="FF40" s="125"/>
      <c r="FG40" s="125"/>
      <c r="FH40" s="125"/>
      <c r="FI40" s="125"/>
      <c r="FJ40" s="125"/>
      <c r="FK40" s="125"/>
      <c r="FL40" s="125"/>
      <c r="FM40" s="125"/>
      <c r="FN40" s="125"/>
      <c r="FO40" s="125"/>
      <c r="FP40" s="125"/>
      <c r="FQ40" s="125"/>
      <c r="FR40" s="125"/>
      <c r="FS40" s="125"/>
      <c r="FT40" s="125"/>
      <c r="FU40" s="125"/>
      <c r="FV40" s="125"/>
      <c r="FW40" s="125"/>
      <c r="FX40" s="125"/>
      <c r="FY40" s="125"/>
      <c r="FZ40" s="125"/>
      <c r="GA40" s="125"/>
      <c r="GB40" s="125"/>
      <c r="GC40" s="125"/>
      <c r="GD40" s="125"/>
      <c r="GE40" s="125"/>
      <c r="GF40" s="125"/>
      <c r="GG40" s="125"/>
      <c r="GH40" s="125"/>
      <c r="GI40" s="125"/>
      <c r="GJ40" s="125"/>
      <c r="GK40" s="125"/>
      <c r="GL40" s="125"/>
      <c r="GM40" s="125"/>
      <c r="GN40" s="125"/>
      <c r="GO40" s="125"/>
      <c r="GP40" s="125"/>
      <c r="GQ40" s="125"/>
      <c r="GR40" s="125"/>
      <c r="GS40" s="125"/>
      <c r="GT40" s="125"/>
      <c r="GU40" s="125"/>
      <c r="GV40" s="125"/>
      <c r="GW40" s="125"/>
      <c r="GX40" s="125"/>
      <c r="GY40" s="125"/>
      <c r="GZ40" s="125"/>
      <c r="HA40" s="125"/>
      <c r="HB40" s="125"/>
      <c r="HC40" s="125"/>
      <c r="HD40" s="125"/>
      <c r="HE40" s="125"/>
      <c r="HF40" s="125"/>
      <c r="HG40" s="125"/>
      <c r="HH40" s="125"/>
      <c r="HI40" s="125"/>
      <c r="HJ40" s="125"/>
      <c r="HK40" s="125"/>
      <c r="HL40" s="125"/>
      <c r="HM40" s="125"/>
      <c r="HN40" s="125"/>
      <c r="HO40" s="125"/>
      <c r="HP40" s="125"/>
      <c r="HQ40" s="125"/>
      <c r="HR40" s="125"/>
      <c r="HS40" s="125"/>
      <c r="HT40" s="125"/>
      <c r="HU40" s="125"/>
      <c r="HV40" s="125"/>
      <c r="HW40" s="125"/>
      <c r="HX40" s="125"/>
      <c r="HY40" s="125"/>
      <c r="HZ40" s="125"/>
      <c r="IA40" s="125"/>
      <c r="IB40" s="125"/>
      <c r="IC40" s="125"/>
      <c r="ID40" s="125"/>
      <c r="IE40" s="125"/>
    </row>
    <row r="41" spans="1:239" ht="15" customHeight="1">
      <c r="A41" s="122">
        <v>109</v>
      </c>
      <c r="B41" s="239" t="s">
        <v>369</v>
      </c>
      <c r="C41" s="106">
        <v>481.6</v>
      </c>
      <c r="D41" s="106">
        <v>0</v>
      </c>
      <c r="E41" s="282"/>
      <c r="F41" s="106">
        <v>0</v>
      </c>
      <c r="G41" s="106">
        <v>481.6</v>
      </c>
      <c r="H41" s="106">
        <v>0</v>
      </c>
      <c r="I41" s="106">
        <v>0</v>
      </c>
      <c r="J41" s="253"/>
      <c r="K41" s="253"/>
      <c r="L41" s="253"/>
      <c r="M41" s="253"/>
      <c r="N41" s="253"/>
      <c r="O41" s="253"/>
      <c r="P41" s="253"/>
      <c r="Q41" s="253"/>
      <c r="R41" s="253"/>
      <c r="S41" s="253"/>
    </row>
    <row r="42" spans="1:239" ht="15" customHeight="1">
      <c r="A42" s="122"/>
      <c r="B42" s="239"/>
      <c r="C42" s="106"/>
      <c r="E42" s="209"/>
      <c r="J42" s="253"/>
      <c r="K42" s="253"/>
      <c r="L42" s="253"/>
      <c r="M42" s="253"/>
      <c r="N42" s="253"/>
      <c r="O42" s="253"/>
      <c r="P42" s="253"/>
      <c r="Q42" s="253"/>
      <c r="R42" s="253"/>
      <c r="S42" s="253"/>
    </row>
    <row r="43" spans="1:239" ht="15" customHeight="1">
      <c r="A43" s="122">
        <v>110</v>
      </c>
      <c r="B43" s="239" t="s">
        <v>370</v>
      </c>
      <c r="C43" s="106">
        <v>109.7</v>
      </c>
      <c r="D43" s="106">
        <v>109.7</v>
      </c>
      <c r="E43" s="282"/>
      <c r="F43" s="106">
        <v>0</v>
      </c>
      <c r="G43" s="106">
        <v>0</v>
      </c>
      <c r="H43" s="106">
        <v>0</v>
      </c>
      <c r="I43" s="106">
        <v>0</v>
      </c>
      <c r="J43" s="253"/>
      <c r="K43" s="253"/>
      <c r="L43" s="253"/>
      <c r="M43" s="253"/>
      <c r="N43" s="253"/>
      <c r="O43" s="253"/>
      <c r="P43" s="253"/>
      <c r="Q43" s="253"/>
      <c r="R43" s="253"/>
      <c r="S43" s="253"/>
    </row>
    <row r="44" spans="1:239" ht="15" customHeight="1">
      <c r="A44" s="60" t="s">
        <v>375</v>
      </c>
      <c r="B44" s="60"/>
      <c r="J44" s="253"/>
      <c r="K44" s="253"/>
      <c r="L44" s="253"/>
      <c r="M44" s="253"/>
      <c r="N44" s="253"/>
      <c r="O44" s="253"/>
      <c r="P44" s="253"/>
      <c r="Q44" s="253"/>
      <c r="R44" s="253"/>
      <c r="S44" s="253"/>
    </row>
    <row r="45" spans="1:239" ht="15" customHeight="1">
      <c r="A45" s="357" t="s">
        <v>498</v>
      </c>
      <c r="B45" s="357"/>
      <c r="C45" s="106"/>
      <c r="D45" s="106"/>
      <c r="E45" s="223"/>
      <c r="F45" s="106"/>
      <c r="G45" s="106"/>
      <c r="H45" s="106"/>
      <c r="I45" s="106"/>
      <c r="J45" s="253"/>
      <c r="K45" s="253"/>
      <c r="L45" s="253"/>
      <c r="M45" s="253"/>
      <c r="N45" s="253"/>
      <c r="O45" s="253"/>
      <c r="P45" s="253"/>
      <c r="Q45" s="253"/>
      <c r="R45" s="253"/>
      <c r="S45" s="253"/>
    </row>
    <row r="46" spans="1:239">
      <c r="A46" s="253"/>
      <c r="B46" s="253"/>
      <c r="C46" s="106"/>
      <c r="D46" s="106"/>
      <c r="E46" s="223"/>
      <c r="F46" s="106"/>
      <c r="G46" s="106"/>
      <c r="H46" s="106"/>
      <c r="I46" s="106"/>
      <c r="J46" s="253"/>
      <c r="K46" s="253"/>
      <c r="L46" s="253"/>
      <c r="M46" s="253"/>
      <c r="N46" s="253"/>
      <c r="O46" s="253"/>
      <c r="P46" s="253"/>
      <c r="Q46" s="253"/>
      <c r="R46" s="253"/>
      <c r="S46" s="253"/>
    </row>
    <row r="47" spans="1:239">
      <c r="A47" s="253"/>
      <c r="B47" s="253"/>
      <c r="C47" s="106"/>
      <c r="D47" s="106"/>
      <c r="E47" s="223"/>
      <c r="F47" s="106"/>
      <c r="G47" s="106"/>
      <c r="H47" s="106"/>
      <c r="I47" s="106"/>
      <c r="J47" s="253"/>
      <c r="K47" s="253"/>
      <c r="L47" s="253"/>
      <c r="M47" s="253"/>
      <c r="N47" s="253"/>
      <c r="O47" s="253"/>
      <c r="P47" s="253"/>
      <c r="Q47" s="253"/>
      <c r="R47" s="253"/>
      <c r="S47" s="253"/>
    </row>
    <row r="48" spans="1:239">
      <c r="A48" s="253"/>
      <c r="B48" s="253"/>
      <c r="C48" s="106"/>
      <c r="D48" s="106"/>
      <c r="E48" s="223"/>
      <c r="F48" s="106"/>
      <c r="G48" s="106"/>
      <c r="H48" s="106"/>
      <c r="I48" s="106"/>
      <c r="J48" s="253"/>
      <c r="K48" s="253"/>
      <c r="L48" s="253"/>
      <c r="M48" s="253"/>
      <c r="N48" s="253"/>
      <c r="O48" s="253"/>
      <c r="P48" s="253"/>
      <c r="Q48" s="253"/>
      <c r="R48" s="253"/>
      <c r="S48" s="253"/>
    </row>
    <row r="49" spans="1:19">
      <c r="A49" s="253"/>
      <c r="B49" s="253"/>
      <c r="C49" s="106"/>
      <c r="D49" s="106"/>
      <c r="E49" s="223"/>
      <c r="F49" s="106"/>
      <c r="G49" s="106"/>
      <c r="H49" s="106"/>
      <c r="I49" s="106"/>
      <c r="J49" s="253"/>
      <c r="K49" s="253"/>
      <c r="L49" s="253"/>
      <c r="M49" s="253"/>
      <c r="N49" s="253"/>
      <c r="O49" s="253"/>
      <c r="P49" s="253"/>
      <c r="Q49" s="253"/>
      <c r="R49" s="253"/>
      <c r="S49" s="253"/>
    </row>
    <row r="50" spans="1:19">
      <c r="A50" s="253"/>
      <c r="B50" s="253"/>
      <c r="C50" s="106"/>
      <c r="D50" s="106"/>
      <c r="E50" s="223"/>
      <c r="F50" s="106"/>
      <c r="G50" s="106"/>
      <c r="H50" s="106"/>
      <c r="I50" s="106"/>
      <c r="J50" s="253"/>
      <c r="K50" s="253"/>
      <c r="L50" s="253"/>
      <c r="M50" s="253"/>
      <c r="N50" s="253"/>
      <c r="O50" s="253"/>
      <c r="P50" s="253"/>
      <c r="Q50" s="253"/>
      <c r="R50" s="253"/>
      <c r="S50" s="253"/>
    </row>
    <row r="51" spans="1:19">
      <c r="A51" s="253"/>
      <c r="B51" s="253"/>
      <c r="C51" s="106"/>
      <c r="D51" s="106"/>
      <c r="E51" s="223"/>
      <c r="F51" s="106"/>
      <c r="G51" s="106"/>
      <c r="H51" s="106"/>
      <c r="I51" s="106"/>
      <c r="J51" s="253"/>
      <c r="K51" s="253"/>
      <c r="L51" s="253"/>
      <c r="M51" s="253"/>
      <c r="N51" s="253"/>
      <c r="O51" s="253"/>
      <c r="P51" s="253"/>
      <c r="Q51" s="253"/>
      <c r="R51" s="253"/>
      <c r="S51" s="253"/>
    </row>
    <row r="52" spans="1:19">
      <c r="A52" s="253"/>
      <c r="B52" s="253"/>
      <c r="C52" s="106"/>
      <c r="D52" s="106"/>
      <c r="E52" s="223"/>
      <c r="F52" s="106"/>
      <c r="G52" s="106"/>
      <c r="H52" s="106"/>
      <c r="I52" s="106"/>
      <c r="J52" s="253"/>
      <c r="K52" s="253"/>
      <c r="L52" s="253"/>
      <c r="M52" s="253"/>
      <c r="N52" s="253"/>
      <c r="O52" s="253"/>
      <c r="P52" s="253"/>
      <c r="Q52" s="253"/>
      <c r="R52" s="253"/>
      <c r="S52" s="253"/>
    </row>
    <row r="53" spans="1:19">
      <c r="A53" s="253"/>
      <c r="B53" s="253"/>
      <c r="C53" s="106"/>
      <c r="D53" s="106"/>
      <c r="E53" s="223"/>
      <c r="F53" s="106"/>
      <c r="G53" s="106"/>
      <c r="H53" s="106"/>
      <c r="I53" s="106"/>
      <c r="J53" s="253"/>
      <c r="K53" s="253"/>
      <c r="L53" s="253"/>
      <c r="M53" s="253"/>
      <c r="N53" s="253"/>
      <c r="O53" s="253"/>
      <c r="P53" s="253"/>
      <c r="Q53" s="253"/>
      <c r="R53" s="253"/>
      <c r="S53" s="253"/>
    </row>
    <row r="54" spans="1:19">
      <c r="A54" s="253"/>
      <c r="B54" s="253"/>
      <c r="C54" s="106"/>
      <c r="D54" s="106"/>
      <c r="E54" s="223"/>
      <c r="F54" s="106"/>
      <c r="G54" s="106"/>
      <c r="H54" s="106"/>
      <c r="I54" s="106"/>
      <c r="J54" s="253"/>
      <c r="K54" s="253"/>
      <c r="L54" s="253"/>
      <c r="M54" s="253"/>
      <c r="N54" s="253"/>
      <c r="O54" s="253"/>
      <c r="P54" s="253"/>
      <c r="Q54" s="253"/>
      <c r="R54" s="253"/>
      <c r="S54" s="253"/>
    </row>
    <row r="55" spans="1:19">
      <c r="A55" s="253"/>
      <c r="B55" s="253"/>
      <c r="C55" s="106"/>
      <c r="D55" s="106"/>
      <c r="E55" s="223"/>
      <c r="F55" s="106"/>
      <c r="G55" s="106"/>
      <c r="H55" s="106"/>
      <c r="I55" s="106"/>
      <c r="J55" s="253"/>
      <c r="K55" s="253"/>
      <c r="L55" s="253"/>
      <c r="M55" s="253"/>
      <c r="N55" s="253"/>
      <c r="O55" s="253"/>
      <c r="P55" s="253"/>
      <c r="Q55" s="253"/>
      <c r="R55" s="253"/>
      <c r="S55" s="253"/>
    </row>
    <row r="56" spans="1:19">
      <c r="A56" s="253"/>
      <c r="B56" s="253"/>
      <c r="C56" s="106"/>
      <c r="D56" s="106"/>
      <c r="E56" s="223"/>
      <c r="F56" s="106"/>
      <c r="G56" s="106"/>
      <c r="H56" s="106"/>
      <c r="I56" s="106"/>
      <c r="J56" s="253"/>
      <c r="K56" s="253"/>
      <c r="L56" s="253"/>
      <c r="M56" s="253"/>
      <c r="N56" s="253"/>
      <c r="O56" s="253"/>
      <c r="P56" s="253"/>
      <c r="Q56" s="253"/>
      <c r="R56" s="253"/>
      <c r="S56" s="253"/>
    </row>
    <row r="57" spans="1:19">
      <c r="A57" s="253"/>
      <c r="B57" s="253"/>
      <c r="C57" s="106"/>
      <c r="D57" s="106"/>
      <c r="E57" s="223"/>
      <c r="F57" s="106"/>
      <c r="G57" s="106"/>
      <c r="H57" s="106"/>
      <c r="I57" s="106"/>
      <c r="J57" s="253"/>
      <c r="K57" s="253"/>
      <c r="L57" s="253"/>
      <c r="M57" s="253"/>
      <c r="N57" s="253"/>
      <c r="O57" s="253"/>
      <c r="P57" s="253"/>
      <c r="Q57" s="253"/>
      <c r="R57" s="253"/>
      <c r="S57" s="253"/>
    </row>
    <row r="58" spans="1:19">
      <c r="A58" s="253"/>
      <c r="B58" s="253"/>
      <c r="C58" s="106"/>
      <c r="D58" s="106"/>
      <c r="E58" s="223"/>
      <c r="F58" s="106"/>
      <c r="G58" s="106"/>
      <c r="H58" s="106"/>
      <c r="I58" s="106"/>
      <c r="J58" s="253"/>
      <c r="K58" s="253"/>
      <c r="L58" s="253"/>
      <c r="M58" s="253"/>
      <c r="N58" s="253"/>
      <c r="O58" s="253"/>
      <c r="P58" s="253"/>
      <c r="Q58" s="253"/>
      <c r="R58" s="253"/>
      <c r="S58" s="253"/>
    </row>
    <row r="59" spans="1:19">
      <c r="A59" s="253"/>
      <c r="B59" s="253"/>
      <c r="C59" s="106"/>
      <c r="D59" s="106"/>
      <c r="E59" s="223"/>
      <c r="F59" s="106"/>
      <c r="G59" s="106"/>
      <c r="H59" s="106"/>
      <c r="I59" s="106"/>
      <c r="J59" s="253"/>
      <c r="K59" s="253"/>
      <c r="L59" s="253"/>
      <c r="M59" s="253"/>
      <c r="N59" s="253"/>
      <c r="O59" s="253"/>
      <c r="P59" s="253"/>
      <c r="Q59" s="253"/>
      <c r="R59" s="253"/>
      <c r="S59" s="253"/>
    </row>
    <row r="60" spans="1:19">
      <c r="A60" s="253"/>
      <c r="B60" s="253"/>
      <c r="C60" s="106"/>
      <c r="D60" s="106"/>
      <c r="E60" s="223"/>
      <c r="F60" s="106"/>
      <c r="G60" s="106"/>
      <c r="H60" s="106"/>
      <c r="I60" s="106"/>
      <c r="J60" s="253"/>
      <c r="K60" s="253"/>
      <c r="L60" s="253"/>
      <c r="M60" s="253"/>
      <c r="N60" s="253"/>
      <c r="O60" s="253"/>
      <c r="P60" s="253"/>
      <c r="Q60" s="253"/>
      <c r="R60" s="253"/>
      <c r="S60" s="253"/>
    </row>
    <row r="61" spans="1:19">
      <c r="A61" s="253"/>
      <c r="B61" s="253"/>
      <c r="C61" s="106"/>
      <c r="D61" s="106"/>
      <c r="E61" s="223"/>
      <c r="F61" s="106"/>
      <c r="G61" s="106"/>
      <c r="H61" s="106"/>
      <c r="I61" s="106"/>
      <c r="J61" s="253"/>
      <c r="K61" s="253"/>
      <c r="L61" s="253"/>
      <c r="M61" s="253"/>
      <c r="N61" s="253"/>
      <c r="O61" s="253"/>
      <c r="P61" s="253"/>
      <c r="Q61" s="253"/>
      <c r="R61" s="253"/>
      <c r="S61" s="253"/>
    </row>
    <row r="62" spans="1:19">
      <c r="A62" s="253"/>
      <c r="B62" s="253"/>
      <c r="C62" s="106"/>
      <c r="D62" s="106"/>
      <c r="E62" s="223"/>
      <c r="F62" s="106"/>
      <c r="G62" s="106"/>
      <c r="H62" s="106"/>
      <c r="I62" s="106"/>
      <c r="J62" s="253"/>
      <c r="K62" s="253"/>
      <c r="L62" s="253"/>
      <c r="M62" s="253"/>
      <c r="N62" s="253"/>
      <c r="O62" s="253"/>
      <c r="P62" s="253"/>
      <c r="Q62" s="253"/>
      <c r="R62" s="253"/>
      <c r="S62" s="253"/>
    </row>
    <row r="63" spans="1:19">
      <c r="A63" s="253"/>
      <c r="B63" s="253"/>
      <c r="C63" s="106"/>
      <c r="D63" s="106"/>
      <c r="E63" s="223"/>
      <c r="F63" s="106"/>
      <c r="G63" s="106"/>
      <c r="H63" s="106"/>
      <c r="I63" s="106"/>
      <c r="J63" s="253"/>
      <c r="K63" s="253"/>
      <c r="L63" s="253"/>
      <c r="M63" s="253"/>
      <c r="N63" s="253"/>
      <c r="O63" s="253"/>
      <c r="P63" s="253"/>
      <c r="Q63" s="253"/>
      <c r="R63" s="253"/>
      <c r="S63" s="253"/>
    </row>
    <row r="64" spans="1:19">
      <c r="A64" s="253"/>
      <c r="B64" s="253"/>
      <c r="C64" s="106"/>
      <c r="D64" s="106"/>
      <c r="E64" s="223"/>
      <c r="F64" s="106"/>
      <c r="G64" s="106"/>
      <c r="H64" s="106"/>
      <c r="I64" s="106"/>
      <c r="J64" s="253"/>
      <c r="K64" s="253"/>
      <c r="L64" s="253"/>
      <c r="M64" s="253"/>
      <c r="N64" s="253"/>
      <c r="O64" s="253"/>
      <c r="P64" s="253"/>
      <c r="Q64" s="253"/>
      <c r="R64" s="253"/>
      <c r="S64" s="253"/>
    </row>
    <row r="65" spans="1:19">
      <c r="A65" s="253"/>
      <c r="B65" s="253"/>
      <c r="C65" s="106"/>
      <c r="D65" s="106"/>
      <c r="E65" s="223"/>
      <c r="F65" s="106"/>
      <c r="G65" s="106"/>
      <c r="H65" s="106"/>
      <c r="I65" s="106"/>
      <c r="J65" s="253"/>
      <c r="K65" s="253"/>
      <c r="L65" s="253"/>
      <c r="M65" s="253"/>
      <c r="N65" s="253"/>
      <c r="O65" s="253"/>
      <c r="P65" s="253"/>
      <c r="Q65" s="253"/>
      <c r="R65" s="253"/>
      <c r="S65" s="253"/>
    </row>
    <row r="66" spans="1:19">
      <c r="A66" s="253"/>
      <c r="B66" s="253"/>
      <c r="C66" s="106"/>
      <c r="D66" s="106"/>
      <c r="E66" s="223"/>
      <c r="F66" s="106"/>
      <c r="G66" s="106"/>
      <c r="H66" s="106"/>
      <c r="I66" s="106"/>
      <c r="J66" s="253"/>
      <c r="K66" s="253"/>
      <c r="L66" s="253"/>
      <c r="M66" s="253"/>
      <c r="N66" s="253"/>
      <c r="O66" s="253"/>
      <c r="P66" s="253"/>
      <c r="Q66" s="253"/>
      <c r="R66" s="253"/>
      <c r="S66" s="253"/>
    </row>
    <row r="67" spans="1:19">
      <c r="A67" s="253"/>
      <c r="B67" s="253"/>
      <c r="C67" s="106"/>
      <c r="D67" s="106"/>
      <c r="E67" s="223"/>
      <c r="F67" s="106"/>
      <c r="G67" s="106"/>
      <c r="H67" s="106"/>
      <c r="I67" s="106"/>
      <c r="J67" s="253"/>
      <c r="K67" s="253"/>
      <c r="L67" s="253"/>
      <c r="M67" s="253"/>
      <c r="N67" s="253"/>
      <c r="O67" s="253"/>
      <c r="P67" s="253"/>
      <c r="Q67" s="253"/>
      <c r="R67" s="253"/>
      <c r="S67" s="253"/>
    </row>
    <row r="68" spans="1:19">
      <c r="A68" s="253"/>
      <c r="B68" s="253"/>
      <c r="C68" s="106"/>
      <c r="D68" s="106"/>
      <c r="E68" s="223"/>
      <c r="F68" s="106"/>
      <c r="G68" s="106"/>
      <c r="H68" s="106"/>
      <c r="I68" s="106"/>
      <c r="J68" s="253"/>
      <c r="K68" s="253"/>
      <c r="L68" s="253"/>
      <c r="M68" s="253"/>
      <c r="N68" s="253"/>
      <c r="O68" s="253"/>
      <c r="P68" s="253"/>
      <c r="Q68" s="253"/>
      <c r="R68" s="253"/>
      <c r="S68" s="253"/>
    </row>
    <row r="69" spans="1:19">
      <c r="A69" s="253"/>
      <c r="B69" s="253"/>
      <c r="C69" s="109"/>
      <c r="D69" s="109"/>
      <c r="E69" s="223"/>
      <c r="F69" s="109"/>
      <c r="G69" s="109"/>
      <c r="H69" s="109"/>
      <c r="I69" s="109"/>
    </row>
    <row r="70" spans="1:19">
      <c r="A70" s="253"/>
      <c r="B70" s="253"/>
      <c r="C70" s="109"/>
      <c r="D70" s="109"/>
      <c r="E70" s="223"/>
      <c r="F70" s="109"/>
      <c r="G70" s="109"/>
      <c r="H70" s="109"/>
      <c r="I70" s="109"/>
    </row>
    <row r="71" spans="1:19">
      <c r="A71" s="253"/>
      <c r="B71" s="253"/>
      <c r="C71" s="109"/>
      <c r="D71" s="109"/>
      <c r="E71" s="223"/>
      <c r="F71" s="109"/>
      <c r="G71" s="109"/>
      <c r="H71" s="109"/>
      <c r="I71" s="109"/>
    </row>
    <row r="72" spans="1:19">
      <c r="A72" s="253"/>
      <c r="B72" s="253"/>
      <c r="C72" s="109"/>
      <c r="D72" s="109"/>
      <c r="E72" s="223"/>
      <c r="F72" s="109"/>
      <c r="G72" s="109"/>
      <c r="H72" s="109"/>
      <c r="I72" s="109"/>
    </row>
    <row r="73" spans="1:19">
      <c r="A73" s="253"/>
      <c r="B73" s="253"/>
      <c r="C73" s="109"/>
      <c r="D73" s="109"/>
      <c r="E73" s="223"/>
      <c r="F73" s="109"/>
      <c r="G73" s="109"/>
      <c r="H73" s="109"/>
      <c r="I73" s="109"/>
    </row>
    <row r="74" spans="1:19">
      <c r="A74" s="253"/>
      <c r="B74" s="253"/>
      <c r="C74" s="109"/>
      <c r="D74" s="109"/>
      <c r="E74" s="223"/>
      <c r="F74" s="109"/>
      <c r="G74" s="109"/>
      <c r="H74" s="109"/>
      <c r="I74" s="109"/>
    </row>
    <row r="75" spans="1:19">
      <c r="A75" s="253"/>
      <c r="B75" s="253"/>
      <c r="C75" s="109"/>
      <c r="D75" s="109"/>
      <c r="E75" s="223"/>
      <c r="F75" s="109"/>
      <c r="G75" s="109"/>
      <c r="H75" s="109"/>
      <c r="I75" s="109"/>
    </row>
    <row r="76" spans="1:19">
      <c r="A76" s="253"/>
      <c r="B76" s="253"/>
      <c r="C76" s="109"/>
      <c r="D76" s="109"/>
      <c r="E76" s="223"/>
      <c r="F76" s="109"/>
      <c r="G76" s="109"/>
      <c r="H76" s="109"/>
      <c r="I76" s="109"/>
    </row>
    <row r="77" spans="1:19">
      <c r="A77" s="253"/>
      <c r="B77" s="253"/>
      <c r="C77" s="109"/>
      <c r="D77" s="109"/>
      <c r="E77" s="223"/>
      <c r="F77" s="109"/>
      <c r="G77" s="109"/>
      <c r="H77" s="109"/>
      <c r="I77" s="109"/>
    </row>
    <row r="78" spans="1:19">
      <c r="A78" s="253"/>
      <c r="B78" s="253"/>
      <c r="C78" s="109"/>
      <c r="D78" s="109"/>
      <c r="E78" s="223"/>
      <c r="F78" s="109"/>
      <c r="G78" s="109"/>
      <c r="H78" s="109"/>
      <c r="I78" s="109"/>
    </row>
    <row r="79" spans="1:19">
      <c r="A79" s="253"/>
      <c r="B79" s="253"/>
      <c r="C79" s="109"/>
      <c r="D79" s="109"/>
      <c r="E79" s="223"/>
      <c r="F79" s="109"/>
      <c r="G79" s="109"/>
      <c r="H79" s="109"/>
      <c r="I79" s="109"/>
    </row>
    <row r="80" spans="1:19">
      <c r="A80" s="253"/>
      <c r="B80" s="253"/>
      <c r="C80" s="109"/>
      <c r="D80" s="109"/>
      <c r="E80" s="223"/>
      <c r="F80" s="109"/>
      <c r="G80" s="109"/>
      <c r="H80" s="109"/>
      <c r="I80" s="109"/>
    </row>
    <row r="81" spans="1:9">
      <c r="A81" s="253"/>
      <c r="B81" s="253"/>
      <c r="C81" s="109"/>
      <c r="D81" s="109"/>
      <c r="E81" s="223"/>
      <c r="F81" s="109"/>
      <c r="G81" s="109"/>
      <c r="H81" s="109"/>
      <c r="I81" s="109"/>
    </row>
    <row r="82" spans="1:9">
      <c r="A82" s="253"/>
      <c r="B82" s="253"/>
      <c r="C82" s="109"/>
      <c r="D82" s="109"/>
      <c r="E82" s="223"/>
      <c r="F82" s="109"/>
      <c r="G82" s="109"/>
      <c r="H82" s="109"/>
      <c r="I82" s="109"/>
    </row>
    <row r="83" spans="1:9">
      <c r="A83" s="253"/>
      <c r="B83" s="253"/>
      <c r="C83" s="109"/>
      <c r="D83" s="109"/>
      <c r="E83" s="223"/>
      <c r="F83" s="109"/>
      <c r="G83" s="109"/>
      <c r="H83" s="109"/>
      <c r="I83" s="109"/>
    </row>
    <row r="84" spans="1:9">
      <c r="A84" s="253"/>
      <c r="B84" s="253"/>
      <c r="C84" s="109"/>
      <c r="D84" s="109"/>
      <c r="E84" s="223"/>
      <c r="F84" s="109"/>
      <c r="G84" s="109"/>
      <c r="H84" s="109"/>
      <c r="I84" s="109"/>
    </row>
    <row r="85" spans="1:9">
      <c r="A85" s="253"/>
      <c r="B85" s="253"/>
      <c r="C85" s="109"/>
      <c r="D85" s="109"/>
      <c r="E85" s="223"/>
      <c r="F85" s="109"/>
      <c r="G85" s="109"/>
      <c r="H85" s="109"/>
      <c r="I85" s="109"/>
    </row>
    <row r="86" spans="1:9">
      <c r="A86" s="253"/>
      <c r="B86" s="253"/>
      <c r="C86" s="109"/>
      <c r="D86" s="109"/>
      <c r="E86" s="223"/>
      <c r="F86" s="109"/>
      <c r="G86" s="109"/>
      <c r="H86" s="109"/>
      <c r="I86" s="109"/>
    </row>
    <row r="87" spans="1:9">
      <c r="A87" s="253"/>
      <c r="B87" s="253"/>
      <c r="C87" s="109"/>
      <c r="D87" s="109"/>
      <c r="E87" s="223"/>
      <c r="F87" s="109"/>
      <c r="G87" s="109"/>
      <c r="H87" s="109"/>
      <c r="I87" s="109"/>
    </row>
    <row r="88" spans="1:9">
      <c r="A88" s="253"/>
      <c r="B88" s="253"/>
      <c r="C88" s="109"/>
      <c r="D88" s="109"/>
      <c r="E88" s="223"/>
      <c r="F88" s="109"/>
      <c r="G88" s="109"/>
      <c r="H88" s="109"/>
      <c r="I88" s="109"/>
    </row>
    <row r="89" spans="1:9">
      <c r="A89" s="253"/>
      <c r="B89" s="253"/>
      <c r="C89" s="109"/>
      <c r="D89" s="109"/>
      <c r="E89" s="223"/>
      <c r="F89" s="109"/>
      <c r="G89" s="109"/>
      <c r="H89" s="109"/>
      <c r="I89" s="109"/>
    </row>
    <row r="90" spans="1:9">
      <c r="A90" s="253"/>
      <c r="B90" s="253"/>
      <c r="C90" s="109"/>
      <c r="D90" s="109"/>
      <c r="E90" s="223"/>
      <c r="F90" s="109"/>
      <c r="G90" s="109"/>
      <c r="H90" s="109"/>
      <c r="I90" s="109"/>
    </row>
    <row r="91" spans="1:9">
      <c r="A91" s="253"/>
      <c r="B91" s="253"/>
      <c r="C91" s="109"/>
      <c r="D91" s="109"/>
      <c r="E91" s="223"/>
      <c r="F91" s="109"/>
      <c r="G91" s="109"/>
      <c r="H91" s="109"/>
      <c r="I91" s="109"/>
    </row>
    <row r="92" spans="1:9">
      <c r="A92" s="253"/>
      <c r="B92" s="253"/>
      <c r="C92" s="109"/>
      <c r="D92" s="109"/>
      <c r="E92" s="223"/>
      <c r="F92" s="109"/>
      <c r="G92" s="109"/>
      <c r="H92" s="109"/>
      <c r="I92" s="109"/>
    </row>
    <row r="93" spans="1:9">
      <c r="A93" s="253"/>
      <c r="B93" s="253"/>
      <c r="C93" s="109"/>
      <c r="D93" s="109"/>
      <c r="E93" s="223"/>
      <c r="F93" s="109"/>
      <c r="G93" s="109"/>
      <c r="H93" s="109"/>
      <c r="I93" s="109"/>
    </row>
    <row r="94" spans="1:9">
      <c r="A94" s="253"/>
      <c r="B94" s="253"/>
      <c r="C94" s="109"/>
      <c r="D94" s="109"/>
      <c r="E94" s="223"/>
      <c r="F94" s="109"/>
      <c r="G94" s="109"/>
      <c r="H94" s="109"/>
      <c r="I94" s="109"/>
    </row>
    <row r="95" spans="1:9">
      <c r="A95" s="253"/>
      <c r="B95" s="253"/>
      <c r="C95" s="109"/>
      <c r="D95" s="109"/>
      <c r="E95" s="223"/>
      <c r="F95" s="109"/>
      <c r="G95" s="109"/>
      <c r="H95" s="109"/>
      <c r="I95" s="109"/>
    </row>
    <row r="96" spans="1:9">
      <c r="C96" s="109"/>
      <c r="D96" s="109"/>
      <c r="E96" s="223"/>
      <c r="F96" s="109"/>
      <c r="G96" s="109"/>
      <c r="H96" s="109"/>
      <c r="I96" s="109"/>
    </row>
    <row r="97" spans="3:9">
      <c r="C97" s="109"/>
      <c r="D97" s="109"/>
      <c r="E97" s="223"/>
      <c r="F97" s="109"/>
      <c r="G97" s="109"/>
      <c r="H97" s="109"/>
      <c r="I97" s="109"/>
    </row>
    <row r="98" spans="3:9">
      <c r="C98" s="109"/>
      <c r="D98" s="109"/>
      <c r="E98" s="223"/>
      <c r="F98" s="109"/>
      <c r="G98" s="109"/>
      <c r="H98" s="109"/>
      <c r="I98" s="109"/>
    </row>
    <row r="99" spans="3:9">
      <c r="C99" s="109"/>
      <c r="D99" s="109"/>
      <c r="E99" s="223"/>
      <c r="F99" s="109"/>
      <c r="G99" s="109"/>
      <c r="H99" s="109"/>
      <c r="I99" s="109"/>
    </row>
    <row r="100" spans="3:9">
      <c r="C100" s="109"/>
      <c r="D100" s="109"/>
      <c r="E100" s="223"/>
      <c r="F100" s="109"/>
      <c r="G100" s="109"/>
      <c r="H100" s="109"/>
      <c r="I100" s="109"/>
    </row>
    <row r="101" spans="3:9">
      <c r="C101" s="109"/>
      <c r="D101" s="109"/>
      <c r="E101" s="223"/>
      <c r="F101" s="109"/>
      <c r="G101" s="109"/>
      <c r="H101" s="109"/>
      <c r="I101" s="109"/>
    </row>
    <row r="102" spans="3:9">
      <c r="C102" s="109"/>
      <c r="D102" s="109"/>
      <c r="E102" s="223"/>
      <c r="F102" s="109"/>
      <c r="G102" s="109"/>
      <c r="H102" s="109"/>
      <c r="I102" s="109"/>
    </row>
    <row r="103" spans="3:9">
      <c r="C103" s="109"/>
      <c r="D103" s="109"/>
      <c r="E103" s="223"/>
      <c r="F103" s="109"/>
      <c r="G103" s="109"/>
      <c r="H103" s="109"/>
      <c r="I103" s="109"/>
    </row>
    <row r="104" spans="3:9">
      <c r="C104" s="109"/>
      <c r="D104" s="109"/>
      <c r="E104" s="223"/>
      <c r="F104" s="109"/>
      <c r="G104" s="109"/>
      <c r="H104" s="109"/>
      <c r="I104" s="109"/>
    </row>
    <row r="105" spans="3:9">
      <c r="C105" s="109"/>
      <c r="D105" s="109"/>
      <c r="E105" s="223"/>
      <c r="F105" s="109"/>
      <c r="G105" s="109"/>
      <c r="H105" s="109"/>
      <c r="I105" s="109"/>
    </row>
    <row r="106" spans="3:9">
      <c r="C106" s="109"/>
      <c r="D106" s="109"/>
      <c r="E106" s="223"/>
      <c r="F106" s="109"/>
      <c r="G106" s="109"/>
      <c r="H106" s="109"/>
      <c r="I106" s="109"/>
    </row>
    <row r="107" spans="3:9">
      <c r="C107" s="109"/>
      <c r="D107" s="109"/>
      <c r="E107" s="223"/>
      <c r="F107" s="109"/>
      <c r="G107" s="109"/>
      <c r="H107" s="109"/>
      <c r="I107" s="109"/>
    </row>
    <row r="108" spans="3:9">
      <c r="C108" s="109"/>
      <c r="D108" s="109"/>
      <c r="E108" s="223"/>
      <c r="F108" s="109"/>
      <c r="G108" s="109"/>
      <c r="H108" s="109"/>
      <c r="I108" s="109"/>
    </row>
    <row r="109" spans="3:9">
      <c r="C109" s="109"/>
      <c r="D109" s="109"/>
      <c r="E109" s="223"/>
      <c r="F109" s="109"/>
      <c r="G109" s="109"/>
      <c r="H109" s="109"/>
      <c r="I109" s="109"/>
    </row>
    <row r="110" spans="3:9">
      <c r="C110" s="109"/>
      <c r="D110" s="109"/>
      <c r="E110" s="223"/>
      <c r="F110" s="109"/>
      <c r="G110" s="109"/>
      <c r="H110" s="109"/>
      <c r="I110" s="109"/>
    </row>
    <row r="111" spans="3:9">
      <c r="C111" s="109"/>
      <c r="D111" s="109"/>
      <c r="E111" s="223"/>
      <c r="F111" s="109"/>
      <c r="G111" s="109"/>
      <c r="H111" s="109"/>
      <c r="I111" s="109"/>
    </row>
    <row r="112" spans="3:9">
      <c r="C112" s="109"/>
      <c r="D112" s="109"/>
      <c r="E112" s="223"/>
      <c r="F112" s="109"/>
      <c r="G112" s="109"/>
      <c r="H112" s="109"/>
      <c r="I112" s="109"/>
    </row>
    <row r="113" spans="3:9">
      <c r="C113" s="109"/>
      <c r="D113" s="109"/>
      <c r="E113" s="223"/>
      <c r="F113" s="109"/>
      <c r="G113" s="109"/>
      <c r="H113" s="109"/>
      <c r="I113" s="109"/>
    </row>
    <row r="114" spans="3:9">
      <c r="C114" s="109"/>
      <c r="D114" s="109"/>
      <c r="E114" s="223"/>
      <c r="F114" s="109"/>
      <c r="G114" s="109"/>
      <c r="H114" s="109"/>
      <c r="I114" s="109"/>
    </row>
    <row r="115" spans="3:9">
      <c r="C115" s="109"/>
      <c r="D115" s="109"/>
      <c r="E115" s="223"/>
      <c r="F115" s="109"/>
      <c r="G115" s="109"/>
      <c r="H115" s="109"/>
      <c r="I115" s="109"/>
    </row>
    <row r="116" spans="3:9">
      <c r="C116" s="109"/>
      <c r="D116" s="109"/>
      <c r="E116" s="223"/>
      <c r="F116" s="109"/>
      <c r="G116" s="109"/>
      <c r="H116" s="109"/>
      <c r="I116" s="109"/>
    </row>
    <row r="117" spans="3:9">
      <c r="C117" s="109"/>
      <c r="D117" s="109"/>
      <c r="E117" s="223"/>
      <c r="F117" s="109"/>
      <c r="G117" s="109"/>
      <c r="H117" s="109"/>
      <c r="I117" s="109"/>
    </row>
    <row r="118" spans="3:9">
      <c r="C118" s="109"/>
      <c r="D118" s="109"/>
      <c r="E118" s="223"/>
      <c r="F118" s="109"/>
      <c r="G118" s="109"/>
      <c r="H118" s="109"/>
      <c r="I118" s="109"/>
    </row>
    <row r="119" spans="3:9">
      <c r="C119" s="109"/>
      <c r="D119" s="109"/>
      <c r="E119" s="223"/>
      <c r="F119" s="109"/>
      <c r="G119" s="109"/>
      <c r="H119" s="109"/>
      <c r="I119" s="109"/>
    </row>
    <row r="120" spans="3:9">
      <c r="C120" s="109"/>
      <c r="D120" s="109"/>
      <c r="E120" s="223"/>
      <c r="F120" s="109"/>
      <c r="G120" s="109"/>
      <c r="H120" s="109"/>
      <c r="I120" s="109"/>
    </row>
    <row r="121" spans="3:9">
      <c r="C121" s="109"/>
      <c r="D121" s="109"/>
      <c r="E121" s="223"/>
      <c r="F121" s="109"/>
      <c r="G121" s="109"/>
      <c r="H121" s="109"/>
      <c r="I121" s="109"/>
    </row>
    <row r="122" spans="3:9">
      <c r="C122" s="109"/>
      <c r="D122" s="109"/>
      <c r="E122" s="223"/>
      <c r="F122" s="109"/>
      <c r="G122" s="109"/>
      <c r="H122" s="109"/>
      <c r="I122" s="109"/>
    </row>
    <row r="123" spans="3:9">
      <c r="C123" s="109"/>
      <c r="D123" s="109"/>
      <c r="E123" s="223"/>
      <c r="F123" s="109"/>
      <c r="G123" s="109"/>
      <c r="H123" s="109"/>
      <c r="I123" s="109"/>
    </row>
    <row r="124" spans="3:9">
      <c r="C124" s="109"/>
      <c r="D124" s="109"/>
      <c r="E124" s="223"/>
      <c r="F124" s="109"/>
      <c r="G124" s="109"/>
      <c r="H124" s="109"/>
      <c r="I124" s="109"/>
    </row>
    <row r="125" spans="3:9">
      <c r="C125" s="109"/>
      <c r="D125" s="109"/>
      <c r="E125" s="223"/>
      <c r="F125" s="109"/>
      <c r="G125" s="109"/>
      <c r="H125" s="109"/>
      <c r="I125" s="109"/>
    </row>
    <row r="126" spans="3:9">
      <c r="C126" s="109"/>
      <c r="D126" s="109"/>
      <c r="E126" s="223"/>
      <c r="F126" s="109"/>
      <c r="G126" s="109"/>
      <c r="H126" s="109"/>
      <c r="I126" s="109"/>
    </row>
    <row r="127" spans="3:9">
      <c r="C127" s="109"/>
      <c r="D127" s="109"/>
      <c r="E127" s="223"/>
      <c r="F127" s="109"/>
      <c r="G127" s="109"/>
      <c r="H127" s="109"/>
      <c r="I127" s="109"/>
    </row>
    <row r="128" spans="3:9">
      <c r="C128" s="109"/>
      <c r="D128" s="109"/>
      <c r="E128" s="223"/>
      <c r="F128" s="109"/>
      <c r="G128" s="109"/>
      <c r="H128" s="109"/>
      <c r="I128" s="109"/>
    </row>
    <row r="129" spans="3:9">
      <c r="C129" s="109"/>
      <c r="D129" s="109"/>
      <c r="E129" s="223"/>
      <c r="F129" s="109"/>
      <c r="G129" s="109"/>
      <c r="H129" s="109"/>
      <c r="I129" s="109"/>
    </row>
    <row r="130" spans="3:9">
      <c r="C130" s="109"/>
      <c r="D130" s="109"/>
      <c r="E130" s="223"/>
      <c r="F130" s="109"/>
      <c r="G130" s="109"/>
      <c r="H130" s="109"/>
      <c r="I130" s="109"/>
    </row>
    <row r="131" spans="3:9">
      <c r="C131" s="109"/>
      <c r="D131" s="109"/>
      <c r="E131" s="223"/>
      <c r="F131" s="109"/>
      <c r="G131" s="109"/>
      <c r="H131" s="109"/>
      <c r="I131" s="109"/>
    </row>
    <row r="132" spans="3:9">
      <c r="C132" s="109"/>
      <c r="D132" s="109"/>
      <c r="E132" s="223"/>
      <c r="F132" s="109"/>
      <c r="G132" s="109"/>
      <c r="H132" s="109"/>
      <c r="I132" s="109"/>
    </row>
    <row r="133" spans="3:9">
      <c r="C133" s="109"/>
      <c r="D133" s="109"/>
      <c r="E133" s="223"/>
      <c r="F133" s="109"/>
      <c r="G133" s="109"/>
      <c r="H133" s="109"/>
      <c r="I133" s="109"/>
    </row>
    <row r="134" spans="3:9">
      <c r="C134" s="109"/>
      <c r="D134" s="109"/>
      <c r="E134" s="223"/>
      <c r="F134" s="109"/>
      <c r="G134" s="109"/>
      <c r="H134" s="109"/>
      <c r="I134" s="109"/>
    </row>
    <row r="135" spans="3:9">
      <c r="C135" s="109"/>
      <c r="D135" s="109"/>
      <c r="E135" s="223"/>
      <c r="F135" s="109"/>
      <c r="G135" s="109"/>
      <c r="H135" s="109"/>
      <c r="I135" s="109"/>
    </row>
    <row r="136" spans="3:9">
      <c r="C136" s="109"/>
      <c r="D136" s="109"/>
      <c r="E136" s="223"/>
      <c r="F136" s="109"/>
      <c r="G136" s="109"/>
      <c r="H136" s="109"/>
      <c r="I136" s="109"/>
    </row>
    <row r="137" spans="3:9">
      <c r="C137" s="109"/>
      <c r="D137" s="109"/>
      <c r="E137" s="223"/>
      <c r="F137" s="109"/>
      <c r="G137" s="109"/>
      <c r="H137" s="109"/>
      <c r="I137" s="109"/>
    </row>
    <row r="138" spans="3:9">
      <c r="C138" s="109"/>
      <c r="D138" s="109"/>
      <c r="E138" s="223"/>
      <c r="F138" s="109"/>
      <c r="G138" s="109"/>
      <c r="H138" s="109"/>
      <c r="I138" s="109"/>
    </row>
    <row r="139" spans="3:9">
      <c r="C139" s="109"/>
      <c r="D139" s="109"/>
      <c r="E139" s="223"/>
      <c r="F139" s="109"/>
      <c r="G139" s="109"/>
      <c r="H139" s="109"/>
      <c r="I139" s="109"/>
    </row>
    <row r="140" spans="3:9">
      <c r="C140" s="109"/>
      <c r="D140" s="109"/>
      <c r="E140" s="223"/>
      <c r="F140" s="109"/>
      <c r="G140" s="109"/>
      <c r="H140" s="109"/>
      <c r="I140" s="109"/>
    </row>
    <row r="141" spans="3:9">
      <c r="C141" s="109"/>
      <c r="D141" s="109"/>
      <c r="E141" s="223"/>
      <c r="F141" s="109"/>
      <c r="G141" s="109"/>
      <c r="H141" s="109"/>
      <c r="I141" s="109"/>
    </row>
    <row r="142" spans="3:9">
      <c r="C142" s="109"/>
      <c r="D142" s="109"/>
      <c r="E142" s="223"/>
      <c r="F142" s="109"/>
      <c r="G142" s="109"/>
      <c r="H142" s="109"/>
      <c r="I142" s="109"/>
    </row>
    <row r="143" spans="3:9">
      <c r="C143" s="109"/>
      <c r="D143" s="109"/>
      <c r="E143" s="223"/>
      <c r="F143" s="109"/>
      <c r="G143" s="109"/>
      <c r="H143" s="109"/>
      <c r="I143" s="109"/>
    </row>
    <row r="144" spans="3:9">
      <c r="C144" s="109"/>
      <c r="D144" s="109"/>
      <c r="E144" s="223"/>
      <c r="F144" s="109"/>
      <c r="G144" s="109"/>
      <c r="H144" s="109"/>
      <c r="I144" s="109"/>
    </row>
    <row r="145" spans="3:9">
      <c r="C145" s="109"/>
      <c r="D145" s="109"/>
      <c r="E145" s="223"/>
      <c r="F145" s="109"/>
      <c r="G145" s="109"/>
      <c r="H145" s="109"/>
      <c r="I145" s="109"/>
    </row>
    <row r="146" spans="3:9">
      <c r="C146" s="109"/>
      <c r="D146" s="109"/>
      <c r="E146" s="223"/>
      <c r="F146" s="109"/>
      <c r="G146" s="109"/>
      <c r="H146" s="109"/>
      <c r="I146" s="109"/>
    </row>
    <row r="147" spans="3:9">
      <c r="C147" s="109"/>
      <c r="D147" s="109"/>
      <c r="E147" s="223"/>
      <c r="F147" s="109"/>
      <c r="G147" s="109"/>
      <c r="H147" s="109"/>
      <c r="I147" s="109"/>
    </row>
    <row r="148" spans="3:9">
      <c r="C148" s="109"/>
      <c r="D148" s="109"/>
      <c r="E148" s="223"/>
      <c r="F148" s="109"/>
      <c r="G148" s="109"/>
      <c r="H148" s="109"/>
      <c r="I148" s="109"/>
    </row>
    <row r="149" spans="3:9">
      <c r="C149" s="109"/>
      <c r="D149" s="109"/>
      <c r="E149" s="223"/>
      <c r="F149" s="109"/>
      <c r="G149" s="109"/>
      <c r="H149" s="109"/>
      <c r="I149" s="109"/>
    </row>
    <row r="150" spans="3:9">
      <c r="C150" s="109"/>
      <c r="D150" s="109"/>
      <c r="E150" s="223"/>
      <c r="F150" s="109"/>
      <c r="G150" s="109"/>
      <c r="H150" s="109"/>
      <c r="I150" s="109"/>
    </row>
    <row r="151" spans="3:9">
      <c r="C151" s="109"/>
      <c r="D151" s="109"/>
      <c r="E151" s="223"/>
      <c r="F151" s="109"/>
      <c r="G151" s="109"/>
      <c r="H151" s="109"/>
      <c r="I151" s="109"/>
    </row>
    <row r="152" spans="3:9">
      <c r="C152" s="109"/>
      <c r="D152" s="109"/>
      <c r="E152" s="223"/>
      <c r="F152" s="109"/>
      <c r="G152" s="109"/>
      <c r="H152" s="109"/>
      <c r="I152" s="109"/>
    </row>
    <row r="153" spans="3:9">
      <c r="C153" s="109"/>
      <c r="D153" s="109"/>
      <c r="E153" s="223"/>
      <c r="F153" s="109"/>
      <c r="G153" s="109"/>
      <c r="H153" s="109"/>
      <c r="I153" s="109"/>
    </row>
    <row r="154" spans="3:9">
      <c r="C154" s="109"/>
      <c r="D154" s="109"/>
      <c r="E154" s="223"/>
      <c r="F154" s="109"/>
      <c r="G154" s="109"/>
      <c r="H154" s="109"/>
      <c r="I154" s="109"/>
    </row>
    <row r="155" spans="3:9">
      <c r="C155" s="109"/>
      <c r="D155" s="109"/>
      <c r="E155" s="223"/>
      <c r="F155" s="109"/>
      <c r="G155" s="109"/>
      <c r="H155" s="109"/>
      <c r="I155" s="109"/>
    </row>
    <row r="156" spans="3:9">
      <c r="C156" s="109"/>
      <c r="D156" s="109"/>
      <c r="E156" s="223"/>
      <c r="F156" s="109"/>
      <c r="G156" s="109"/>
      <c r="H156" s="109"/>
      <c r="I156" s="109"/>
    </row>
    <row r="157" spans="3:9">
      <c r="C157" s="109"/>
      <c r="D157" s="109"/>
      <c r="E157" s="223"/>
      <c r="F157" s="109"/>
      <c r="G157" s="109"/>
      <c r="H157" s="109"/>
      <c r="I157" s="109"/>
    </row>
    <row r="158" spans="3:9">
      <c r="C158" s="109"/>
      <c r="D158" s="109"/>
      <c r="E158" s="223"/>
      <c r="F158" s="109"/>
      <c r="G158" s="109"/>
      <c r="H158" s="109"/>
      <c r="I158" s="109"/>
    </row>
    <row r="159" spans="3:9">
      <c r="C159" s="109"/>
      <c r="D159" s="109"/>
      <c r="E159" s="223"/>
      <c r="F159" s="109"/>
      <c r="G159" s="109"/>
      <c r="H159" s="109"/>
      <c r="I159" s="109"/>
    </row>
    <row r="160" spans="3:9">
      <c r="C160" s="109"/>
      <c r="D160" s="109"/>
      <c r="E160" s="223"/>
      <c r="F160" s="109"/>
      <c r="G160" s="109"/>
      <c r="H160" s="109"/>
      <c r="I160" s="109"/>
    </row>
    <row r="161" spans="3:9">
      <c r="C161" s="109"/>
      <c r="D161" s="109"/>
      <c r="E161" s="223"/>
      <c r="F161" s="109"/>
      <c r="G161" s="109"/>
      <c r="H161" s="109"/>
      <c r="I161" s="109"/>
    </row>
    <row r="162" spans="3:9">
      <c r="C162" s="109"/>
      <c r="D162" s="109"/>
      <c r="E162" s="223"/>
      <c r="F162" s="109"/>
      <c r="G162" s="109"/>
      <c r="H162" s="109"/>
      <c r="I162" s="109"/>
    </row>
    <row r="163" spans="3:9">
      <c r="C163" s="109"/>
      <c r="D163" s="109"/>
      <c r="E163" s="223"/>
      <c r="F163" s="109"/>
      <c r="G163" s="109"/>
      <c r="H163" s="109"/>
      <c r="I163" s="109"/>
    </row>
    <row r="164" spans="3:9">
      <c r="C164" s="109"/>
      <c r="D164" s="109"/>
      <c r="E164" s="223"/>
      <c r="F164" s="109"/>
      <c r="G164" s="109"/>
      <c r="H164" s="109"/>
      <c r="I164" s="109"/>
    </row>
    <row r="165" spans="3:9">
      <c r="C165" s="109"/>
      <c r="D165" s="109"/>
      <c r="E165" s="223"/>
      <c r="F165" s="109"/>
      <c r="G165" s="109"/>
      <c r="H165" s="109"/>
      <c r="I165" s="109"/>
    </row>
    <row r="166" spans="3:9">
      <c r="C166" s="109"/>
      <c r="D166" s="109"/>
      <c r="E166" s="223"/>
      <c r="F166" s="109"/>
      <c r="G166" s="109"/>
      <c r="H166" s="109"/>
      <c r="I166" s="109"/>
    </row>
    <row r="167" spans="3:9">
      <c r="C167" s="109"/>
      <c r="D167" s="109"/>
      <c r="E167" s="223"/>
      <c r="F167" s="109"/>
      <c r="G167" s="109"/>
      <c r="H167" s="109"/>
      <c r="I167" s="109"/>
    </row>
    <row r="168" spans="3:9">
      <c r="C168" s="109"/>
      <c r="D168" s="109"/>
      <c r="E168" s="223"/>
      <c r="F168" s="109"/>
      <c r="G168" s="109"/>
      <c r="H168" s="109"/>
      <c r="I168" s="109"/>
    </row>
    <row r="169" spans="3:9">
      <c r="C169" s="109"/>
      <c r="D169" s="109"/>
      <c r="E169" s="223"/>
      <c r="F169" s="109"/>
      <c r="G169" s="109"/>
      <c r="H169" s="109"/>
      <c r="I169" s="109"/>
    </row>
    <row r="170" spans="3:9">
      <c r="C170" s="109"/>
      <c r="D170" s="109"/>
      <c r="E170" s="223"/>
      <c r="F170" s="109"/>
      <c r="G170" s="109"/>
      <c r="H170" s="109"/>
      <c r="I170" s="109"/>
    </row>
    <row r="171" spans="3:9">
      <c r="C171" s="109"/>
      <c r="D171" s="109"/>
      <c r="E171" s="223"/>
      <c r="F171" s="109"/>
      <c r="G171" s="109"/>
      <c r="H171" s="109"/>
      <c r="I171" s="109"/>
    </row>
    <row r="172" spans="3:9">
      <c r="C172" s="109"/>
      <c r="D172" s="109"/>
      <c r="E172" s="223"/>
      <c r="F172" s="109"/>
      <c r="G172" s="109"/>
      <c r="H172" s="109"/>
      <c r="I172" s="109"/>
    </row>
    <row r="173" spans="3:9">
      <c r="C173" s="109"/>
      <c r="D173" s="109"/>
      <c r="E173" s="223"/>
      <c r="F173" s="109"/>
      <c r="G173" s="109"/>
      <c r="H173" s="109"/>
      <c r="I173" s="109"/>
    </row>
    <row r="174" spans="3:9">
      <c r="E174" s="223"/>
    </row>
    <row r="175" spans="3:9">
      <c r="E175" s="223"/>
    </row>
    <row r="176" spans="3:9">
      <c r="E176" s="223"/>
    </row>
    <row r="177" spans="5:5">
      <c r="E177" s="223"/>
    </row>
    <row r="178" spans="5:5">
      <c r="E178" s="223"/>
    </row>
    <row r="179" spans="5:5">
      <c r="E179" s="223"/>
    </row>
    <row r="180" spans="5:5">
      <c r="E180" s="223"/>
    </row>
    <row r="181" spans="5:5">
      <c r="E181" s="223"/>
    </row>
    <row r="182" spans="5:5">
      <c r="E182" s="223"/>
    </row>
    <row r="183" spans="5:5">
      <c r="E183" s="223"/>
    </row>
    <row r="184" spans="5:5">
      <c r="E184" s="223"/>
    </row>
    <row r="185" spans="5:5">
      <c r="E185" s="223"/>
    </row>
    <row r="186" spans="5:5">
      <c r="E186" s="223"/>
    </row>
    <row r="187" spans="5:5">
      <c r="E187" s="223"/>
    </row>
    <row r="188" spans="5:5">
      <c r="E188" s="223"/>
    </row>
    <row r="189" spans="5:5">
      <c r="E189" s="223"/>
    </row>
    <row r="190" spans="5:5">
      <c r="E190" s="223"/>
    </row>
    <row r="191" spans="5:5">
      <c r="E191" s="223"/>
    </row>
    <row r="192" spans="5:5">
      <c r="E192" s="223"/>
    </row>
    <row r="193" spans="5:5">
      <c r="E193" s="223"/>
    </row>
    <row r="194" spans="5:5">
      <c r="E194" s="223"/>
    </row>
    <row r="195" spans="5:5">
      <c r="E195" s="223"/>
    </row>
    <row r="196" spans="5:5">
      <c r="E196" s="223"/>
    </row>
    <row r="197" spans="5:5">
      <c r="E197" s="223"/>
    </row>
    <row r="198" spans="5:5">
      <c r="E198" s="223"/>
    </row>
    <row r="199" spans="5:5">
      <c r="E199" s="223"/>
    </row>
    <row r="200" spans="5:5">
      <c r="E200" s="223"/>
    </row>
    <row r="201" spans="5:5">
      <c r="E201" s="223"/>
    </row>
    <row r="202" spans="5:5">
      <c r="E202" s="223"/>
    </row>
    <row r="203" spans="5:5">
      <c r="E203" s="223"/>
    </row>
    <row r="204" spans="5:5">
      <c r="E204" s="223"/>
    </row>
    <row r="205" spans="5:5">
      <c r="E205" s="223"/>
    </row>
    <row r="206" spans="5:5">
      <c r="E206" s="223"/>
    </row>
    <row r="207" spans="5:5">
      <c r="E207" s="223"/>
    </row>
    <row r="208" spans="5:5">
      <c r="E208" s="223"/>
    </row>
    <row r="209" spans="5:5">
      <c r="E209" s="223"/>
    </row>
    <row r="210" spans="5:5">
      <c r="E210" s="223"/>
    </row>
    <row r="211" spans="5:5">
      <c r="E211" s="223"/>
    </row>
    <row r="212" spans="5:5">
      <c r="E212" s="223"/>
    </row>
    <row r="213" spans="5:5">
      <c r="E213" s="223"/>
    </row>
    <row r="214" spans="5:5">
      <c r="E214" s="223"/>
    </row>
    <row r="215" spans="5:5">
      <c r="E215" s="223"/>
    </row>
    <row r="216" spans="5:5">
      <c r="E216" s="223"/>
    </row>
    <row r="217" spans="5:5">
      <c r="E217" s="223"/>
    </row>
    <row r="218" spans="5:5">
      <c r="E218" s="223"/>
    </row>
    <row r="219" spans="5:5">
      <c r="E219" s="223"/>
    </row>
    <row r="220" spans="5:5">
      <c r="E220" s="223"/>
    </row>
    <row r="221" spans="5:5">
      <c r="E221" s="223"/>
    </row>
    <row r="222" spans="5:5">
      <c r="E222" s="223"/>
    </row>
    <row r="223" spans="5:5">
      <c r="E223" s="223"/>
    </row>
    <row r="224" spans="5:5">
      <c r="E224" s="223"/>
    </row>
    <row r="225" spans="5:5">
      <c r="E225" s="223"/>
    </row>
    <row r="226" spans="5:5">
      <c r="E226" s="223"/>
    </row>
    <row r="227" spans="5:5">
      <c r="E227" s="223"/>
    </row>
    <row r="228" spans="5:5">
      <c r="E228" s="223"/>
    </row>
    <row r="229" spans="5:5">
      <c r="E229" s="223"/>
    </row>
    <row r="230" spans="5:5">
      <c r="E230" s="223"/>
    </row>
    <row r="231" spans="5:5">
      <c r="E231" s="223"/>
    </row>
    <row r="232" spans="5:5">
      <c r="E232" s="223"/>
    </row>
    <row r="233" spans="5:5">
      <c r="E233" s="223"/>
    </row>
    <row r="234" spans="5:5">
      <c r="E234" s="223"/>
    </row>
    <row r="235" spans="5:5">
      <c r="E235" s="223"/>
    </row>
    <row r="236" spans="5:5">
      <c r="E236" s="223"/>
    </row>
    <row r="237" spans="5:5">
      <c r="E237" s="223"/>
    </row>
    <row r="238" spans="5:5">
      <c r="E238" s="223"/>
    </row>
    <row r="239" spans="5:5">
      <c r="E239" s="223"/>
    </row>
    <row r="240" spans="5:5">
      <c r="E240" s="223"/>
    </row>
    <row r="241" spans="5:5">
      <c r="E241" s="223"/>
    </row>
    <row r="242" spans="5:5">
      <c r="E242" s="223"/>
    </row>
    <row r="243" spans="5:5">
      <c r="E243" s="223"/>
    </row>
    <row r="244" spans="5:5">
      <c r="E244" s="223"/>
    </row>
    <row r="245" spans="5:5">
      <c r="E245" s="223"/>
    </row>
    <row r="246" spans="5:5">
      <c r="E246" s="223"/>
    </row>
    <row r="247" spans="5:5">
      <c r="E247" s="223"/>
    </row>
    <row r="248" spans="5:5">
      <c r="E248" s="223"/>
    </row>
    <row r="249" spans="5:5">
      <c r="E249" s="223"/>
    </row>
    <row r="250" spans="5:5">
      <c r="E250" s="223"/>
    </row>
    <row r="251" spans="5:5">
      <c r="E251" s="223"/>
    </row>
    <row r="252" spans="5:5">
      <c r="E252" s="223"/>
    </row>
    <row r="253" spans="5:5">
      <c r="E253" s="223"/>
    </row>
    <row r="254" spans="5:5">
      <c r="E254" s="223"/>
    </row>
    <row r="255" spans="5:5">
      <c r="E255" s="223"/>
    </row>
    <row r="256" spans="5:5">
      <c r="E256" s="223"/>
    </row>
    <row r="257" spans="5:5">
      <c r="E257" s="223"/>
    </row>
    <row r="258" spans="5:5">
      <c r="E258" s="223"/>
    </row>
    <row r="259" spans="5:5">
      <c r="E259" s="223"/>
    </row>
    <row r="260" spans="5:5">
      <c r="E260" s="223"/>
    </row>
    <row r="261" spans="5:5">
      <c r="E261" s="223"/>
    </row>
    <row r="262" spans="5:5">
      <c r="E262" s="223"/>
    </row>
    <row r="263" spans="5:5">
      <c r="E263" s="223"/>
    </row>
    <row r="264" spans="5:5">
      <c r="E264" s="223"/>
    </row>
    <row r="265" spans="5:5">
      <c r="E265" s="223"/>
    </row>
    <row r="266" spans="5:5">
      <c r="E266" s="223"/>
    </row>
    <row r="267" spans="5:5">
      <c r="E267" s="223"/>
    </row>
    <row r="268" spans="5:5">
      <c r="E268" s="223"/>
    </row>
    <row r="269" spans="5:5">
      <c r="E269" s="223"/>
    </row>
    <row r="270" spans="5:5">
      <c r="E270" s="223"/>
    </row>
    <row r="271" spans="5:5">
      <c r="E271" s="223"/>
    </row>
    <row r="272" spans="5:5">
      <c r="E272" s="223"/>
    </row>
    <row r="273" spans="5:5">
      <c r="E273" s="223"/>
    </row>
    <row r="274" spans="5:5">
      <c r="E274" s="223"/>
    </row>
    <row r="275" spans="5:5">
      <c r="E275" s="223"/>
    </row>
    <row r="276" spans="5:5">
      <c r="E276" s="223"/>
    </row>
    <row r="277" spans="5:5">
      <c r="E277" s="223"/>
    </row>
    <row r="278" spans="5:5">
      <c r="E278" s="223"/>
    </row>
    <row r="279" spans="5:5">
      <c r="E279" s="223"/>
    </row>
    <row r="280" spans="5:5">
      <c r="E280" s="223"/>
    </row>
    <row r="281" spans="5:5">
      <c r="E281" s="223"/>
    </row>
    <row r="282" spans="5:5">
      <c r="E282" s="223"/>
    </row>
    <row r="283" spans="5:5">
      <c r="E283" s="223"/>
    </row>
    <row r="284" spans="5:5">
      <c r="E284" s="223"/>
    </row>
    <row r="285" spans="5:5">
      <c r="E285" s="223"/>
    </row>
    <row r="286" spans="5:5">
      <c r="E286" s="223"/>
    </row>
    <row r="287" spans="5:5">
      <c r="E287" s="223"/>
    </row>
    <row r="288" spans="5:5">
      <c r="E288" s="223"/>
    </row>
    <row r="289" spans="5:5">
      <c r="E289" s="223"/>
    </row>
    <row r="290" spans="5:5">
      <c r="E290" s="223"/>
    </row>
    <row r="291" spans="5:5">
      <c r="E291" s="223"/>
    </row>
    <row r="292" spans="5:5">
      <c r="E292" s="223"/>
    </row>
    <row r="293" spans="5:5">
      <c r="E293" s="223"/>
    </row>
    <row r="294" spans="5:5">
      <c r="E294" s="223"/>
    </row>
    <row r="295" spans="5:5">
      <c r="E295" s="223"/>
    </row>
    <row r="296" spans="5:5">
      <c r="E296" s="223"/>
    </row>
    <row r="297" spans="5:5">
      <c r="E297" s="223"/>
    </row>
    <row r="298" spans="5:5">
      <c r="E298" s="223"/>
    </row>
    <row r="299" spans="5:5">
      <c r="E299" s="223"/>
    </row>
    <row r="300" spans="5:5">
      <c r="E300" s="223"/>
    </row>
    <row r="301" spans="5:5">
      <c r="E301" s="223"/>
    </row>
    <row r="302" spans="5:5">
      <c r="E302" s="223"/>
    </row>
    <row r="303" spans="5:5">
      <c r="E303" s="223"/>
    </row>
    <row r="304" spans="5:5">
      <c r="E304" s="223"/>
    </row>
    <row r="305" spans="5:5">
      <c r="E305" s="223"/>
    </row>
    <row r="306" spans="5:5">
      <c r="E306" s="223"/>
    </row>
    <row r="307" spans="5:5">
      <c r="E307" s="223"/>
    </row>
    <row r="308" spans="5:5">
      <c r="E308" s="223"/>
    </row>
    <row r="309" spans="5:5">
      <c r="E309" s="223"/>
    </row>
    <row r="310" spans="5:5">
      <c r="E310" s="223"/>
    </row>
    <row r="311" spans="5:5">
      <c r="E311" s="223"/>
    </row>
    <row r="312" spans="5:5">
      <c r="E312" s="223"/>
    </row>
    <row r="313" spans="5:5">
      <c r="E313" s="223"/>
    </row>
    <row r="314" spans="5:5">
      <c r="E314" s="223"/>
    </row>
    <row r="315" spans="5:5">
      <c r="E315" s="223"/>
    </row>
    <row r="316" spans="5:5">
      <c r="E316" s="223"/>
    </row>
    <row r="317" spans="5:5">
      <c r="E317" s="223"/>
    </row>
    <row r="318" spans="5:5">
      <c r="E318" s="223"/>
    </row>
    <row r="319" spans="5:5">
      <c r="E319" s="223"/>
    </row>
    <row r="320" spans="5:5">
      <c r="E320" s="223"/>
    </row>
    <row r="321" spans="5:5">
      <c r="E321" s="223"/>
    </row>
    <row r="322" spans="5:5">
      <c r="E322" s="223"/>
    </row>
    <row r="323" spans="5:5">
      <c r="E323" s="223"/>
    </row>
    <row r="324" spans="5:5">
      <c r="E324" s="223"/>
    </row>
    <row r="325" spans="5:5">
      <c r="E325" s="223"/>
    </row>
    <row r="326" spans="5:5">
      <c r="E326" s="223"/>
    </row>
    <row r="327" spans="5:5">
      <c r="E327" s="223"/>
    </row>
    <row r="328" spans="5:5">
      <c r="E328" s="223"/>
    </row>
    <row r="329" spans="5:5">
      <c r="E329" s="223"/>
    </row>
    <row r="330" spans="5:5">
      <c r="E330" s="223"/>
    </row>
    <row r="331" spans="5:5">
      <c r="E331" s="223"/>
    </row>
    <row r="332" spans="5:5">
      <c r="E332" s="223"/>
    </row>
    <row r="333" spans="5:5">
      <c r="E333" s="223"/>
    </row>
    <row r="334" spans="5:5">
      <c r="E334" s="223"/>
    </row>
    <row r="335" spans="5:5">
      <c r="E335" s="223"/>
    </row>
    <row r="336" spans="5:5">
      <c r="E336" s="223"/>
    </row>
    <row r="337" spans="5:5">
      <c r="E337" s="223"/>
    </row>
    <row r="338" spans="5:5">
      <c r="E338" s="223"/>
    </row>
    <row r="339" spans="5:5">
      <c r="E339" s="223"/>
    </row>
    <row r="340" spans="5:5">
      <c r="E340" s="223"/>
    </row>
    <row r="341" spans="5:5">
      <c r="E341" s="223"/>
    </row>
    <row r="342" spans="5:5">
      <c r="E342" s="223"/>
    </row>
    <row r="343" spans="5:5">
      <c r="E343" s="223"/>
    </row>
    <row r="344" spans="5:5">
      <c r="E344" s="223"/>
    </row>
    <row r="345" spans="5:5">
      <c r="E345" s="223"/>
    </row>
    <row r="346" spans="5:5">
      <c r="E346" s="223"/>
    </row>
    <row r="347" spans="5:5">
      <c r="E347" s="223"/>
    </row>
    <row r="348" spans="5:5">
      <c r="E348" s="223"/>
    </row>
    <row r="349" spans="5:5">
      <c r="E349" s="223"/>
    </row>
    <row r="350" spans="5:5">
      <c r="E350" s="223"/>
    </row>
    <row r="351" spans="5:5">
      <c r="E351" s="223"/>
    </row>
    <row r="352" spans="5:5">
      <c r="E352" s="223"/>
    </row>
    <row r="353" spans="5:5">
      <c r="E353" s="223"/>
    </row>
    <row r="354" spans="5:5">
      <c r="E354" s="223"/>
    </row>
    <row r="355" spans="5:5">
      <c r="E355" s="223"/>
    </row>
    <row r="356" spans="5:5">
      <c r="E356" s="223"/>
    </row>
    <row r="357" spans="5:5">
      <c r="E357" s="223"/>
    </row>
    <row r="358" spans="5:5">
      <c r="E358" s="223"/>
    </row>
    <row r="359" spans="5:5">
      <c r="E359" s="223"/>
    </row>
    <row r="360" spans="5:5">
      <c r="E360" s="223"/>
    </row>
    <row r="361" spans="5:5">
      <c r="E361" s="223"/>
    </row>
    <row r="362" spans="5:5">
      <c r="E362" s="223"/>
    </row>
    <row r="363" spans="5:5">
      <c r="E363" s="223"/>
    </row>
    <row r="364" spans="5:5">
      <c r="E364" s="223"/>
    </row>
    <row r="365" spans="5:5">
      <c r="E365" s="223"/>
    </row>
    <row r="366" spans="5:5">
      <c r="E366" s="223"/>
    </row>
    <row r="367" spans="5:5">
      <c r="E367" s="223"/>
    </row>
    <row r="368" spans="5:5">
      <c r="E368" s="223"/>
    </row>
    <row r="369" spans="5:5">
      <c r="E369" s="223"/>
    </row>
    <row r="370" spans="5:5">
      <c r="E370" s="223"/>
    </row>
    <row r="371" spans="5:5">
      <c r="E371" s="223"/>
    </row>
    <row r="372" spans="5:5">
      <c r="E372" s="223"/>
    </row>
    <row r="373" spans="5:5">
      <c r="E373" s="223"/>
    </row>
    <row r="374" spans="5:5">
      <c r="E374" s="223"/>
    </row>
    <row r="375" spans="5:5">
      <c r="E375" s="223"/>
    </row>
    <row r="376" spans="5:5">
      <c r="E376" s="223"/>
    </row>
    <row r="377" spans="5:5">
      <c r="E377" s="223"/>
    </row>
    <row r="378" spans="5:5">
      <c r="E378" s="223"/>
    </row>
    <row r="379" spans="5:5">
      <c r="E379" s="223"/>
    </row>
    <row r="380" spans="5:5">
      <c r="E380" s="223"/>
    </row>
    <row r="381" spans="5:5">
      <c r="E381" s="223"/>
    </row>
    <row r="382" spans="5:5">
      <c r="E382" s="223"/>
    </row>
    <row r="383" spans="5:5">
      <c r="E383" s="223"/>
    </row>
    <row r="384" spans="5:5">
      <c r="E384" s="223"/>
    </row>
    <row r="385" spans="5:5">
      <c r="E385" s="223"/>
    </row>
    <row r="386" spans="5:5">
      <c r="E386" s="223"/>
    </row>
    <row r="387" spans="5:5">
      <c r="E387" s="223"/>
    </row>
    <row r="388" spans="5:5">
      <c r="E388" s="223"/>
    </row>
    <row r="389" spans="5:5">
      <c r="E389" s="223"/>
    </row>
    <row r="390" spans="5:5">
      <c r="E390" s="223"/>
    </row>
    <row r="391" spans="5:5">
      <c r="E391" s="223"/>
    </row>
    <row r="392" spans="5:5">
      <c r="E392" s="223"/>
    </row>
    <row r="393" spans="5:5">
      <c r="E393" s="223"/>
    </row>
    <row r="394" spans="5:5">
      <c r="E394" s="223"/>
    </row>
    <row r="395" spans="5:5">
      <c r="E395" s="223"/>
    </row>
    <row r="396" spans="5:5">
      <c r="E396" s="223"/>
    </row>
    <row r="397" spans="5:5">
      <c r="E397" s="223"/>
    </row>
    <row r="398" spans="5:5">
      <c r="E398" s="223"/>
    </row>
    <row r="399" spans="5:5">
      <c r="E399" s="223"/>
    </row>
    <row r="400" spans="5:5">
      <c r="E400" s="223"/>
    </row>
    <row r="401" spans="5:5">
      <c r="E401" s="223"/>
    </row>
    <row r="402" spans="5:5">
      <c r="E402" s="223"/>
    </row>
    <row r="403" spans="5:5">
      <c r="E403" s="223"/>
    </row>
    <row r="404" spans="5:5">
      <c r="E404" s="223"/>
    </row>
    <row r="405" spans="5:5">
      <c r="E405" s="223"/>
    </row>
    <row r="406" spans="5:5">
      <c r="E406" s="223"/>
    </row>
    <row r="407" spans="5:5">
      <c r="E407" s="223"/>
    </row>
    <row r="408" spans="5:5">
      <c r="E408" s="223"/>
    </row>
    <row r="409" spans="5:5">
      <c r="E409" s="223"/>
    </row>
    <row r="410" spans="5:5">
      <c r="E410" s="223"/>
    </row>
    <row r="411" spans="5:5">
      <c r="E411" s="223"/>
    </row>
    <row r="412" spans="5:5">
      <c r="E412" s="223"/>
    </row>
    <row r="413" spans="5:5">
      <c r="E413" s="223"/>
    </row>
    <row r="414" spans="5:5">
      <c r="E414" s="223"/>
    </row>
    <row r="415" spans="5:5">
      <c r="E415" s="223"/>
    </row>
    <row r="416" spans="5:5">
      <c r="E416" s="223"/>
    </row>
    <row r="417" spans="5:5">
      <c r="E417" s="223"/>
    </row>
    <row r="418" spans="5:5">
      <c r="E418" s="223"/>
    </row>
    <row r="419" spans="5:5">
      <c r="E419" s="223"/>
    </row>
    <row r="420" spans="5:5">
      <c r="E420" s="223"/>
    </row>
    <row r="421" spans="5:5">
      <c r="E421" s="223"/>
    </row>
    <row r="422" spans="5:5">
      <c r="E422" s="223"/>
    </row>
    <row r="423" spans="5:5">
      <c r="E423" s="223"/>
    </row>
    <row r="424" spans="5:5">
      <c r="E424" s="223"/>
    </row>
    <row r="425" spans="5:5">
      <c r="E425" s="223"/>
    </row>
    <row r="426" spans="5:5">
      <c r="E426" s="223"/>
    </row>
    <row r="427" spans="5:5">
      <c r="E427" s="223"/>
    </row>
    <row r="428" spans="5:5">
      <c r="E428" s="223"/>
    </row>
    <row r="429" spans="5:5">
      <c r="E429" s="223"/>
    </row>
    <row r="430" spans="5:5">
      <c r="E430" s="223"/>
    </row>
    <row r="431" spans="5:5">
      <c r="E431" s="223"/>
    </row>
    <row r="432" spans="5:5">
      <c r="E432" s="223"/>
    </row>
    <row r="433" spans="5:5">
      <c r="E433" s="223"/>
    </row>
    <row r="434" spans="5:5">
      <c r="E434" s="223"/>
    </row>
    <row r="435" spans="5:5">
      <c r="E435" s="223"/>
    </row>
    <row r="436" spans="5:5">
      <c r="E436" s="223"/>
    </row>
    <row r="437" spans="5:5">
      <c r="E437" s="223"/>
    </row>
    <row r="438" spans="5:5">
      <c r="E438" s="223"/>
    </row>
    <row r="439" spans="5:5">
      <c r="E439" s="223"/>
    </row>
    <row r="440" spans="5:5">
      <c r="E440" s="223"/>
    </row>
    <row r="441" spans="5:5">
      <c r="E441" s="223"/>
    </row>
    <row r="442" spans="5:5">
      <c r="E442" s="223"/>
    </row>
    <row r="443" spans="5:5">
      <c r="E443" s="223"/>
    </row>
    <row r="444" spans="5:5">
      <c r="E444" s="223"/>
    </row>
    <row r="445" spans="5:5">
      <c r="E445" s="223"/>
    </row>
    <row r="446" spans="5:5">
      <c r="E446" s="223"/>
    </row>
    <row r="447" spans="5:5">
      <c r="E447" s="223"/>
    </row>
    <row r="448" spans="5:5">
      <c r="E448" s="223"/>
    </row>
    <row r="449" spans="5:5">
      <c r="E449" s="223"/>
    </row>
    <row r="450" spans="5:5">
      <c r="E450" s="223"/>
    </row>
    <row r="451" spans="5:5">
      <c r="E451" s="223"/>
    </row>
    <row r="452" spans="5:5">
      <c r="E452" s="223"/>
    </row>
    <row r="453" spans="5:5">
      <c r="E453" s="223"/>
    </row>
    <row r="454" spans="5:5">
      <c r="E454" s="223"/>
    </row>
    <row r="455" spans="5:5">
      <c r="E455" s="223"/>
    </row>
    <row r="456" spans="5:5">
      <c r="E456" s="223"/>
    </row>
    <row r="457" spans="5:5">
      <c r="E457" s="223"/>
    </row>
    <row r="458" spans="5:5">
      <c r="E458" s="223"/>
    </row>
    <row r="459" spans="5:5">
      <c r="E459" s="223"/>
    </row>
    <row r="460" spans="5:5">
      <c r="E460" s="223"/>
    </row>
    <row r="461" spans="5:5">
      <c r="E461" s="223"/>
    </row>
    <row r="462" spans="5:5">
      <c r="E462" s="223"/>
    </row>
    <row r="463" spans="5:5">
      <c r="E463" s="223"/>
    </row>
    <row r="464" spans="5:5">
      <c r="E464" s="223"/>
    </row>
    <row r="465" spans="5:5">
      <c r="E465" s="223"/>
    </row>
    <row r="466" spans="5:5">
      <c r="E466" s="223"/>
    </row>
    <row r="467" spans="5:5">
      <c r="E467" s="223"/>
    </row>
    <row r="468" spans="5:5">
      <c r="E468" s="223"/>
    </row>
    <row r="469" spans="5:5">
      <c r="E469" s="223"/>
    </row>
    <row r="470" spans="5:5">
      <c r="E470" s="223"/>
    </row>
    <row r="471" spans="5:5">
      <c r="E471" s="223"/>
    </row>
    <row r="472" spans="5:5">
      <c r="E472" s="223"/>
    </row>
    <row r="473" spans="5:5">
      <c r="E473" s="223"/>
    </row>
    <row r="474" spans="5:5">
      <c r="E474" s="223"/>
    </row>
    <row r="475" spans="5:5">
      <c r="E475" s="223"/>
    </row>
    <row r="476" spans="5:5">
      <c r="E476" s="223"/>
    </row>
    <row r="477" spans="5:5">
      <c r="E477" s="223"/>
    </row>
    <row r="478" spans="5:5">
      <c r="E478" s="223"/>
    </row>
    <row r="479" spans="5:5">
      <c r="E479" s="223"/>
    </row>
    <row r="480" spans="5:5">
      <c r="E480" s="223"/>
    </row>
    <row r="481" spans="5:5">
      <c r="E481" s="223"/>
    </row>
    <row r="482" spans="5:5">
      <c r="E482" s="223"/>
    </row>
    <row r="483" spans="5:5">
      <c r="E483" s="223"/>
    </row>
    <row r="484" spans="5:5">
      <c r="E484" s="223"/>
    </row>
    <row r="485" spans="5:5">
      <c r="E485" s="223"/>
    </row>
    <row r="486" spans="5:5">
      <c r="E486" s="223"/>
    </row>
    <row r="487" spans="5:5">
      <c r="E487" s="223"/>
    </row>
    <row r="488" spans="5:5">
      <c r="E488" s="223"/>
    </row>
    <row r="489" spans="5:5">
      <c r="E489" s="223"/>
    </row>
    <row r="490" spans="5:5">
      <c r="E490" s="223"/>
    </row>
    <row r="491" spans="5:5">
      <c r="E491" s="223"/>
    </row>
    <row r="492" spans="5:5">
      <c r="E492" s="223"/>
    </row>
    <row r="493" spans="5:5">
      <c r="E493" s="223"/>
    </row>
    <row r="494" spans="5:5">
      <c r="E494" s="223"/>
    </row>
    <row r="495" spans="5:5">
      <c r="E495" s="223"/>
    </row>
    <row r="496" spans="5:5">
      <c r="E496" s="223"/>
    </row>
    <row r="497" spans="5:5">
      <c r="E497" s="223"/>
    </row>
    <row r="498" spans="5:5">
      <c r="E498" s="223"/>
    </row>
    <row r="499" spans="5:5">
      <c r="E499" s="223"/>
    </row>
    <row r="500" spans="5:5">
      <c r="E500" s="223"/>
    </row>
    <row r="501" spans="5:5">
      <c r="E501" s="223"/>
    </row>
    <row r="502" spans="5:5">
      <c r="E502" s="223"/>
    </row>
    <row r="503" spans="5:5">
      <c r="E503" s="223"/>
    </row>
    <row r="504" spans="5:5">
      <c r="E504" s="223"/>
    </row>
    <row r="505" spans="5:5">
      <c r="E505" s="223"/>
    </row>
    <row r="506" spans="5:5">
      <c r="E506" s="223"/>
    </row>
    <row r="507" spans="5:5">
      <c r="E507" s="223"/>
    </row>
    <row r="508" spans="5:5">
      <c r="E508" s="223"/>
    </row>
    <row r="509" spans="5:5">
      <c r="E509" s="223"/>
    </row>
    <row r="510" spans="5:5">
      <c r="E510" s="223"/>
    </row>
    <row r="511" spans="5:5">
      <c r="E511" s="223"/>
    </row>
    <row r="512" spans="5:5">
      <c r="E512" s="223"/>
    </row>
    <row r="513" spans="5:5">
      <c r="E513" s="223"/>
    </row>
    <row r="514" spans="5:5">
      <c r="E514" s="223"/>
    </row>
    <row r="515" spans="5:5">
      <c r="E515" s="223"/>
    </row>
    <row r="516" spans="5:5">
      <c r="E516" s="223"/>
    </row>
    <row r="517" spans="5:5">
      <c r="E517" s="223"/>
    </row>
    <row r="518" spans="5:5">
      <c r="E518" s="223"/>
    </row>
    <row r="519" spans="5:5">
      <c r="E519" s="223"/>
    </row>
    <row r="520" spans="5:5">
      <c r="E520" s="223"/>
    </row>
    <row r="521" spans="5:5">
      <c r="E521" s="223"/>
    </row>
    <row r="522" spans="5:5">
      <c r="E522" s="223"/>
    </row>
    <row r="523" spans="5:5">
      <c r="E523" s="223"/>
    </row>
    <row r="524" spans="5:5">
      <c r="E524" s="223"/>
    </row>
    <row r="525" spans="5:5">
      <c r="E525" s="223"/>
    </row>
    <row r="526" spans="5:5">
      <c r="E526" s="223"/>
    </row>
    <row r="527" spans="5:5">
      <c r="E527" s="223"/>
    </row>
    <row r="528" spans="5:5">
      <c r="E528" s="223"/>
    </row>
    <row r="529" spans="5:5">
      <c r="E529" s="223"/>
    </row>
    <row r="530" spans="5:5">
      <c r="E530" s="223"/>
    </row>
    <row r="531" spans="5:5">
      <c r="E531" s="223"/>
    </row>
    <row r="532" spans="5:5">
      <c r="E532" s="223"/>
    </row>
    <row r="533" spans="5:5">
      <c r="E533" s="223"/>
    </row>
    <row r="534" spans="5:5">
      <c r="E534" s="223"/>
    </row>
    <row r="535" spans="5:5">
      <c r="E535" s="223"/>
    </row>
    <row r="536" spans="5:5">
      <c r="E536" s="223"/>
    </row>
    <row r="537" spans="5:5">
      <c r="E537" s="223"/>
    </row>
    <row r="538" spans="5:5">
      <c r="E538" s="223"/>
    </row>
    <row r="539" spans="5:5">
      <c r="E539" s="223"/>
    </row>
    <row r="540" spans="5:5">
      <c r="E540" s="223"/>
    </row>
    <row r="541" spans="5:5">
      <c r="E541" s="223"/>
    </row>
    <row r="542" spans="5:5">
      <c r="E542" s="223"/>
    </row>
    <row r="543" spans="5:5">
      <c r="E543" s="223"/>
    </row>
    <row r="544" spans="5:5">
      <c r="E544" s="223"/>
    </row>
    <row r="545" spans="5:5">
      <c r="E545" s="223"/>
    </row>
    <row r="546" spans="5:5">
      <c r="E546" s="223"/>
    </row>
    <row r="547" spans="5:5">
      <c r="E547" s="223"/>
    </row>
    <row r="548" spans="5:5">
      <c r="E548" s="223"/>
    </row>
    <row r="549" spans="5:5">
      <c r="E549" s="223"/>
    </row>
    <row r="550" spans="5:5">
      <c r="E550" s="223"/>
    </row>
    <row r="551" spans="5:5">
      <c r="E551" s="223"/>
    </row>
    <row r="552" spans="5:5">
      <c r="E552" s="223"/>
    </row>
    <row r="553" spans="5:5">
      <c r="E553" s="223"/>
    </row>
    <row r="554" spans="5:5">
      <c r="E554" s="223"/>
    </row>
    <row r="555" spans="5:5">
      <c r="E555" s="223"/>
    </row>
    <row r="556" spans="5:5">
      <c r="E556" s="223"/>
    </row>
    <row r="557" spans="5:5">
      <c r="E557" s="223"/>
    </row>
    <row r="558" spans="5:5">
      <c r="E558" s="223"/>
    </row>
    <row r="559" spans="5:5">
      <c r="E559" s="223"/>
    </row>
    <row r="560" spans="5:5">
      <c r="E560" s="223"/>
    </row>
    <row r="561" spans="5:5">
      <c r="E561" s="223"/>
    </row>
    <row r="562" spans="5:5">
      <c r="E562" s="223"/>
    </row>
    <row r="563" spans="5:5">
      <c r="E563" s="223"/>
    </row>
    <row r="564" spans="5:5">
      <c r="E564" s="223"/>
    </row>
    <row r="565" spans="5:5">
      <c r="E565" s="223"/>
    </row>
    <row r="566" spans="5:5">
      <c r="E566" s="223"/>
    </row>
    <row r="567" spans="5:5">
      <c r="E567" s="223"/>
    </row>
    <row r="568" spans="5:5">
      <c r="E568" s="223"/>
    </row>
    <row r="569" spans="5:5">
      <c r="E569" s="223"/>
    </row>
    <row r="570" spans="5:5">
      <c r="E570" s="223"/>
    </row>
    <row r="571" spans="5:5">
      <c r="E571" s="223"/>
    </row>
    <row r="572" spans="5:5">
      <c r="E572" s="223"/>
    </row>
    <row r="573" spans="5:5">
      <c r="E573" s="223"/>
    </row>
    <row r="574" spans="5:5">
      <c r="E574" s="223"/>
    </row>
    <row r="575" spans="5:5">
      <c r="E575" s="223"/>
    </row>
    <row r="576" spans="5:5">
      <c r="E576" s="223"/>
    </row>
    <row r="577" spans="5:5">
      <c r="E577" s="223"/>
    </row>
    <row r="578" spans="5:5">
      <c r="E578" s="223"/>
    </row>
    <row r="579" spans="5:5">
      <c r="E579" s="223"/>
    </row>
    <row r="580" spans="5:5">
      <c r="E580" s="223"/>
    </row>
    <row r="581" spans="5:5">
      <c r="E581" s="223"/>
    </row>
    <row r="582" spans="5:5">
      <c r="E582" s="223"/>
    </row>
    <row r="583" spans="5:5">
      <c r="E583" s="223"/>
    </row>
    <row r="584" spans="5:5">
      <c r="E584" s="223"/>
    </row>
    <row r="585" spans="5:5">
      <c r="E585" s="223"/>
    </row>
    <row r="586" spans="5:5">
      <c r="E586" s="223"/>
    </row>
    <row r="587" spans="5:5">
      <c r="E587" s="223"/>
    </row>
    <row r="588" spans="5:5">
      <c r="E588" s="223"/>
    </row>
    <row r="589" spans="5:5">
      <c r="E589" s="223"/>
    </row>
    <row r="590" spans="5:5">
      <c r="E590" s="223"/>
    </row>
    <row r="591" spans="5:5">
      <c r="E591" s="223"/>
    </row>
    <row r="592" spans="5:5">
      <c r="E592" s="223"/>
    </row>
    <row r="593" spans="5:5">
      <c r="E593" s="223"/>
    </row>
    <row r="594" spans="5:5">
      <c r="E594" s="223"/>
    </row>
    <row r="595" spans="5:5">
      <c r="E595" s="223"/>
    </row>
    <row r="596" spans="5:5">
      <c r="E596" s="223"/>
    </row>
    <row r="597" spans="5:5">
      <c r="E597" s="223"/>
    </row>
    <row r="598" spans="5:5">
      <c r="E598" s="223"/>
    </row>
    <row r="599" spans="5:5">
      <c r="E599" s="223"/>
    </row>
    <row r="600" spans="5:5">
      <c r="E600" s="223"/>
    </row>
    <row r="601" spans="5:5">
      <c r="E601" s="223"/>
    </row>
    <row r="602" spans="5:5">
      <c r="E602" s="223"/>
    </row>
    <row r="603" spans="5:5">
      <c r="E603" s="223"/>
    </row>
    <row r="604" spans="5:5">
      <c r="E604" s="223"/>
    </row>
    <row r="605" spans="5:5">
      <c r="E605" s="223"/>
    </row>
    <row r="606" spans="5:5">
      <c r="E606" s="223"/>
    </row>
    <row r="607" spans="5:5">
      <c r="E607" s="223"/>
    </row>
    <row r="608" spans="5:5">
      <c r="E608" s="223"/>
    </row>
    <row r="609" spans="5:5">
      <c r="E609" s="223"/>
    </row>
    <row r="610" spans="5:5">
      <c r="E610" s="223"/>
    </row>
    <row r="611" spans="5:5">
      <c r="E611" s="223"/>
    </row>
    <row r="612" spans="5:5">
      <c r="E612" s="223"/>
    </row>
    <row r="613" spans="5:5">
      <c r="E613" s="223"/>
    </row>
    <row r="614" spans="5:5">
      <c r="E614" s="223"/>
    </row>
    <row r="615" spans="5:5">
      <c r="E615" s="223"/>
    </row>
    <row r="616" spans="5:5">
      <c r="E616" s="223"/>
    </row>
    <row r="617" spans="5:5">
      <c r="E617" s="223"/>
    </row>
    <row r="618" spans="5:5">
      <c r="E618" s="223"/>
    </row>
    <row r="619" spans="5:5">
      <c r="E619" s="223"/>
    </row>
    <row r="620" spans="5:5">
      <c r="E620" s="223"/>
    </row>
    <row r="621" spans="5:5">
      <c r="E621" s="223"/>
    </row>
    <row r="622" spans="5:5">
      <c r="E622" s="223"/>
    </row>
    <row r="623" spans="5:5">
      <c r="E623" s="223"/>
    </row>
    <row r="624" spans="5:5">
      <c r="E624" s="223"/>
    </row>
    <row r="625" spans="5:5">
      <c r="E625" s="223"/>
    </row>
    <row r="626" spans="5:5">
      <c r="E626" s="223"/>
    </row>
    <row r="627" spans="5:5">
      <c r="E627" s="223"/>
    </row>
    <row r="628" spans="5:5">
      <c r="E628" s="223"/>
    </row>
    <row r="629" spans="5:5">
      <c r="E629" s="223"/>
    </row>
    <row r="630" spans="5:5">
      <c r="E630" s="223"/>
    </row>
    <row r="631" spans="5:5">
      <c r="E631" s="223"/>
    </row>
    <row r="632" spans="5:5">
      <c r="E632" s="223"/>
    </row>
    <row r="633" spans="5:5">
      <c r="E633" s="223"/>
    </row>
    <row r="634" spans="5:5">
      <c r="E634" s="223"/>
    </row>
    <row r="635" spans="5:5">
      <c r="E635" s="223"/>
    </row>
    <row r="636" spans="5:5">
      <c r="E636" s="223"/>
    </row>
    <row r="637" spans="5:5">
      <c r="E637" s="223"/>
    </row>
    <row r="638" spans="5:5">
      <c r="E638" s="223"/>
    </row>
    <row r="639" spans="5:5">
      <c r="E639" s="223"/>
    </row>
    <row r="640" spans="5:5">
      <c r="E640" s="223"/>
    </row>
    <row r="641" spans="5:5">
      <c r="E641" s="223"/>
    </row>
    <row r="642" spans="5:5">
      <c r="E642" s="223"/>
    </row>
    <row r="643" spans="5:5">
      <c r="E643" s="223"/>
    </row>
    <row r="644" spans="5:5">
      <c r="E644" s="223"/>
    </row>
    <row r="645" spans="5:5">
      <c r="E645" s="223"/>
    </row>
    <row r="646" spans="5:5">
      <c r="E646" s="223"/>
    </row>
    <row r="647" spans="5:5">
      <c r="E647" s="223"/>
    </row>
    <row r="648" spans="5:5">
      <c r="E648" s="223"/>
    </row>
    <row r="649" spans="5:5">
      <c r="E649" s="223"/>
    </row>
    <row r="650" spans="5:5">
      <c r="E650" s="223"/>
    </row>
    <row r="651" spans="5:5">
      <c r="E651" s="223"/>
    </row>
    <row r="652" spans="5:5">
      <c r="E652" s="223"/>
    </row>
    <row r="653" spans="5:5">
      <c r="E653" s="223"/>
    </row>
    <row r="654" spans="5:5">
      <c r="E654" s="223"/>
    </row>
    <row r="655" spans="5:5">
      <c r="E655" s="223"/>
    </row>
    <row r="656" spans="5:5">
      <c r="E656" s="223"/>
    </row>
    <row r="657" spans="5:5">
      <c r="E657" s="223"/>
    </row>
    <row r="658" spans="5:5">
      <c r="E658" s="223"/>
    </row>
    <row r="659" spans="5:5">
      <c r="E659" s="223"/>
    </row>
    <row r="660" spans="5:5">
      <c r="E660" s="223"/>
    </row>
    <row r="661" spans="5:5">
      <c r="E661" s="223"/>
    </row>
    <row r="662" spans="5:5">
      <c r="E662" s="223"/>
    </row>
    <row r="663" spans="5:5">
      <c r="E663" s="223"/>
    </row>
    <row r="664" spans="5:5">
      <c r="E664" s="223"/>
    </row>
    <row r="665" spans="5:5">
      <c r="E665" s="223"/>
    </row>
    <row r="666" spans="5:5">
      <c r="E666" s="223"/>
    </row>
    <row r="667" spans="5:5">
      <c r="E667" s="223"/>
    </row>
    <row r="668" spans="5:5">
      <c r="E668" s="223"/>
    </row>
    <row r="669" spans="5:5">
      <c r="E669" s="223"/>
    </row>
    <row r="670" spans="5:5">
      <c r="E670" s="223"/>
    </row>
    <row r="671" spans="5:5">
      <c r="E671" s="223"/>
    </row>
    <row r="672" spans="5:5">
      <c r="E672" s="223"/>
    </row>
    <row r="673" spans="5:5">
      <c r="E673" s="223"/>
    </row>
    <row r="674" spans="5:5">
      <c r="E674" s="223"/>
    </row>
    <row r="675" spans="5:5">
      <c r="E675" s="223"/>
    </row>
    <row r="676" spans="5:5">
      <c r="E676" s="223"/>
    </row>
    <row r="677" spans="5:5">
      <c r="E677" s="223"/>
    </row>
    <row r="678" spans="5:5">
      <c r="E678" s="223"/>
    </row>
    <row r="679" spans="5:5">
      <c r="E679" s="223"/>
    </row>
    <row r="680" spans="5:5">
      <c r="E680" s="223"/>
    </row>
    <row r="681" spans="5:5">
      <c r="E681" s="223"/>
    </row>
    <row r="682" spans="5:5">
      <c r="E682" s="223"/>
    </row>
    <row r="683" spans="5:5">
      <c r="E683" s="223"/>
    </row>
    <row r="684" spans="5:5">
      <c r="E684" s="223"/>
    </row>
    <row r="685" spans="5:5">
      <c r="E685" s="223"/>
    </row>
    <row r="686" spans="5:5">
      <c r="E686" s="223"/>
    </row>
    <row r="687" spans="5:5">
      <c r="E687" s="223"/>
    </row>
    <row r="688" spans="5:5">
      <c r="E688" s="223"/>
    </row>
    <row r="689" spans="5:5">
      <c r="E689" s="223"/>
    </row>
    <row r="690" spans="5:5">
      <c r="E690" s="223"/>
    </row>
    <row r="691" spans="5:5">
      <c r="E691" s="223"/>
    </row>
    <row r="692" spans="5:5">
      <c r="E692" s="223"/>
    </row>
    <row r="693" spans="5:5">
      <c r="E693" s="223"/>
    </row>
    <row r="694" spans="5:5">
      <c r="E694" s="223"/>
    </row>
    <row r="695" spans="5:5">
      <c r="E695" s="223"/>
    </row>
    <row r="696" spans="5:5">
      <c r="E696" s="223"/>
    </row>
    <row r="697" spans="5:5">
      <c r="E697" s="223"/>
    </row>
    <row r="698" spans="5:5">
      <c r="E698" s="223"/>
    </row>
    <row r="699" spans="5:5">
      <c r="E699" s="223"/>
    </row>
    <row r="700" spans="5:5">
      <c r="E700" s="223"/>
    </row>
    <row r="701" spans="5:5">
      <c r="E701" s="223"/>
    </row>
    <row r="702" spans="5:5">
      <c r="E702" s="223"/>
    </row>
    <row r="703" spans="5:5">
      <c r="E703" s="223"/>
    </row>
    <row r="704" spans="5:5">
      <c r="E704" s="223"/>
    </row>
    <row r="705" spans="5:5">
      <c r="E705" s="223"/>
    </row>
    <row r="706" spans="5:5">
      <c r="E706" s="223"/>
    </row>
    <row r="707" spans="5:5">
      <c r="E707" s="223"/>
    </row>
    <row r="708" spans="5:5">
      <c r="E708" s="223"/>
    </row>
    <row r="709" spans="5:5">
      <c r="E709" s="223"/>
    </row>
    <row r="710" spans="5:5">
      <c r="E710" s="223"/>
    </row>
    <row r="711" spans="5:5">
      <c r="E711" s="223"/>
    </row>
    <row r="712" spans="5:5">
      <c r="E712" s="223"/>
    </row>
    <row r="713" spans="5:5">
      <c r="E713" s="223"/>
    </row>
    <row r="714" spans="5:5">
      <c r="E714" s="223"/>
    </row>
    <row r="715" spans="5:5">
      <c r="E715" s="223"/>
    </row>
    <row r="716" spans="5:5">
      <c r="E716" s="223"/>
    </row>
    <row r="717" spans="5:5">
      <c r="E717" s="223"/>
    </row>
    <row r="718" spans="5:5">
      <c r="E718" s="223"/>
    </row>
    <row r="719" spans="5:5">
      <c r="E719" s="223"/>
    </row>
    <row r="720" spans="5:5">
      <c r="E720" s="223"/>
    </row>
    <row r="721" spans="5:5">
      <c r="E721" s="223"/>
    </row>
    <row r="722" spans="5:5">
      <c r="E722" s="223"/>
    </row>
    <row r="723" spans="5:5">
      <c r="E723" s="223"/>
    </row>
    <row r="724" spans="5:5">
      <c r="E724" s="223"/>
    </row>
    <row r="725" spans="5:5">
      <c r="E725" s="223"/>
    </row>
    <row r="726" spans="5:5">
      <c r="E726" s="223"/>
    </row>
    <row r="727" spans="5:5">
      <c r="E727" s="223"/>
    </row>
    <row r="728" spans="5:5">
      <c r="E728" s="223"/>
    </row>
    <row r="729" spans="5:5">
      <c r="E729" s="223"/>
    </row>
    <row r="730" spans="5:5">
      <c r="E730" s="223"/>
    </row>
    <row r="731" spans="5:5">
      <c r="E731" s="223"/>
    </row>
    <row r="732" spans="5:5">
      <c r="E732" s="223"/>
    </row>
    <row r="733" spans="5:5">
      <c r="E733" s="223"/>
    </row>
    <row r="734" spans="5:5">
      <c r="E734" s="223"/>
    </row>
    <row r="735" spans="5:5">
      <c r="E735" s="223"/>
    </row>
    <row r="736" spans="5:5">
      <c r="E736" s="223"/>
    </row>
    <row r="737" spans="5:5">
      <c r="E737" s="223"/>
    </row>
    <row r="738" spans="5:5">
      <c r="E738" s="223"/>
    </row>
    <row r="739" spans="5:5">
      <c r="E739" s="223"/>
    </row>
    <row r="740" spans="5:5">
      <c r="E740" s="223"/>
    </row>
    <row r="741" spans="5:5">
      <c r="E741" s="223"/>
    </row>
    <row r="742" spans="5:5">
      <c r="E742" s="223"/>
    </row>
    <row r="743" spans="5:5">
      <c r="E743" s="223"/>
    </row>
    <row r="744" spans="5:5">
      <c r="E744" s="223"/>
    </row>
    <row r="745" spans="5:5">
      <c r="E745" s="223"/>
    </row>
    <row r="746" spans="5:5">
      <c r="E746" s="223"/>
    </row>
    <row r="747" spans="5:5">
      <c r="E747" s="223"/>
    </row>
    <row r="748" spans="5:5">
      <c r="E748" s="223"/>
    </row>
    <row r="749" spans="5:5">
      <c r="E749" s="223"/>
    </row>
    <row r="750" spans="5:5">
      <c r="E750" s="223"/>
    </row>
    <row r="751" spans="5:5">
      <c r="E751" s="223"/>
    </row>
    <row r="752" spans="5:5">
      <c r="E752" s="223"/>
    </row>
    <row r="753" spans="5:5">
      <c r="E753" s="223"/>
    </row>
    <row r="754" spans="5:5">
      <c r="E754" s="223"/>
    </row>
    <row r="755" spans="5:5">
      <c r="E755" s="223"/>
    </row>
    <row r="756" spans="5:5">
      <c r="E756" s="223"/>
    </row>
    <row r="757" spans="5:5">
      <c r="E757" s="223"/>
    </row>
    <row r="758" spans="5:5">
      <c r="E758" s="223"/>
    </row>
    <row r="759" spans="5:5">
      <c r="E759" s="223"/>
    </row>
    <row r="760" spans="5:5">
      <c r="E760" s="223"/>
    </row>
    <row r="761" spans="5:5">
      <c r="E761" s="223"/>
    </row>
    <row r="762" spans="5:5">
      <c r="E762" s="223"/>
    </row>
    <row r="763" spans="5:5">
      <c r="E763" s="223"/>
    </row>
    <row r="764" spans="5:5">
      <c r="E764" s="223"/>
    </row>
    <row r="765" spans="5:5">
      <c r="E765" s="223"/>
    </row>
    <row r="766" spans="5:5">
      <c r="E766" s="223"/>
    </row>
    <row r="767" spans="5:5">
      <c r="E767" s="223"/>
    </row>
    <row r="768" spans="5:5">
      <c r="E768" s="223"/>
    </row>
    <row r="769" spans="5:5">
      <c r="E769" s="223"/>
    </row>
    <row r="770" spans="5:5">
      <c r="E770" s="223"/>
    </row>
    <row r="771" spans="5:5">
      <c r="E771" s="223"/>
    </row>
    <row r="772" spans="5:5">
      <c r="E772" s="223"/>
    </row>
    <row r="773" spans="5:5">
      <c r="E773" s="223"/>
    </row>
    <row r="774" spans="5:5">
      <c r="E774" s="223"/>
    </row>
    <row r="775" spans="5:5">
      <c r="E775" s="223"/>
    </row>
    <row r="776" spans="5:5">
      <c r="E776" s="223"/>
    </row>
    <row r="777" spans="5:5">
      <c r="E777" s="223"/>
    </row>
    <row r="778" spans="5:5">
      <c r="E778" s="223"/>
    </row>
    <row r="779" spans="5:5">
      <c r="E779" s="223"/>
    </row>
    <row r="780" spans="5:5">
      <c r="E780" s="223"/>
    </row>
    <row r="781" spans="5:5">
      <c r="E781" s="223"/>
    </row>
    <row r="782" spans="5:5">
      <c r="E782" s="223"/>
    </row>
    <row r="783" spans="5:5">
      <c r="E783" s="223"/>
    </row>
    <row r="784" spans="5:5">
      <c r="E784" s="223"/>
    </row>
    <row r="785" spans="5:5">
      <c r="E785" s="223"/>
    </row>
    <row r="786" spans="5:5">
      <c r="E786" s="223"/>
    </row>
    <row r="787" spans="5:5">
      <c r="E787" s="223"/>
    </row>
    <row r="788" spans="5:5">
      <c r="E788" s="223"/>
    </row>
    <row r="789" spans="5:5">
      <c r="E789" s="223"/>
    </row>
    <row r="790" spans="5:5">
      <c r="E790" s="223"/>
    </row>
    <row r="791" spans="5:5">
      <c r="E791" s="223"/>
    </row>
    <row r="792" spans="5:5">
      <c r="E792" s="223"/>
    </row>
    <row r="793" spans="5:5">
      <c r="E793" s="223"/>
    </row>
    <row r="794" spans="5:5">
      <c r="E794" s="223"/>
    </row>
    <row r="795" spans="5:5">
      <c r="E795" s="223"/>
    </row>
    <row r="796" spans="5:5">
      <c r="E796" s="223"/>
    </row>
    <row r="797" spans="5:5">
      <c r="E797" s="223"/>
    </row>
    <row r="798" spans="5:5">
      <c r="E798" s="223"/>
    </row>
    <row r="799" spans="5:5">
      <c r="E799" s="223"/>
    </row>
    <row r="800" spans="5:5">
      <c r="E800" s="223"/>
    </row>
    <row r="801" spans="5:5">
      <c r="E801" s="223"/>
    </row>
    <row r="802" spans="5:5">
      <c r="E802" s="223"/>
    </row>
    <row r="803" spans="5:5">
      <c r="E803" s="223"/>
    </row>
    <row r="804" spans="5:5">
      <c r="E804" s="223"/>
    </row>
    <row r="805" spans="5:5">
      <c r="E805" s="223"/>
    </row>
    <row r="806" spans="5:5">
      <c r="E806" s="223"/>
    </row>
    <row r="807" spans="5:5">
      <c r="E807" s="223"/>
    </row>
    <row r="808" spans="5:5">
      <c r="E808" s="223"/>
    </row>
    <row r="809" spans="5:5">
      <c r="E809" s="223"/>
    </row>
    <row r="810" spans="5:5">
      <c r="E810" s="223"/>
    </row>
    <row r="811" spans="5:5">
      <c r="E811" s="223"/>
    </row>
    <row r="812" spans="5:5">
      <c r="E812" s="223"/>
    </row>
    <row r="813" spans="5:5">
      <c r="E813" s="223"/>
    </row>
    <row r="814" spans="5:5">
      <c r="E814" s="223"/>
    </row>
    <row r="815" spans="5:5">
      <c r="E815" s="223"/>
    </row>
    <row r="816" spans="5:5">
      <c r="E816" s="223"/>
    </row>
    <row r="817" spans="5:5">
      <c r="E817" s="223"/>
    </row>
    <row r="818" spans="5:5">
      <c r="E818" s="223"/>
    </row>
    <row r="819" spans="5:5">
      <c r="E819" s="223"/>
    </row>
    <row r="820" spans="5:5">
      <c r="E820" s="223"/>
    </row>
    <row r="821" spans="5:5">
      <c r="E821" s="223"/>
    </row>
    <row r="822" spans="5:5">
      <c r="E822" s="223"/>
    </row>
    <row r="823" spans="5:5">
      <c r="E823" s="223"/>
    </row>
    <row r="824" spans="5:5">
      <c r="E824" s="223"/>
    </row>
    <row r="825" spans="5:5">
      <c r="E825" s="223"/>
    </row>
    <row r="826" spans="5:5">
      <c r="E826" s="223"/>
    </row>
    <row r="827" spans="5:5">
      <c r="E827" s="223"/>
    </row>
    <row r="828" spans="5:5">
      <c r="E828" s="223"/>
    </row>
    <row r="829" spans="5:5">
      <c r="E829" s="223"/>
    </row>
    <row r="830" spans="5:5">
      <c r="E830" s="223"/>
    </row>
    <row r="831" spans="5:5">
      <c r="E831" s="223"/>
    </row>
    <row r="832" spans="5:5">
      <c r="E832" s="223"/>
    </row>
    <row r="833" spans="5:5">
      <c r="E833" s="223"/>
    </row>
    <row r="834" spans="5:5">
      <c r="E834" s="223"/>
    </row>
    <row r="835" spans="5:5">
      <c r="E835" s="223"/>
    </row>
    <row r="836" spans="5:5">
      <c r="E836" s="223"/>
    </row>
    <row r="837" spans="5:5">
      <c r="E837" s="223"/>
    </row>
    <row r="838" spans="5:5">
      <c r="E838" s="223"/>
    </row>
    <row r="839" spans="5:5">
      <c r="E839" s="223"/>
    </row>
    <row r="840" spans="5:5">
      <c r="E840" s="223"/>
    </row>
    <row r="841" spans="5:5">
      <c r="E841" s="223"/>
    </row>
    <row r="842" spans="5:5">
      <c r="E842" s="223"/>
    </row>
    <row r="843" spans="5:5">
      <c r="E843" s="223"/>
    </row>
    <row r="844" spans="5:5">
      <c r="E844" s="223"/>
    </row>
    <row r="845" spans="5:5">
      <c r="E845" s="223"/>
    </row>
    <row r="846" spans="5:5">
      <c r="E846" s="223"/>
    </row>
    <row r="847" spans="5:5">
      <c r="E847" s="223"/>
    </row>
    <row r="848" spans="5:5">
      <c r="E848" s="223"/>
    </row>
    <row r="849" spans="5:5">
      <c r="E849" s="223"/>
    </row>
    <row r="850" spans="5:5">
      <c r="E850" s="223"/>
    </row>
    <row r="851" spans="5:5">
      <c r="E851" s="223"/>
    </row>
    <row r="852" spans="5:5">
      <c r="E852" s="223"/>
    </row>
    <row r="853" spans="5:5">
      <c r="E853" s="223"/>
    </row>
    <row r="854" spans="5:5">
      <c r="E854" s="223"/>
    </row>
    <row r="855" spans="5:5">
      <c r="E855" s="223"/>
    </row>
    <row r="856" spans="5:5">
      <c r="E856" s="223"/>
    </row>
    <row r="857" spans="5:5">
      <c r="E857" s="223"/>
    </row>
    <row r="858" spans="5:5">
      <c r="E858" s="223"/>
    </row>
    <row r="859" spans="5:5">
      <c r="E859" s="223"/>
    </row>
    <row r="860" spans="5:5">
      <c r="E860" s="223"/>
    </row>
    <row r="861" spans="5:5">
      <c r="E861" s="223"/>
    </row>
    <row r="862" spans="5:5">
      <c r="E862" s="223"/>
    </row>
    <row r="863" spans="5:5">
      <c r="E863" s="223"/>
    </row>
    <row r="864" spans="5:5">
      <c r="E864" s="223"/>
    </row>
    <row r="865" spans="5:5">
      <c r="E865" s="223"/>
    </row>
    <row r="866" spans="5:5">
      <c r="E866" s="223"/>
    </row>
    <row r="867" spans="5:5">
      <c r="E867" s="223"/>
    </row>
    <row r="868" spans="5:5">
      <c r="E868" s="223"/>
    </row>
    <row r="869" spans="5:5">
      <c r="E869" s="223"/>
    </row>
    <row r="870" spans="5:5">
      <c r="E870" s="223"/>
    </row>
    <row r="871" spans="5:5">
      <c r="E871" s="223"/>
    </row>
    <row r="872" spans="5:5">
      <c r="E872" s="223"/>
    </row>
    <row r="873" spans="5:5">
      <c r="E873" s="223"/>
    </row>
    <row r="874" spans="5:5">
      <c r="E874" s="223"/>
    </row>
    <row r="875" spans="5:5">
      <c r="E875" s="223"/>
    </row>
    <row r="876" spans="5:5">
      <c r="E876" s="223"/>
    </row>
    <row r="877" spans="5:5">
      <c r="E877" s="223"/>
    </row>
    <row r="878" spans="5:5">
      <c r="E878" s="223"/>
    </row>
    <row r="879" spans="5:5">
      <c r="E879" s="223"/>
    </row>
    <row r="880" spans="5:5">
      <c r="E880" s="223"/>
    </row>
    <row r="881" spans="5:5">
      <c r="E881" s="223"/>
    </row>
    <row r="882" spans="5:5">
      <c r="E882" s="223"/>
    </row>
    <row r="883" spans="5:5">
      <c r="E883" s="223"/>
    </row>
    <row r="884" spans="5:5">
      <c r="E884" s="223"/>
    </row>
    <row r="885" spans="5:5">
      <c r="E885" s="223"/>
    </row>
    <row r="886" spans="5:5">
      <c r="E886" s="223"/>
    </row>
    <row r="887" spans="5:5">
      <c r="E887" s="223"/>
    </row>
    <row r="888" spans="5:5">
      <c r="E888" s="223"/>
    </row>
    <row r="889" spans="5:5">
      <c r="E889" s="223"/>
    </row>
    <row r="890" spans="5:5">
      <c r="E890" s="223"/>
    </row>
    <row r="891" spans="5:5">
      <c r="E891" s="223"/>
    </row>
    <row r="892" spans="5:5">
      <c r="E892" s="223"/>
    </row>
    <row r="893" spans="5:5">
      <c r="E893" s="223"/>
    </row>
    <row r="894" spans="5:5">
      <c r="E894" s="223"/>
    </row>
    <row r="895" spans="5:5">
      <c r="E895" s="223"/>
    </row>
    <row r="896" spans="5:5">
      <c r="E896" s="223"/>
    </row>
    <row r="897" spans="5:5">
      <c r="E897" s="223"/>
    </row>
    <row r="898" spans="5:5">
      <c r="E898" s="223"/>
    </row>
    <row r="899" spans="5:5">
      <c r="E899" s="223"/>
    </row>
    <row r="900" spans="5:5">
      <c r="E900" s="223"/>
    </row>
    <row r="901" spans="5:5">
      <c r="E901" s="223"/>
    </row>
    <row r="902" spans="5:5">
      <c r="E902" s="223"/>
    </row>
    <row r="903" spans="5:5">
      <c r="E903" s="223"/>
    </row>
    <row r="904" spans="5:5">
      <c r="E904" s="223"/>
    </row>
    <row r="905" spans="5:5">
      <c r="E905" s="223"/>
    </row>
    <row r="906" spans="5:5">
      <c r="E906" s="223"/>
    </row>
    <row r="907" spans="5:5">
      <c r="E907" s="223"/>
    </row>
    <row r="908" spans="5:5">
      <c r="E908" s="223"/>
    </row>
    <row r="909" spans="5:5">
      <c r="E909" s="223"/>
    </row>
    <row r="910" spans="5:5">
      <c r="E910" s="223"/>
    </row>
    <row r="911" spans="5:5">
      <c r="E911" s="223"/>
    </row>
    <row r="912" spans="5:5">
      <c r="E912" s="223"/>
    </row>
    <row r="913" spans="5:5">
      <c r="E913" s="223"/>
    </row>
    <row r="914" spans="5:5">
      <c r="E914" s="223"/>
    </row>
    <row r="915" spans="5:5">
      <c r="E915" s="223"/>
    </row>
    <row r="916" spans="5:5">
      <c r="E916" s="223"/>
    </row>
    <row r="917" spans="5:5">
      <c r="E917" s="223"/>
    </row>
    <row r="918" spans="5:5">
      <c r="E918" s="223"/>
    </row>
    <row r="919" spans="5:5">
      <c r="E919" s="223"/>
    </row>
    <row r="920" spans="5:5">
      <c r="E920" s="223"/>
    </row>
    <row r="921" spans="5:5">
      <c r="E921" s="223"/>
    </row>
    <row r="922" spans="5:5">
      <c r="E922" s="223"/>
    </row>
    <row r="923" spans="5:5">
      <c r="E923" s="223"/>
    </row>
    <row r="924" spans="5:5">
      <c r="E924" s="223"/>
    </row>
    <row r="925" spans="5:5">
      <c r="E925" s="223"/>
    </row>
    <row r="926" spans="5:5">
      <c r="E926" s="223"/>
    </row>
    <row r="927" spans="5:5">
      <c r="E927" s="223"/>
    </row>
    <row r="928" spans="5:5">
      <c r="E928" s="223"/>
    </row>
    <row r="929" spans="5:5">
      <c r="E929" s="223"/>
    </row>
    <row r="930" spans="5:5">
      <c r="E930" s="223"/>
    </row>
    <row r="931" spans="5:5">
      <c r="E931" s="223"/>
    </row>
    <row r="932" spans="5:5">
      <c r="E932" s="223"/>
    </row>
    <row r="933" spans="5:5">
      <c r="E933" s="223"/>
    </row>
    <row r="934" spans="5:5">
      <c r="E934" s="223"/>
    </row>
    <row r="935" spans="5:5">
      <c r="E935" s="223"/>
    </row>
    <row r="936" spans="5:5">
      <c r="E936" s="223"/>
    </row>
    <row r="937" spans="5:5">
      <c r="E937" s="223"/>
    </row>
    <row r="938" spans="5:5">
      <c r="E938" s="223"/>
    </row>
    <row r="939" spans="5:5">
      <c r="E939" s="223"/>
    </row>
    <row r="940" spans="5:5">
      <c r="E940" s="223"/>
    </row>
    <row r="941" spans="5:5">
      <c r="E941" s="223"/>
    </row>
    <row r="942" spans="5:5">
      <c r="E942" s="223"/>
    </row>
    <row r="943" spans="5:5">
      <c r="E943" s="223"/>
    </row>
    <row r="944" spans="5:5">
      <c r="E944" s="223"/>
    </row>
    <row r="945" spans="5:5">
      <c r="E945" s="223"/>
    </row>
    <row r="946" spans="5:5">
      <c r="E946" s="223"/>
    </row>
    <row r="947" spans="5:5">
      <c r="E947" s="223"/>
    </row>
    <row r="948" spans="5:5">
      <c r="E948" s="223"/>
    </row>
    <row r="949" spans="5:5">
      <c r="E949" s="223"/>
    </row>
    <row r="950" spans="5:5">
      <c r="E950" s="223"/>
    </row>
    <row r="951" spans="5:5">
      <c r="E951" s="223"/>
    </row>
    <row r="952" spans="5:5">
      <c r="E952" s="223"/>
    </row>
    <row r="953" spans="5:5">
      <c r="E953" s="223"/>
    </row>
    <row r="954" spans="5:5">
      <c r="E954" s="223"/>
    </row>
    <row r="955" spans="5:5">
      <c r="E955" s="223"/>
    </row>
    <row r="956" spans="5:5">
      <c r="E956" s="223"/>
    </row>
    <row r="957" spans="5:5">
      <c r="E957" s="223"/>
    </row>
    <row r="958" spans="5:5">
      <c r="E958" s="223"/>
    </row>
    <row r="959" spans="5:5">
      <c r="E959" s="223"/>
    </row>
    <row r="960" spans="5:5">
      <c r="E960" s="223"/>
    </row>
    <row r="961" spans="5:5">
      <c r="E961" s="223"/>
    </row>
    <row r="962" spans="5:5">
      <c r="E962" s="223"/>
    </row>
    <row r="963" spans="5:5">
      <c r="E963" s="223"/>
    </row>
    <row r="964" spans="5:5">
      <c r="E964" s="223"/>
    </row>
    <row r="965" spans="5:5">
      <c r="E965" s="223"/>
    </row>
    <row r="966" spans="5:5">
      <c r="E966" s="223"/>
    </row>
    <row r="967" spans="5:5">
      <c r="E967" s="223"/>
    </row>
    <row r="968" spans="5:5">
      <c r="E968" s="223"/>
    </row>
    <row r="969" spans="5:5">
      <c r="E969" s="223"/>
    </row>
    <row r="970" spans="5:5">
      <c r="E970" s="223"/>
    </row>
    <row r="971" spans="5:5">
      <c r="E971" s="223"/>
    </row>
    <row r="972" spans="5:5">
      <c r="E972" s="223"/>
    </row>
    <row r="973" spans="5:5">
      <c r="E973" s="223"/>
    </row>
    <row r="974" spans="5:5">
      <c r="E974" s="223"/>
    </row>
    <row r="975" spans="5:5">
      <c r="E975" s="223"/>
    </row>
    <row r="976" spans="5:5">
      <c r="E976" s="223"/>
    </row>
    <row r="977" spans="5:5">
      <c r="E977" s="223"/>
    </row>
    <row r="978" spans="5:5">
      <c r="E978" s="223"/>
    </row>
    <row r="979" spans="5:5">
      <c r="E979" s="223"/>
    </row>
    <row r="980" spans="5:5">
      <c r="E980" s="223"/>
    </row>
    <row r="981" spans="5:5">
      <c r="E981" s="223"/>
    </row>
    <row r="982" spans="5:5">
      <c r="E982" s="223"/>
    </row>
    <row r="983" spans="5:5">
      <c r="E983" s="223"/>
    </row>
    <row r="984" spans="5:5">
      <c r="E984" s="223"/>
    </row>
    <row r="985" spans="5:5">
      <c r="E985" s="223"/>
    </row>
    <row r="986" spans="5:5">
      <c r="E986" s="223"/>
    </row>
    <row r="987" spans="5:5">
      <c r="E987" s="223"/>
    </row>
    <row r="988" spans="5:5">
      <c r="E988" s="223"/>
    </row>
    <row r="989" spans="5:5">
      <c r="E989" s="223"/>
    </row>
    <row r="990" spans="5:5">
      <c r="E990" s="223"/>
    </row>
    <row r="991" spans="5:5">
      <c r="E991" s="223"/>
    </row>
    <row r="992" spans="5:5">
      <c r="E992" s="223"/>
    </row>
    <row r="993" spans="5:5">
      <c r="E993" s="223"/>
    </row>
    <row r="994" spans="5:5">
      <c r="E994" s="223"/>
    </row>
    <row r="995" spans="5:5">
      <c r="E995" s="223"/>
    </row>
    <row r="996" spans="5:5">
      <c r="E996" s="223"/>
    </row>
    <row r="997" spans="5:5">
      <c r="E997" s="223"/>
    </row>
    <row r="998" spans="5:5">
      <c r="E998" s="223"/>
    </row>
    <row r="999" spans="5:5">
      <c r="E999" s="223"/>
    </row>
    <row r="1000" spans="5:5">
      <c r="E1000" s="223"/>
    </row>
    <row r="1001" spans="5:5">
      <c r="E1001" s="223"/>
    </row>
    <row r="1002" spans="5:5">
      <c r="E1002" s="223"/>
    </row>
    <row r="1003" spans="5:5">
      <c r="E1003" s="223"/>
    </row>
    <row r="1004" spans="5:5">
      <c r="E1004" s="223"/>
    </row>
    <row r="1005" spans="5:5">
      <c r="E1005" s="223"/>
    </row>
    <row r="1006" spans="5:5">
      <c r="E1006" s="223"/>
    </row>
    <row r="1007" spans="5:5">
      <c r="E1007" s="223"/>
    </row>
    <row r="1008" spans="5:5">
      <c r="E1008" s="223"/>
    </row>
    <row r="1009" spans="5:5">
      <c r="E1009" s="223"/>
    </row>
    <row r="1010" spans="5:5">
      <c r="E1010" s="223"/>
    </row>
    <row r="1011" spans="5:5">
      <c r="E1011" s="223"/>
    </row>
    <row r="1012" spans="5:5">
      <c r="E1012" s="223"/>
    </row>
    <row r="1013" spans="5:5">
      <c r="E1013" s="223"/>
    </row>
    <row r="1014" spans="5:5">
      <c r="E1014" s="223"/>
    </row>
    <row r="1015" spans="5:5">
      <c r="E1015" s="223"/>
    </row>
    <row r="1016" spans="5:5">
      <c r="E1016" s="223"/>
    </row>
    <row r="1017" spans="5:5">
      <c r="E1017" s="223"/>
    </row>
    <row r="1018" spans="5:5">
      <c r="E1018" s="223"/>
    </row>
    <row r="1019" spans="5:5">
      <c r="E1019" s="223"/>
    </row>
    <row r="1020" spans="5:5">
      <c r="E1020" s="223"/>
    </row>
    <row r="1021" spans="5:5">
      <c r="E1021" s="223"/>
    </row>
    <row r="1022" spans="5:5">
      <c r="E1022" s="223"/>
    </row>
    <row r="1023" spans="5:5">
      <c r="E1023" s="223"/>
    </row>
    <row r="1024" spans="5:5">
      <c r="E1024" s="223"/>
    </row>
    <row r="1025" spans="5:5">
      <c r="E1025" s="223"/>
    </row>
    <row r="1026" spans="5:5">
      <c r="E1026" s="223"/>
    </row>
    <row r="1027" spans="5:5">
      <c r="E1027" s="223"/>
    </row>
    <row r="1028" spans="5:5">
      <c r="E1028" s="223"/>
    </row>
    <row r="1029" spans="5:5">
      <c r="E1029" s="223"/>
    </row>
    <row r="1030" spans="5:5">
      <c r="E1030" s="223"/>
    </row>
    <row r="1031" spans="5:5">
      <c r="E1031" s="223"/>
    </row>
    <row r="1032" spans="5:5">
      <c r="E1032" s="223"/>
    </row>
    <row r="1033" spans="5:5">
      <c r="E1033" s="223"/>
    </row>
    <row r="1034" spans="5:5">
      <c r="E1034" s="223"/>
    </row>
    <row r="1035" spans="5:5">
      <c r="E1035" s="223"/>
    </row>
    <row r="1036" spans="5:5">
      <c r="E1036" s="223"/>
    </row>
    <row r="1037" spans="5:5">
      <c r="E1037" s="223"/>
    </row>
    <row r="1038" spans="5:5">
      <c r="E1038" s="223"/>
    </row>
    <row r="1039" spans="5:5">
      <c r="E1039" s="223"/>
    </row>
    <row r="1040" spans="5:5">
      <c r="E1040" s="223"/>
    </row>
    <row r="1041" spans="5:5">
      <c r="E1041" s="223"/>
    </row>
    <row r="1042" spans="5:5">
      <c r="E1042" s="223"/>
    </row>
    <row r="1043" spans="5:5">
      <c r="E1043" s="223"/>
    </row>
    <row r="1044" spans="5:5">
      <c r="E1044" s="223"/>
    </row>
    <row r="1045" spans="5:5">
      <c r="E1045" s="223"/>
    </row>
    <row r="1046" spans="5:5">
      <c r="E1046" s="223"/>
    </row>
    <row r="1047" spans="5:5">
      <c r="E1047" s="223"/>
    </row>
    <row r="1048" spans="5:5">
      <c r="E1048" s="223"/>
    </row>
    <row r="1049" spans="5:5">
      <c r="E1049" s="223"/>
    </row>
    <row r="1050" spans="5:5">
      <c r="E1050" s="223"/>
    </row>
    <row r="1051" spans="5:5">
      <c r="E1051" s="223"/>
    </row>
    <row r="1052" spans="5:5">
      <c r="E1052" s="223"/>
    </row>
    <row r="1053" spans="5:5">
      <c r="E1053" s="223"/>
    </row>
    <row r="1054" spans="5:5">
      <c r="E1054" s="223"/>
    </row>
    <row r="1055" spans="5:5">
      <c r="E1055" s="223"/>
    </row>
    <row r="1056" spans="5:5">
      <c r="E1056" s="223"/>
    </row>
    <row r="1057" spans="5:5">
      <c r="E1057" s="223"/>
    </row>
    <row r="1058" spans="5:5">
      <c r="E1058" s="223"/>
    </row>
    <row r="1059" spans="5:5">
      <c r="E1059" s="223"/>
    </row>
    <row r="1060" spans="5:5">
      <c r="E1060" s="223"/>
    </row>
    <row r="1061" spans="5:5">
      <c r="E1061" s="223"/>
    </row>
    <row r="1062" spans="5:5">
      <c r="E1062" s="223"/>
    </row>
    <row r="1063" spans="5:5">
      <c r="E1063" s="223"/>
    </row>
    <row r="1064" spans="5:5">
      <c r="E1064" s="223"/>
    </row>
    <row r="1065" spans="5:5">
      <c r="E1065" s="223"/>
    </row>
    <row r="1066" spans="5:5">
      <c r="E1066" s="223"/>
    </row>
    <row r="1067" spans="5:5">
      <c r="E1067" s="223"/>
    </row>
    <row r="1068" spans="5:5">
      <c r="E1068" s="223"/>
    </row>
    <row r="1069" spans="5:5">
      <c r="E1069" s="223"/>
    </row>
    <row r="1070" spans="5:5">
      <c r="E1070" s="223"/>
    </row>
    <row r="1071" spans="5:5">
      <c r="E1071" s="223"/>
    </row>
    <row r="1072" spans="5:5">
      <c r="E1072" s="223"/>
    </row>
    <row r="1073" spans="5:5">
      <c r="E1073" s="223"/>
    </row>
    <row r="1074" spans="5:5">
      <c r="E1074" s="223"/>
    </row>
    <row r="1075" spans="5:5">
      <c r="E1075" s="223"/>
    </row>
    <row r="1076" spans="5:5">
      <c r="E1076" s="223"/>
    </row>
    <row r="1077" spans="5:5">
      <c r="E1077" s="223"/>
    </row>
    <row r="1078" spans="5:5">
      <c r="E1078" s="223"/>
    </row>
    <row r="1079" spans="5:5">
      <c r="E1079" s="223"/>
    </row>
    <row r="1080" spans="5:5">
      <c r="E1080" s="223"/>
    </row>
    <row r="1081" spans="5:5">
      <c r="E1081" s="223"/>
    </row>
    <row r="1082" spans="5:5">
      <c r="E1082" s="223"/>
    </row>
    <row r="1083" spans="5:5">
      <c r="E1083" s="223"/>
    </row>
    <row r="1084" spans="5:5">
      <c r="E1084" s="223"/>
    </row>
    <row r="1085" spans="5:5">
      <c r="E1085" s="223"/>
    </row>
    <row r="1086" spans="5:5">
      <c r="E1086" s="223"/>
    </row>
    <row r="1087" spans="5:5">
      <c r="E1087" s="223"/>
    </row>
    <row r="1088" spans="5:5">
      <c r="E1088" s="223"/>
    </row>
    <row r="1089" spans="5:5">
      <c r="E1089" s="223"/>
    </row>
    <row r="1090" spans="5:5">
      <c r="E1090" s="223"/>
    </row>
    <row r="1091" spans="5:5">
      <c r="E1091" s="223"/>
    </row>
    <row r="1092" spans="5:5">
      <c r="E1092" s="223"/>
    </row>
    <row r="1093" spans="5:5">
      <c r="E1093" s="223"/>
    </row>
    <row r="1094" spans="5:5">
      <c r="E1094" s="223"/>
    </row>
    <row r="1095" spans="5:5">
      <c r="E1095" s="223"/>
    </row>
    <row r="1096" spans="5:5">
      <c r="E1096" s="223"/>
    </row>
    <row r="1097" spans="5:5">
      <c r="E1097" s="223"/>
    </row>
    <row r="1098" spans="5:5">
      <c r="E1098" s="223"/>
    </row>
    <row r="1099" spans="5:5">
      <c r="E1099" s="223"/>
    </row>
    <row r="1100" spans="5:5">
      <c r="E1100" s="223"/>
    </row>
    <row r="1101" spans="5:5">
      <c r="E1101" s="223"/>
    </row>
    <row r="1102" spans="5:5">
      <c r="E1102" s="223"/>
    </row>
    <row r="1103" spans="5:5">
      <c r="E1103" s="223"/>
    </row>
    <row r="1104" spans="5:5">
      <c r="E1104" s="223"/>
    </row>
    <row r="1105" spans="5:5">
      <c r="E1105" s="223"/>
    </row>
    <row r="1106" spans="5:5">
      <c r="E1106" s="223"/>
    </row>
    <row r="1107" spans="5:5">
      <c r="E1107" s="223"/>
    </row>
    <row r="1108" spans="5:5">
      <c r="E1108" s="223"/>
    </row>
    <row r="1109" spans="5:5">
      <c r="E1109" s="223"/>
    </row>
    <row r="1110" spans="5:5">
      <c r="E1110" s="223"/>
    </row>
    <row r="1111" spans="5:5">
      <c r="E1111" s="223"/>
    </row>
    <row r="1112" spans="5:5">
      <c r="E1112" s="223"/>
    </row>
    <row r="1113" spans="5:5">
      <c r="E1113" s="223"/>
    </row>
    <row r="1114" spans="5:5">
      <c r="E1114" s="223"/>
    </row>
    <row r="1115" spans="5:5">
      <c r="E1115" s="223"/>
    </row>
    <row r="1116" spans="5:5">
      <c r="E1116" s="223"/>
    </row>
    <row r="1117" spans="5:5">
      <c r="E1117" s="223"/>
    </row>
    <row r="1118" spans="5:5">
      <c r="E1118" s="223"/>
    </row>
    <row r="1119" spans="5:5">
      <c r="E1119" s="223"/>
    </row>
    <row r="1120" spans="5:5">
      <c r="E1120" s="223"/>
    </row>
    <row r="1121" spans="5:5">
      <c r="E1121" s="223"/>
    </row>
    <row r="1122" spans="5:5">
      <c r="E1122" s="223"/>
    </row>
    <row r="1123" spans="5:5">
      <c r="E1123" s="223"/>
    </row>
    <row r="1124" spans="5:5">
      <c r="E1124" s="223"/>
    </row>
    <row r="1125" spans="5:5">
      <c r="E1125" s="223"/>
    </row>
    <row r="1126" spans="5:5">
      <c r="E1126" s="223"/>
    </row>
    <row r="1127" spans="5:5">
      <c r="E1127" s="223"/>
    </row>
    <row r="1128" spans="5:5">
      <c r="E1128" s="223"/>
    </row>
    <row r="1129" spans="5:5">
      <c r="E1129" s="223"/>
    </row>
    <row r="1130" spans="5:5">
      <c r="E1130" s="223"/>
    </row>
    <row r="1131" spans="5:5">
      <c r="E1131" s="223"/>
    </row>
    <row r="1132" spans="5:5">
      <c r="E1132" s="223"/>
    </row>
    <row r="1133" spans="5:5">
      <c r="E1133" s="223"/>
    </row>
    <row r="1134" spans="5:5">
      <c r="E1134" s="223"/>
    </row>
    <row r="1135" spans="5:5">
      <c r="E1135" s="223"/>
    </row>
    <row r="1136" spans="5:5">
      <c r="E1136" s="223"/>
    </row>
    <row r="1137" spans="5:5">
      <c r="E1137" s="223"/>
    </row>
    <row r="1138" spans="5:5">
      <c r="E1138" s="223"/>
    </row>
    <row r="1139" spans="5:5">
      <c r="E1139" s="223"/>
    </row>
    <row r="1140" spans="5:5">
      <c r="E1140" s="223"/>
    </row>
    <row r="1141" spans="5:5">
      <c r="E1141" s="223"/>
    </row>
    <row r="1142" spans="5:5">
      <c r="E1142" s="223"/>
    </row>
    <row r="1143" spans="5:5">
      <c r="E1143" s="223"/>
    </row>
    <row r="1144" spans="5:5">
      <c r="E1144" s="223"/>
    </row>
    <row r="1145" spans="5:5">
      <c r="E1145" s="223"/>
    </row>
    <row r="1146" spans="5:5">
      <c r="E1146" s="223"/>
    </row>
    <row r="1147" spans="5:5">
      <c r="E1147" s="223"/>
    </row>
    <row r="1148" spans="5:5">
      <c r="E1148" s="223"/>
    </row>
    <row r="1149" spans="5:5">
      <c r="E1149" s="223"/>
    </row>
    <row r="1150" spans="5:5">
      <c r="E1150" s="223"/>
    </row>
    <row r="1151" spans="5:5">
      <c r="E1151" s="223"/>
    </row>
    <row r="1152" spans="5:5">
      <c r="E1152" s="223"/>
    </row>
    <row r="1153" spans="5:5">
      <c r="E1153" s="223"/>
    </row>
    <row r="1154" spans="5:5">
      <c r="E1154" s="223"/>
    </row>
    <row r="1155" spans="5:5">
      <c r="E1155" s="223"/>
    </row>
    <row r="1156" spans="5:5">
      <c r="E1156" s="223"/>
    </row>
    <row r="1157" spans="5:5">
      <c r="E1157" s="223"/>
    </row>
    <row r="1158" spans="5:5">
      <c r="E1158" s="223"/>
    </row>
    <row r="1159" spans="5:5">
      <c r="E1159" s="223"/>
    </row>
    <row r="1160" spans="5:5">
      <c r="E1160" s="223"/>
    </row>
    <row r="1161" spans="5:5">
      <c r="E1161" s="223"/>
    </row>
    <row r="1162" spans="5:5">
      <c r="E1162" s="223"/>
    </row>
    <row r="1163" spans="5:5">
      <c r="E1163" s="223"/>
    </row>
    <row r="1164" spans="5:5">
      <c r="E1164" s="223"/>
    </row>
    <row r="1165" spans="5:5">
      <c r="E1165" s="223"/>
    </row>
    <row r="1166" spans="5:5">
      <c r="E1166" s="223"/>
    </row>
    <row r="1167" spans="5:5">
      <c r="E1167" s="223"/>
    </row>
    <row r="1168" spans="5:5">
      <c r="E1168" s="223"/>
    </row>
    <row r="1169" spans="5:5">
      <c r="E1169" s="223"/>
    </row>
    <row r="1170" spans="5:5">
      <c r="E1170" s="223"/>
    </row>
    <row r="1171" spans="5:5">
      <c r="E1171" s="223"/>
    </row>
    <row r="1172" spans="5:5">
      <c r="E1172" s="223"/>
    </row>
    <row r="1173" spans="5:5">
      <c r="E1173" s="223"/>
    </row>
    <row r="1174" spans="5:5">
      <c r="E1174" s="223"/>
    </row>
    <row r="1175" spans="5:5">
      <c r="E1175" s="223"/>
    </row>
    <row r="1176" spans="5:5">
      <c r="E1176" s="223"/>
    </row>
    <row r="1177" spans="5:5">
      <c r="E1177" s="223"/>
    </row>
    <row r="1178" spans="5:5">
      <c r="E1178" s="223"/>
    </row>
    <row r="1179" spans="5:5">
      <c r="E1179" s="223"/>
    </row>
    <row r="1180" spans="5:5">
      <c r="E1180" s="223"/>
    </row>
    <row r="1181" spans="5:5">
      <c r="E1181" s="223"/>
    </row>
    <row r="1182" spans="5:5">
      <c r="E1182" s="223"/>
    </row>
    <row r="1183" spans="5:5">
      <c r="E1183" s="223"/>
    </row>
    <row r="1184" spans="5:5">
      <c r="E1184" s="223"/>
    </row>
    <row r="1185" spans="5:5">
      <c r="E1185" s="223"/>
    </row>
    <row r="1186" spans="5:5">
      <c r="E1186" s="223"/>
    </row>
    <row r="1187" spans="5:5">
      <c r="E1187" s="223"/>
    </row>
    <row r="1188" spans="5:5">
      <c r="E1188" s="223"/>
    </row>
    <row r="1189" spans="5:5">
      <c r="E1189" s="223"/>
    </row>
    <row r="1190" spans="5:5">
      <c r="E1190" s="223"/>
    </row>
    <row r="1191" spans="5:5">
      <c r="E1191" s="223"/>
    </row>
    <row r="1192" spans="5:5">
      <c r="E1192" s="223"/>
    </row>
    <row r="1193" spans="5:5">
      <c r="E1193" s="223"/>
    </row>
    <row r="1194" spans="5:5">
      <c r="E1194" s="223"/>
    </row>
    <row r="1195" spans="5:5">
      <c r="E1195" s="223"/>
    </row>
    <row r="1196" spans="5:5">
      <c r="E1196" s="223"/>
    </row>
    <row r="1197" spans="5:5">
      <c r="E1197" s="223"/>
    </row>
    <row r="1198" spans="5:5">
      <c r="E1198" s="223"/>
    </row>
    <row r="1199" spans="5:5">
      <c r="E1199" s="223"/>
    </row>
    <row r="1200" spans="5:5">
      <c r="E1200" s="223"/>
    </row>
    <row r="1201" spans="5:5">
      <c r="E1201" s="223"/>
    </row>
    <row r="1202" spans="5:5">
      <c r="E1202" s="223"/>
    </row>
    <row r="1203" spans="5:5">
      <c r="E1203" s="223"/>
    </row>
    <row r="1204" spans="5:5">
      <c r="E1204" s="223"/>
    </row>
    <row r="1205" spans="5:5">
      <c r="E1205" s="223"/>
    </row>
    <row r="1206" spans="5:5">
      <c r="E1206" s="223"/>
    </row>
    <row r="1207" spans="5:5">
      <c r="E1207" s="223"/>
    </row>
    <row r="1208" spans="5:5">
      <c r="E1208" s="223"/>
    </row>
    <row r="1209" spans="5:5">
      <c r="E1209" s="223"/>
    </row>
    <row r="1210" spans="5:5">
      <c r="E1210" s="223"/>
    </row>
    <row r="1211" spans="5:5">
      <c r="E1211" s="223"/>
    </row>
    <row r="1212" spans="5:5">
      <c r="E1212" s="223"/>
    </row>
    <row r="1213" spans="5:5">
      <c r="E1213" s="223"/>
    </row>
    <row r="1214" spans="5:5">
      <c r="E1214" s="223"/>
    </row>
    <row r="1215" spans="5:5">
      <c r="E1215" s="223"/>
    </row>
    <row r="1216" spans="5:5">
      <c r="E1216" s="223"/>
    </row>
    <row r="1217" spans="5:5">
      <c r="E1217" s="223"/>
    </row>
    <row r="1218" spans="5:5">
      <c r="E1218" s="223"/>
    </row>
    <row r="1219" spans="5:5">
      <c r="E1219" s="223"/>
    </row>
    <row r="1220" spans="5:5">
      <c r="E1220" s="223"/>
    </row>
    <row r="1221" spans="5:5">
      <c r="E1221" s="223"/>
    </row>
    <row r="1222" spans="5:5">
      <c r="E1222" s="223"/>
    </row>
    <row r="1223" spans="5:5">
      <c r="E1223" s="223"/>
    </row>
    <row r="1224" spans="5:5">
      <c r="E1224" s="223"/>
    </row>
    <row r="1225" spans="5:5">
      <c r="E1225" s="223"/>
    </row>
    <row r="1226" spans="5:5">
      <c r="E1226" s="223"/>
    </row>
    <row r="1227" spans="5:5">
      <c r="E1227" s="223"/>
    </row>
    <row r="1228" spans="5:5">
      <c r="E1228" s="223"/>
    </row>
    <row r="1229" spans="5:5">
      <c r="E1229" s="223"/>
    </row>
    <row r="1230" spans="5:5">
      <c r="E1230" s="223"/>
    </row>
    <row r="1231" spans="5:5">
      <c r="E1231" s="223"/>
    </row>
    <row r="1232" spans="5:5">
      <c r="E1232" s="223"/>
    </row>
    <row r="1233" spans="5:5">
      <c r="E1233" s="223"/>
    </row>
    <row r="1234" spans="5:5">
      <c r="E1234" s="223"/>
    </row>
    <row r="1235" spans="5:5">
      <c r="E1235" s="223"/>
    </row>
    <row r="1236" spans="5:5">
      <c r="E1236" s="223"/>
    </row>
    <row r="1237" spans="5:5">
      <c r="E1237" s="223"/>
    </row>
    <row r="1238" spans="5:5">
      <c r="E1238" s="223"/>
    </row>
    <row r="1239" spans="5:5">
      <c r="E1239" s="223"/>
    </row>
    <row r="1240" spans="5:5">
      <c r="E1240" s="223"/>
    </row>
    <row r="1241" spans="5:5">
      <c r="E1241" s="223"/>
    </row>
    <row r="1242" spans="5:5">
      <c r="E1242" s="223"/>
    </row>
    <row r="1243" spans="5:5">
      <c r="E1243" s="223"/>
    </row>
    <row r="1244" spans="5:5">
      <c r="E1244" s="223"/>
    </row>
    <row r="1245" spans="5:5">
      <c r="E1245" s="223"/>
    </row>
    <row r="1246" spans="5:5">
      <c r="E1246" s="223"/>
    </row>
    <row r="1247" spans="5:5">
      <c r="E1247" s="223"/>
    </row>
    <row r="1248" spans="5:5">
      <c r="E1248" s="223"/>
    </row>
    <row r="1249" spans="5:5">
      <c r="E1249" s="223"/>
    </row>
    <row r="1250" spans="5:5">
      <c r="E1250" s="223"/>
    </row>
    <row r="1251" spans="5:5">
      <c r="E1251" s="223"/>
    </row>
    <row r="1252" spans="5:5">
      <c r="E1252" s="223"/>
    </row>
    <row r="1253" spans="5:5">
      <c r="E1253" s="223"/>
    </row>
    <row r="1254" spans="5:5">
      <c r="E1254" s="223"/>
    </row>
    <row r="1255" spans="5:5">
      <c r="E1255" s="223"/>
    </row>
    <row r="1256" spans="5:5">
      <c r="E1256" s="223"/>
    </row>
    <row r="1257" spans="5:5">
      <c r="E1257" s="223"/>
    </row>
    <row r="1258" spans="5:5">
      <c r="E1258" s="223"/>
    </row>
    <row r="1259" spans="5:5">
      <c r="E1259" s="223"/>
    </row>
    <row r="1260" spans="5:5">
      <c r="E1260" s="223"/>
    </row>
    <row r="1261" spans="5:5">
      <c r="E1261" s="223"/>
    </row>
    <row r="1262" spans="5:5">
      <c r="E1262" s="223"/>
    </row>
    <row r="1263" spans="5:5">
      <c r="E1263" s="223"/>
    </row>
    <row r="1264" spans="5:5">
      <c r="E1264" s="223"/>
    </row>
    <row r="1265" spans="5:5">
      <c r="E1265" s="223"/>
    </row>
    <row r="1266" spans="5:5">
      <c r="E1266" s="223"/>
    </row>
    <row r="1267" spans="5:5">
      <c r="E1267" s="223"/>
    </row>
    <row r="1268" spans="5:5">
      <c r="E1268" s="223"/>
    </row>
    <row r="1269" spans="5:5">
      <c r="E1269" s="223"/>
    </row>
    <row r="1270" spans="5:5">
      <c r="E1270" s="223"/>
    </row>
    <row r="1271" spans="5:5">
      <c r="E1271" s="223"/>
    </row>
    <row r="1272" spans="5:5">
      <c r="E1272" s="223"/>
    </row>
    <row r="1273" spans="5:5">
      <c r="E1273" s="223"/>
    </row>
    <row r="1274" spans="5:5">
      <c r="E1274" s="223"/>
    </row>
    <row r="1275" spans="5:5">
      <c r="E1275" s="223"/>
    </row>
    <row r="1276" spans="5:5">
      <c r="E1276" s="223"/>
    </row>
    <row r="1277" spans="5:5">
      <c r="E1277" s="223"/>
    </row>
    <row r="1278" spans="5:5">
      <c r="E1278" s="223"/>
    </row>
    <row r="1279" spans="5:5">
      <c r="E1279" s="223"/>
    </row>
    <row r="1280" spans="5:5">
      <c r="E1280" s="223"/>
    </row>
    <row r="1281" spans="5:5">
      <c r="E1281" s="223"/>
    </row>
    <row r="1282" spans="5:5">
      <c r="E1282" s="223"/>
    </row>
    <row r="1283" spans="5:5">
      <c r="E1283" s="223"/>
    </row>
    <row r="1284" spans="5:5">
      <c r="E1284" s="223"/>
    </row>
    <row r="1285" spans="5:5">
      <c r="E1285" s="223"/>
    </row>
    <row r="1286" spans="5:5">
      <c r="E1286" s="223"/>
    </row>
    <row r="1287" spans="5:5">
      <c r="E1287" s="223"/>
    </row>
    <row r="1288" spans="5:5">
      <c r="E1288" s="223"/>
    </row>
    <row r="1289" spans="5:5">
      <c r="E1289" s="223"/>
    </row>
    <row r="1290" spans="5:5">
      <c r="E1290" s="223"/>
    </row>
    <row r="1291" spans="5:5">
      <c r="E1291" s="223"/>
    </row>
    <row r="1292" spans="5:5">
      <c r="E1292" s="223"/>
    </row>
    <row r="1293" spans="5:5">
      <c r="E1293" s="223"/>
    </row>
    <row r="1294" spans="5:5">
      <c r="E1294" s="223"/>
    </row>
    <row r="1295" spans="5:5">
      <c r="E1295" s="223"/>
    </row>
    <row r="1296" spans="5:5">
      <c r="E1296" s="223"/>
    </row>
    <row r="1297" spans="5:5">
      <c r="E1297" s="223"/>
    </row>
    <row r="1298" spans="5:5">
      <c r="E1298" s="223"/>
    </row>
    <row r="1299" spans="5:5">
      <c r="E1299" s="223"/>
    </row>
    <row r="1300" spans="5:5">
      <c r="E1300" s="223"/>
    </row>
    <row r="1301" spans="5:5">
      <c r="E1301" s="223"/>
    </row>
    <row r="1302" spans="5:5">
      <c r="E1302" s="223"/>
    </row>
    <row r="1303" spans="5:5">
      <c r="E1303" s="223"/>
    </row>
  </sheetData>
  <mergeCells count="12">
    <mergeCell ref="G7:G10"/>
    <mergeCell ref="I7:I10"/>
    <mergeCell ref="H7:H10"/>
    <mergeCell ref="D7:E10"/>
    <mergeCell ref="A4:B4"/>
    <mergeCell ref="C4:D4"/>
    <mergeCell ref="A5:B5"/>
    <mergeCell ref="F7:F10"/>
    <mergeCell ref="C7:C10"/>
    <mergeCell ref="A7:A10"/>
    <mergeCell ref="B7:B10"/>
    <mergeCell ref="A6:B6"/>
  </mergeCells>
  <phoneticPr fontId="0" type="noConversion"/>
  <hyperlinks>
    <hyperlink ref="E34"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62" fitToWidth="2" pageOrder="overThenDown" orientation="portrait" horizontalDpi="1200" verticalDpi="1200" r:id="rId1"/>
  <headerFooter alignWithMargins="0">
    <oddFooter>&amp;L&amp;"MetaNormalLF-Roman,Standard"&amp;9Statistisches Bundesamt, Fachserie 14, Reihe 2, 1.-3. Vj 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dimension ref="A1:K1369"/>
  <sheetViews>
    <sheetView showGridLines="0" zoomScaleNormal="100" zoomScaleSheetLayoutView="100" workbookViewId="0"/>
  </sheetViews>
  <sheetFormatPr baseColWidth="10" defaultColWidth="15.7109375" defaultRowHeight="23.25"/>
  <cols>
    <col min="1" max="1" width="5.7109375" style="125" customWidth="1"/>
    <col min="2" max="2" width="45.7109375" style="125" customWidth="1"/>
    <col min="3" max="8" width="15.7109375" style="125" customWidth="1"/>
    <col min="9" max="9" width="36" style="125" bestFit="1" customWidth="1"/>
    <col min="10" max="25" width="18.7109375" style="125" customWidth="1"/>
    <col min="26" max="16384" width="15.7109375" style="125"/>
  </cols>
  <sheetData>
    <row r="1" spans="1:10" s="188" customFormat="1" ht="15.75" customHeight="1">
      <c r="A1" s="185" t="s">
        <v>612</v>
      </c>
      <c r="B1" s="185"/>
      <c r="C1" s="185"/>
      <c r="D1" s="186"/>
      <c r="E1" s="187"/>
      <c r="F1" s="187"/>
    </row>
    <row r="2" spans="1:10" s="188" customFormat="1" ht="15.75" customHeight="1">
      <c r="A2" s="1215" t="s">
        <v>118</v>
      </c>
      <c r="B2" s="1216"/>
      <c r="C2" s="1216"/>
      <c r="E2" s="187"/>
      <c r="F2" s="187"/>
    </row>
    <row r="3" spans="1:10" s="190" customFormat="1" ht="15.75" customHeight="1">
      <c r="A3" s="1186" t="s">
        <v>597</v>
      </c>
      <c r="B3" s="1186"/>
      <c r="C3" s="189"/>
      <c r="E3" s="1213"/>
      <c r="F3" s="1213"/>
      <c r="I3" s="191"/>
      <c r="J3" s="191"/>
    </row>
    <row r="4" spans="1:10" s="188" customFormat="1" ht="15.75" customHeight="1">
      <c r="A4" s="1215" t="s">
        <v>266</v>
      </c>
      <c r="B4" s="1215"/>
      <c r="C4" s="192"/>
      <c r="D4" s="193"/>
      <c r="E4" s="126"/>
      <c r="F4" s="194"/>
      <c r="G4" s="193"/>
      <c r="H4" s="187"/>
      <c r="I4" s="187"/>
      <c r="J4" s="187"/>
    </row>
    <row r="5" spans="1:10" s="188" customFormat="1" ht="15.75" customHeight="1">
      <c r="A5" s="195"/>
      <c r="B5" s="196"/>
      <c r="C5" s="197"/>
      <c r="D5" s="197"/>
      <c r="E5" s="197"/>
      <c r="F5" s="197"/>
      <c r="G5" s="197"/>
    </row>
    <row r="6" spans="1:10" ht="15.75" customHeight="1">
      <c r="A6" s="1179" t="s">
        <v>267</v>
      </c>
      <c r="B6" s="1217" t="s">
        <v>119</v>
      </c>
      <c r="C6" s="1218" t="s">
        <v>269</v>
      </c>
      <c r="D6" s="1214" t="s">
        <v>270</v>
      </c>
      <c r="E6" s="1214" t="s">
        <v>271</v>
      </c>
      <c r="F6" s="1214" t="s">
        <v>272</v>
      </c>
      <c r="G6" s="1182" t="s">
        <v>287</v>
      </c>
      <c r="H6" s="1214" t="s">
        <v>120</v>
      </c>
    </row>
    <row r="7" spans="1:10" ht="15.75" customHeight="1">
      <c r="A7" s="1180"/>
      <c r="B7" s="1217"/>
      <c r="C7" s="1218"/>
      <c r="D7" s="1214"/>
      <c r="E7" s="1214"/>
      <c r="F7" s="1214"/>
      <c r="G7" s="1183"/>
      <c r="H7" s="1214"/>
    </row>
    <row r="8" spans="1:10" ht="15.75" customHeight="1">
      <c r="A8" s="1180"/>
      <c r="B8" s="1217"/>
      <c r="C8" s="1218"/>
      <c r="D8" s="1214"/>
      <c r="E8" s="1214"/>
      <c r="F8" s="1214"/>
      <c r="G8" s="1183"/>
      <c r="H8" s="1214"/>
    </row>
    <row r="9" spans="1:10" ht="15.75" customHeight="1">
      <c r="A9" s="1181"/>
      <c r="B9" s="1217"/>
      <c r="C9" s="1218"/>
      <c r="D9" s="1214"/>
      <c r="E9" s="1214"/>
      <c r="F9" s="1214"/>
      <c r="G9" s="1184"/>
      <c r="H9" s="1214"/>
    </row>
    <row r="10" spans="1:10" ht="15" customHeight="1">
      <c r="A10" s="127"/>
      <c r="B10" s="198"/>
      <c r="C10" s="55"/>
      <c r="D10" s="55"/>
      <c r="E10" s="55"/>
      <c r="F10" s="55"/>
      <c r="G10" s="55"/>
    </row>
    <row r="11" spans="1:10" ht="15" customHeight="1">
      <c r="A11" s="124"/>
      <c r="B11" s="124"/>
      <c r="C11" s="106"/>
      <c r="D11" s="106"/>
      <c r="E11" s="124"/>
      <c r="F11" s="124"/>
      <c r="G11" s="124"/>
    </row>
    <row r="12" spans="1:10" ht="15" customHeight="1">
      <c r="A12" s="128">
        <v>1</v>
      </c>
      <c r="B12" s="199" t="s">
        <v>121</v>
      </c>
      <c r="C12" s="308">
        <v>22161</v>
      </c>
      <c r="D12" s="308">
        <v>4577.5</v>
      </c>
      <c r="E12" s="308">
        <v>0</v>
      </c>
      <c r="F12" s="308">
        <v>4629.2</v>
      </c>
      <c r="G12" s="308">
        <v>12758.2</v>
      </c>
      <c r="H12" s="308">
        <v>196.1</v>
      </c>
    </row>
    <row r="13" spans="1:10" ht="15" customHeight="1">
      <c r="A13" s="128"/>
      <c r="B13" s="199"/>
      <c r="C13" s="308"/>
      <c r="D13" s="308"/>
      <c r="E13" s="200"/>
      <c r="F13" s="200"/>
      <c r="G13" s="200"/>
      <c r="H13" s="200"/>
    </row>
    <row r="14" spans="1:10" ht="15" customHeight="1">
      <c r="A14" s="128">
        <v>2</v>
      </c>
      <c r="B14" s="199" t="s">
        <v>122</v>
      </c>
      <c r="C14" s="308">
        <v>2969.4</v>
      </c>
      <c r="D14" s="308">
        <v>116.2</v>
      </c>
      <c r="E14" s="308">
        <v>0</v>
      </c>
      <c r="F14" s="308">
        <v>759.6</v>
      </c>
      <c r="G14" s="308">
        <v>1876.7</v>
      </c>
      <c r="H14" s="308">
        <v>216.9</v>
      </c>
    </row>
    <row r="15" spans="1:10" ht="15" customHeight="1">
      <c r="A15" s="128"/>
      <c r="B15" s="199"/>
      <c r="C15" s="308"/>
      <c r="D15" s="308"/>
      <c r="E15" s="308"/>
      <c r="F15" s="308"/>
      <c r="G15" s="308"/>
      <c r="H15" s="308"/>
    </row>
    <row r="16" spans="1:10" ht="15" customHeight="1">
      <c r="A16" s="128">
        <v>3</v>
      </c>
      <c r="B16" s="199" t="s">
        <v>123</v>
      </c>
      <c r="C16" s="308">
        <v>4752.3</v>
      </c>
      <c r="D16" s="308">
        <v>687.9</v>
      </c>
      <c r="E16" s="308">
        <v>0</v>
      </c>
      <c r="F16" s="308">
        <v>1554.6</v>
      </c>
      <c r="G16" s="308">
        <v>2098.1999999999998</v>
      </c>
      <c r="H16" s="308">
        <v>411.6</v>
      </c>
    </row>
    <row r="17" spans="1:8" ht="15" customHeight="1">
      <c r="A17" s="128"/>
      <c r="B17" s="199"/>
      <c r="C17" s="308"/>
      <c r="D17" s="308"/>
      <c r="E17" s="308"/>
      <c r="F17" s="308"/>
      <c r="G17" s="308"/>
      <c r="H17" s="308"/>
    </row>
    <row r="18" spans="1:8" ht="15" customHeight="1">
      <c r="A18" s="128">
        <v>4</v>
      </c>
      <c r="B18" s="773" t="s">
        <v>141</v>
      </c>
      <c r="C18" s="308">
        <v>9647.6</v>
      </c>
      <c r="D18" s="308">
        <v>4408.6000000000004</v>
      </c>
      <c r="E18" s="308">
        <v>0</v>
      </c>
      <c r="F18" s="308">
        <v>3596.6</v>
      </c>
      <c r="G18" s="308">
        <v>1530.8</v>
      </c>
      <c r="H18" s="308">
        <v>111.6</v>
      </c>
    </row>
    <row r="19" spans="1:8" ht="15" customHeight="1">
      <c r="A19" s="128"/>
      <c r="B19" s="199"/>
      <c r="C19" s="308"/>
      <c r="D19" s="308"/>
      <c r="E19" s="308"/>
      <c r="F19" s="308"/>
      <c r="G19" s="308"/>
      <c r="H19" s="308"/>
    </row>
    <row r="20" spans="1:8" ht="15" customHeight="1">
      <c r="A20" s="128">
        <v>5</v>
      </c>
      <c r="B20" s="201" t="s">
        <v>124</v>
      </c>
      <c r="C20" s="308"/>
      <c r="D20" s="308"/>
      <c r="E20" s="308"/>
      <c r="F20" s="308"/>
      <c r="G20" s="308"/>
      <c r="H20" s="308"/>
    </row>
    <row r="21" spans="1:8" ht="15" customHeight="1">
      <c r="B21" s="774" t="s">
        <v>125</v>
      </c>
      <c r="C21" s="308">
        <v>4963.3999999999996</v>
      </c>
      <c r="D21" s="308">
        <v>719</v>
      </c>
      <c r="E21" s="308">
        <v>0</v>
      </c>
      <c r="F21" s="308">
        <v>3483.7</v>
      </c>
      <c r="G21" s="308">
        <v>758.69999999999993</v>
      </c>
      <c r="H21" s="308">
        <v>2</v>
      </c>
    </row>
    <row r="22" spans="1:8" ht="15" customHeight="1">
      <c r="A22" s="128"/>
      <c r="B22" s="199"/>
      <c r="C22" s="308"/>
      <c r="D22" s="308"/>
      <c r="E22" s="308"/>
      <c r="F22" s="308"/>
      <c r="G22" s="308"/>
      <c r="H22" s="308"/>
    </row>
    <row r="23" spans="1:8" ht="15" customHeight="1">
      <c r="A23" s="128">
        <v>6</v>
      </c>
      <c r="B23" s="199" t="s">
        <v>126</v>
      </c>
      <c r="C23" s="308">
        <v>12915.400000000001</v>
      </c>
      <c r="D23" s="308">
        <v>6480.5</v>
      </c>
      <c r="E23" s="308">
        <v>0</v>
      </c>
      <c r="F23" s="308">
        <v>5200</v>
      </c>
      <c r="G23" s="308">
        <v>1114.2</v>
      </c>
      <c r="H23" s="308">
        <v>120.7</v>
      </c>
    </row>
    <row r="24" spans="1:8" ht="15" customHeight="1">
      <c r="A24" s="128"/>
      <c r="B24" s="199"/>
      <c r="C24" s="200"/>
      <c r="D24" s="200"/>
      <c r="E24" s="308"/>
      <c r="F24" s="200"/>
      <c r="G24" s="200"/>
    </row>
    <row r="25" spans="1:8" ht="20.100000000000001" customHeight="1">
      <c r="A25" s="775">
        <v>7</v>
      </c>
      <c r="B25" s="202" t="s">
        <v>127</v>
      </c>
      <c r="C25" s="115">
        <v>57409.100000000006</v>
      </c>
      <c r="D25" s="115">
        <v>16989.7</v>
      </c>
      <c r="E25" s="115">
        <v>0</v>
      </c>
      <c r="F25" s="115">
        <v>19223.7</v>
      </c>
      <c r="G25" s="115">
        <v>20136.800000000003</v>
      </c>
      <c r="H25" s="115">
        <v>1058.9000000000001</v>
      </c>
    </row>
    <row r="26" spans="1:8" ht="15.75" customHeight="1">
      <c r="A26" s="122"/>
      <c r="B26" s="199"/>
      <c r="C26" s="124"/>
      <c r="D26" s="124"/>
      <c r="E26" s="203"/>
      <c r="F26" s="124"/>
      <c r="G26" s="124"/>
    </row>
    <row r="27" spans="1:8" ht="15.75" customHeight="1">
      <c r="A27" s="87"/>
      <c r="B27" s="357"/>
    </row>
    <row r="28" spans="1:8" ht="15.75" customHeight="1">
      <c r="A28" s="129"/>
      <c r="B28" s="204"/>
    </row>
    <row r="29" spans="1:8" ht="15.75" customHeight="1">
      <c r="A29" s="129"/>
      <c r="B29" s="204"/>
    </row>
    <row r="30" spans="1:8" ht="15.75" customHeight="1">
      <c r="A30" s="129"/>
      <c r="B30" s="204"/>
      <c r="C30" s="205"/>
      <c r="D30" s="205"/>
      <c r="E30" s="205"/>
      <c r="F30" s="205"/>
      <c r="G30" s="206"/>
    </row>
    <row r="31" spans="1:8" ht="15.75" customHeight="1">
      <c r="A31" s="129"/>
      <c r="B31" s="204"/>
      <c r="C31" s="205"/>
      <c r="D31" s="205"/>
      <c r="E31" s="205"/>
      <c r="F31" s="205"/>
      <c r="G31" s="206"/>
    </row>
    <row r="32" spans="1:8" ht="15.75" customHeight="1">
      <c r="A32" s="185" t="s">
        <v>609</v>
      </c>
      <c r="B32" s="185"/>
      <c r="C32" s="185"/>
      <c r="D32" s="205"/>
      <c r="E32" s="205"/>
      <c r="F32" s="205"/>
      <c r="G32" s="206"/>
    </row>
    <row r="33" spans="1:11" ht="15.75" customHeight="1">
      <c r="A33" s="1215" t="s">
        <v>128</v>
      </c>
      <c r="B33" s="1216"/>
      <c r="C33" s="1216"/>
      <c r="D33" s="205"/>
      <c r="E33" s="205"/>
      <c r="F33" s="205"/>
      <c r="G33" s="206"/>
    </row>
    <row r="34" spans="1:11" ht="15.75" customHeight="1">
      <c r="A34" s="1186" t="s">
        <v>597</v>
      </c>
      <c r="B34" s="1186"/>
      <c r="C34" s="189"/>
      <c r="D34" s="205"/>
      <c r="E34" s="205"/>
      <c r="F34" s="205"/>
      <c r="G34" s="206"/>
    </row>
    <row r="35" spans="1:11" ht="15.75" customHeight="1">
      <c r="A35" s="1215" t="s">
        <v>266</v>
      </c>
      <c r="B35" s="1215"/>
      <c r="C35" s="192"/>
      <c r="D35" s="205"/>
      <c r="E35" s="205"/>
      <c r="F35" s="205"/>
      <c r="G35" s="206"/>
    </row>
    <row r="36" spans="1:11" ht="15.75" customHeight="1">
      <c r="A36" s="207"/>
      <c r="B36" s="208"/>
      <c r="C36" s="208"/>
      <c r="D36" s="205"/>
      <c r="E36" s="205"/>
      <c r="F36" s="205"/>
      <c r="G36" s="206"/>
      <c r="I36" s="140"/>
      <c r="J36" s="140"/>
      <c r="K36" s="140"/>
    </row>
    <row r="37" spans="1:11" ht="15.75" customHeight="1">
      <c r="A37" s="1179" t="s">
        <v>267</v>
      </c>
      <c r="B37" s="1217" t="s">
        <v>129</v>
      </c>
      <c r="C37" s="1218" t="s">
        <v>269</v>
      </c>
      <c r="D37" s="1214" t="s">
        <v>270</v>
      </c>
      <c r="E37" s="1214" t="s">
        <v>271</v>
      </c>
      <c r="F37" s="1214" t="s">
        <v>272</v>
      </c>
      <c r="G37" s="1182" t="s">
        <v>287</v>
      </c>
      <c r="H37" s="1214" t="s">
        <v>120</v>
      </c>
      <c r="I37" s="140"/>
      <c r="J37" s="140"/>
      <c r="K37" s="140"/>
    </row>
    <row r="38" spans="1:11" ht="15.75" customHeight="1">
      <c r="A38" s="1180"/>
      <c r="B38" s="1217"/>
      <c r="C38" s="1218"/>
      <c r="D38" s="1214"/>
      <c r="E38" s="1214"/>
      <c r="F38" s="1214"/>
      <c r="G38" s="1183"/>
      <c r="H38" s="1214"/>
      <c r="I38" s="140"/>
      <c r="J38" s="140"/>
      <c r="K38" s="140"/>
    </row>
    <row r="39" spans="1:11" ht="15.75" customHeight="1">
      <c r="A39" s="1180"/>
      <c r="B39" s="1217"/>
      <c r="C39" s="1218"/>
      <c r="D39" s="1214"/>
      <c r="E39" s="1214"/>
      <c r="F39" s="1214"/>
      <c r="G39" s="1183"/>
      <c r="H39" s="1214"/>
      <c r="I39" s="140"/>
      <c r="J39" s="140"/>
      <c r="K39" s="140"/>
    </row>
    <row r="40" spans="1:11" ht="15.75" customHeight="1">
      <c r="A40" s="1181"/>
      <c r="B40" s="1217"/>
      <c r="C40" s="1218"/>
      <c r="D40" s="1214"/>
      <c r="E40" s="1214"/>
      <c r="F40" s="1214"/>
      <c r="G40" s="1184"/>
      <c r="H40" s="1214"/>
      <c r="I40" s="140"/>
      <c r="J40" s="140"/>
      <c r="K40" s="140"/>
    </row>
    <row r="41" spans="1:11" ht="15" customHeight="1">
      <c r="A41" s="130"/>
      <c r="B41" s="51"/>
      <c r="C41" s="51"/>
      <c r="D41" s="52"/>
      <c r="E41" s="52"/>
      <c r="F41" s="52"/>
      <c r="G41" s="52"/>
      <c r="H41" s="209"/>
      <c r="I41" s="210"/>
      <c r="J41" s="140"/>
      <c r="K41" s="140"/>
    </row>
    <row r="42" spans="1:11" ht="15" customHeight="1">
      <c r="A42" s="122"/>
      <c r="B42" s="199"/>
      <c r="C42" s="200"/>
      <c r="D42" s="200"/>
      <c r="E42" s="200"/>
      <c r="F42" s="200"/>
      <c r="G42" s="211"/>
      <c r="H42" s="212"/>
      <c r="I42" s="213"/>
      <c r="J42" s="140"/>
      <c r="K42" s="140"/>
    </row>
    <row r="43" spans="1:11" ht="15" customHeight="1">
      <c r="A43" s="128">
        <v>1</v>
      </c>
      <c r="B43" s="123" t="s">
        <v>588</v>
      </c>
      <c r="C43" s="308">
        <v>939.1</v>
      </c>
      <c r="D43" s="308">
        <v>0</v>
      </c>
      <c r="E43" s="308">
        <v>0</v>
      </c>
      <c r="F43" s="308">
        <v>0</v>
      </c>
      <c r="G43" s="308">
        <v>939.1</v>
      </c>
      <c r="H43" s="308">
        <v>0</v>
      </c>
      <c r="I43" s="210"/>
      <c r="J43" s="140"/>
      <c r="K43" s="140"/>
    </row>
    <row r="44" spans="1:11" ht="15" customHeight="1">
      <c r="A44" s="128"/>
      <c r="B44" s="1117"/>
      <c r="C44" s="308"/>
      <c r="D44" s="308"/>
      <c r="E44" s="308"/>
      <c r="F44" s="308"/>
      <c r="G44" s="308"/>
      <c r="H44" s="308"/>
      <c r="I44" s="210"/>
      <c r="J44" s="140"/>
      <c r="K44" s="140"/>
    </row>
    <row r="45" spans="1:11" ht="15" customHeight="1">
      <c r="A45" s="128">
        <v>2</v>
      </c>
      <c r="B45" s="1117" t="s">
        <v>310</v>
      </c>
      <c r="C45" s="308">
        <v>1970.6</v>
      </c>
      <c r="D45" s="308">
        <v>0</v>
      </c>
      <c r="E45" s="308">
        <v>0</v>
      </c>
      <c r="F45" s="308">
        <v>53.1</v>
      </c>
      <c r="G45" s="308">
        <v>1917.5</v>
      </c>
      <c r="H45" s="308">
        <v>0</v>
      </c>
      <c r="I45" s="210"/>
      <c r="J45" s="140"/>
      <c r="K45" s="140"/>
    </row>
    <row r="46" spans="1:11" ht="15" customHeight="1">
      <c r="A46" s="128"/>
      <c r="B46" s="1117"/>
      <c r="C46" s="308"/>
      <c r="D46" s="308"/>
      <c r="E46" s="308"/>
      <c r="F46" s="308"/>
      <c r="G46" s="308"/>
      <c r="H46" s="308"/>
      <c r="I46" s="210"/>
      <c r="J46" s="140"/>
      <c r="K46" s="140"/>
    </row>
    <row r="47" spans="1:11" ht="15" customHeight="1">
      <c r="A47" s="128">
        <v>3</v>
      </c>
      <c r="B47" s="1117" t="s">
        <v>130</v>
      </c>
      <c r="C47" s="308">
        <v>1238.9000000000001</v>
      </c>
      <c r="D47" s="308">
        <v>0</v>
      </c>
      <c r="E47" s="308">
        <v>0</v>
      </c>
      <c r="F47" s="308">
        <v>1238.9000000000001</v>
      </c>
      <c r="G47" s="308">
        <v>0</v>
      </c>
      <c r="H47" s="308">
        <v>0</v>
      </c>
      <c r="I47" s="140"/>
      <c r="J47" s="140"/>
      <c r="K47" s="140"/>
    </row>
    <row r="48" spans="1:11" ht="15" customHeight="1">
      <c r="A48" s="128"/>
      <c r="B48" s="1117"/>
      <c r="C48" s="308"/>
      <c r="D48" s="308"/>
      <c r="E48" s="308"/>
      <c r="F48" s="308"/>
      <c r="G48" s="308"/>
      <c r="H48" s="308"/>
      <c r="I48" s="140"/>
      <c r="J48" s="140"/>
      <c r="K48" s="140"/>
    </row>
    <row r="49" spans="1:11" ht="15" customHeight="1">
      <c r="A49" s="128">
        <v>4</v>
      </c>
      <c r="B49" s="1117" t="s">
        <v>589</v>
      </c>
      <c r="C49" s="308">
        <v>22.7</v>
      </c>
      <c r="D49" s="308">
        <v>21</v>
      </c>
      <c r="E49" s="308">
        <v>0</v>
      </c>
      <c r="F49" s="308">
        <v>1.7</v>
      </c>
      <c r="G49" s="308">
        <v>0</v>
      </c>
      <c r="H49" s="308">
        <v>0</v>
      </c>
      <c r="I49" s="140"/>
      <c r="J49" s="140"/>
      <c r="K49" s="140"/>
    </row>
    <row r="50" spans="1:11" ht="15" customHeight="1">
      <c r="A50" s="214"/>
      <c r="B50" s="1117" t="s">
        <v>255</v>
      </c>
      <c r="C50" s="308"/>
      <c r="D50" s="308"/>
      <c r="E50" s="308"/>
      <c r="F50" s="308"/>
      <c r="G50" s="308"/>
      <c r="H50" s="308"/>
      <c r="I50" s="140"/>
      <c r="J50" s="140"/>
      <c r="K50" s="140"/>
    </row>
    <row r="51" spans="1:11" ht="15" customHeight="1">
      <c r="A51" s="128">
        <v>5</v>
      </c>
      <c r="B51" s="1117" t="s">
        <v>590</v>
      </c>
      <c r="C51" s="308">
        <v>399.6</v>
      </c>
      <c r="D51" s="308">
        <v>0</v>
      </c>
      <c r="E51" s="308">
        <v>0</v>
      </c>
      <c r="F51" s="308">
        <v>0</v>
      </c>
      <c r="G51" s="308">
        <v>399.6</v>
      </c>
      <c r="H51" s="308">
        <v>0</v>
      </c>
      <c r="I51" s="140"/>
      <c r="J51" s="140"/>
      <c r="K51" s="140"/>
    </row>
    <row r="52" spans="1:11" ht="15" customHeight="1">
      <c r="A52" s="128"/>
      <c r="B52" s="1117"/>
      <c r="C52" s="308"/>
      <c r="D52" s="308"/>
      <c r="E52" s="308"/>
      <c r="F52" s="308"/>
      <c r="G52" s="308"/>
      <c r="H52" s="308"/>
      <c r="I52" s="140"/>
      <c r="J52" s="140"/>
      <c r="K52" s="140"/>
    </row>
    <row r="53" spans="1:11" ht="15" customHeight="1">
      <c r="A53" s="128">
        <v>6</v>
      </c>
      <c r="B53" s="1117" t="s">
        <v>591</v>
      </c>
      <c r="C53" s="308">
        <v>621.4</v>
      </c>
      <c r="D53" s="308">
        <v>0</v>
      </c>
      <c r="E53" s="308">
        <v>0</v>
      </c>
      <c r="F53" s="308">
        <v>0</v>
      </c>
      <c r="G53" s="308">
        <v>621.4</v>
      </c>
      <c r="H53" s="308">
        <v>0</v>
      </c>
      <c r="I53" s="140"/>
      <c r="J53" s="140"/>
      <c r="K53" s="140"/>
    </row>
    <row r="54" spans="1:11" ht="15" customHeight="1">
      <c r="A54" s="128"/>
      <c r="B54" s="1117"/>
      <c r="C54" s="308"/>
      <c r="D54" s="308"/>
      <c r="E54" s="308"/>
      <c r="F54" s="308"/>
      <c r="G54" s="308"/>
      <c r="H54" s="308"/>
      <c r="I54" s="140"/>
      <c r="J54" s="140"/>
      <c r="K54" s="140"/>
    </row>
    <row r="55" spans="1:11" ht="15" customHeight="1">
      <c r="A55" s="128">
        <v>7</v>
      </c>
      <c r="B55" s="1117" t="s">
        <v>592</v>
      </c>
      <c r="C55" s="308">
        <v>38.5</v>
      </c>
      <c r="D55" s="308">
        <v>0</v>
      </c>
      <c r="E55" s="308">
        <v>0</v>
      </c>
      <c r="F55" s="308">
        <v>0</v>
      </c>
      <c r="G55" s="308">
        <v>38.5</v>
      </c>
      <c r="H55" s="308">
        <v>0</v>
      </c>
      <c r="I55" s="140"/>
      <c r="J55" s="140"/>
      <c r="K55" s="140"/>
    </row>
    <row r="56" spans="1:11" ht="15" customHeight="1">
      <c r="A56" s="128"/>
      <c r="B56" s="1117"/>
      <c r="C56" s="308"/>
      <c r="D56" s="308"/>
      <c r="E56" s="308"/>
      <c r="F56" s="308"/>
      <c r="G56" s="308"/>
      <c r="H56" s="308"/>
      <c r="I56" s="140"/>
      <c r="J56" s="140"/>
      <c r="K56" s="140"/>
    </row>
    <row r="57" spans="1:11" ht="15" customHeight="1">
      <c r="A57" s="128">
        <v>8</v>
      </c>
      <c r="B57" s="1117" t="s">
        <v>593</v>
      </c>
      <c r="C57" s="308">
        <v>215.7</v>
      </c>
      <c r="D57" s="308">
        <v>0</v>
      </c>
      <c r="E57" s="308">
        <v>0</v>
      </c>
      <c r="F57" s="308">
        <v>215.7</v>
      </c>
      <c r="G57" s="308">
        <v>0</v>
      </c>
      <c r="H57" s="308">
        <v>0</v>
      </c>
      <c r="I57" s="140"/>
      <c r="J57" s="140"/>
      <c r="K57" s="140"/>
    </row>
    <row r="58" spans="1:11" ht="15" customHeight="1">
      <c r="A58" s="128"/>
      <c r="B58" s="1117"/>
      <c r="C58" s="308"/>
      <c r="D58" s="308"/>
      <c r="E58" s="308"/>
      <c r="F58" s="308"/>
      <c r="G58" s="308"/>
      <c r="H58" s="308"/>
      <c r="I58" s="140"/>
      <c r="J58" s="140"/>
      <c r="K58" s="140"/>
    </row>
    <row r="59" spans="1:11" ht="15" customHeight="1">
      <c r="A59" s="128">
        <v>9</v>
      </c>
      <c r="B59" s="1117" t="s">
        <v>143</v>
      </c>
      <c r="C59" s="308">
        <v>170.9</v>
      </c>
      <c r="D59" s="308">
        <v>0</v>
      </c>
      <c r="E59" s="308">
        <v>0</v>
      </c>
      <c r="F59" s="308">
        <v>0</v>
      </c>
      <c r="G59" s="308">
        <v>170.9</v>
      </c>
      <c r="H59" s="308">
        <v>0</v>
      </c>
    </row>
    <row r="60" spans="1:11" ht="15" customHeight="1">
      <c r="A60" s="128"/>
      <c r="B60" s="1117"/>
      <c r="C60" s="308"/>
      <c r="D60" s="308"/>
      <c r="E60" s="308"/>
      <c r="F60" s="308"/>
      <c r="G60" s="308"/>
      <c r="H60" s="308"/>
    </row>
    <row r="61" spans="1:11" ht="15" customHeight="1">
      <c r="A61" s="128">
        <v>10</v>
      </c>
      <c r="B61" s="1117" t="s">
        <v>594</v>
      </c>
      <c r="C61" s="308">
        <v>30.3</v>
      </c>
      <c r="D61" s="308">
        <v>0</v>
      </c>
      <c r="E61" s="308">
        <v>0</v>
      </c>
      <c r="F61" s="308">
        <v>0</v>
      </c>
      <c r="G61" s="308">
        <v>30.3</v>
      </c>
      <c r="H61" s="308">
        <v>0</v>
      </c>
    </row>
    <row r="62" spans="1:11" ht="15" customHeight="1">
      <c r="A62" s="128"/>
      <c r="B62" s="1117"/>
      <c r="C62" s="308"/>
      <c r="D62" s="308"/>
      <c r="E62" s="308"/>
      <c r="F62" s="308"/>
      <c r="G62" s="308"/>
      <c r="H62" s="308"/>
    </row>
    <row r="63" spans="1:11" ht="15" customHeight="1">
      <c r="A63" s="128">
        <v>11</v>
      </c>
      <c r="B63" s="1117" t="s">
        <v>131</v>
      </c>
      <c r="C63" s="308">
        <v>853.1</v>
      </c>
      <c r="D63" s="308">
        <v>0</v>
      </c>
      <c r="E63" s="308">
        <v>0</v>
      </c>
      <c r="F63" s="308">
        <v>0</v>
      </c>
      <c r="G63" s="308">
        <v>853.1</v>
      </c>
      <c r="H63" s="308">
        <v>0</v>
      </c>
    </row>
    <row r="64" spans="1:11" ht="15" customHeight="1">
      <c r="A64" s="128"/>
      <c r="B64" s="1117"/>
      <c r="C64" s="308"/>
      <c r="D64" s="308"/>
      <c r="E64" s="308"/>
      <c r="F64" s="308"/>
      <c r="G64" s="308"/>
      <c r="H64" s="308"/>
    </row>
    <row r="65" spans="1:8" ht="15" customHeight="1">
      <c r="A65" s="128">
        <v>12</v>
      </c>
      <c r="B65" s="1117" t="s">
        <v>142</v>
      </c>
      <c r="C65" s="308">
        <v>6678.5</v>
      </c>
      <c r="D65" s="308">
        <v>3098.7</v>
      </c>
      <c r="E65" s="308">
        <v>0</v>
      </c>
      <c r="F65" s="308">
        <v>746.8</v>
      </c>
      <c r="G65" s="308">
        <v>2833</v>
      </c>
      <c r="H65" s="308">
        <v>0</v>
      </c>
    </row>
    <row r="66" spans="1:8" ht="15" customHeight="1">
      <c r="A66" s="128"/>
      <c r="B66" s="1117"/>
      <c r="C66" s="308"/>
      <c r="D66" s="308"/>
      <c r="E66" s="308"/>
      <c r="F66" s="308"/>
      <c r="G66" s="308"/>
      <c r="H66" s="308"/>
    </row>
    <row r="67" spans="1:8" ht="15" customHeight="1">
      <c r="A67" s="128">
        <v>13</v>
      </c>
      <c r="B67" s="1117" t="s">
        <v>595</v>
      </c>
      <c r="C67" s="308">
        <v>137.9</v>
      </c>
      <c r="D67" s="308">
        <v>0</v>
      </c>
      <c r="E67" s="308">
        <v>0</v>
      </c>
      <c r="F67" s="308">
        <v>0</v>
      </c>
      <c r="G67" s="308">
        <v>137.9</v>
      </c>
      <c r="H67" s="308">
        <v>0</v>
      </c>
    </row>
    <row r="68" spans="1:8" ht="15" customHeight="1">
      <c r="A68" s="128"/>
      <c r="B68" s="1117"/>
      <c r="C68" s="308"/>
      <c r="D68" s="308"/>
      <c r="E68" s="308"/>
      <c r="F68" s="308"/>
      <c r="G68" s="308"/>
      <c r="H68" s="308"/>
    </row>
    <row r="69" spans="1:8" ht="15" customHeight="1">
      <c r="A69" s="128">
        <v>14</v>
      </c>
      <c r="B69" s="1117" t="s">
        <v>144</v>
      </c>
      <c r="C69" s="308">
        <v>167.7</v>
      </c>
      <c r="D69" s="308">
        <v>0</v>
      </c>
      <c r="E69" s="308">
        <v>0</v>
      </c>
      <c r="F69" s="308">
        <v>0</v>
      </c>
      <c r="G69" s="308">
        <v>167.7</v>
      </c>
      <c r="H69" s="308">
        <v>0</v>
      </c>
    </row>
    <row r="70" spans="1:8" ht="15" customHeight="1">
      <c r="A70" s="128"/>
      <c r="B70" s="1117"/>
      <c r="C70" s="308"/>
      <c r="D70" s="308"/>
      <c r="E70" s="308"/>
      <c r="F70" s="308"/>
      <c r="G70" s="308"/>
      <c r="H70" s="308"/>
    </row>
    <row r="71" spans="1:8" ht="15" customHeight="1">
      <c r="A71" s="128">
        <v>15</v>
      </c>
      <c r="B71" s="1117" t="s">
        <v>145</v>
      </c>
      <c r="C71" s="308">
        <v>8676.2000000000007</v>
      </c>
      <c r="D71" s="308">
        <v>1457.8</v>
      </c>
      <c r="E71" s="308">
        <v>0</v>
      </c>
      <c r="F71" s="308">
        <v>2373</v>
      </c>
      <c r="G71" s="308">
        <v>4649.3</v>
      </c>
      <c r="H71" s="308">
        <v>196.1</v>
      </c>
    </row>
    <row r="72" spans="1:8" ht="15" customHeight="1">
      <c r="A72" s="128"/>
      <c r="B72" s="1117"/>
      <c r="C72" s="308"/>
      <c r="D72" s="308"/>
      <c r="E72" s="308"/>
      <c r="F72" s="308"/>
      <c r="G72" s="308"/>
      <c r="H72" s="308"/>
    </row>
    <row r="73" spans="1:8" s="188" customFormat="1" ht="20.100000000000001" customHeight="1">
      <c r="A73" s="131">
        <v>16</v>
      </c>
      <c r="B73" s="215" t="s">
        <v>146</v>
      </c>
      <c r="C73" s="115">
        <v>22161</v>
      </c>
      <c r="D73" s="115">
        <v>4577.5</v>
      </c>
      <c r="E73" s="115">
        <v>0</v>
      </c>
      <c r="F73" s="115">
        <v>4629.2</v>
      </c>
      <c r="G73" s="115">
        <v>12758.2</v>
      </c>
      <c r="H73" s="115">
        <v>196.1</v>
      </c>
    </row>
    <row r="74" spans="1:8" ht="15.75" customHeight="1">
      <c r="A74" s="129"/>
      <c r="C74" s="216"/>
      <c r="D74" s="216"/>
      <c r="E74" s="216"/>
      <c r="F74" s="216"/>
      <c r="G74" s="216"/>
    </row>
    <row r="75" spans="1:8" ht="15.75" customHeight="1">
      <c r="A75" s="87"/>
      <c r="C75" s="217"/>
      <c r="D75" s="217"/>
      <c r="E75" s="217"/>
      <c r="F75" s="217"/>
      <c r="G75" s="217"/>
    </row>
    <row r="76" spans="1:8" ht="15.75" customHeight="1">
      <c r="C76" s="216"/>
      <c r="D76" s="216"/>
      <c r="E76" s="216"/>
      <c r="F76" s="216"/>
      <c r="G76" s="216"/>
    </row>
    <row r="77" spans="1:8" ht="15.75" customHeight="1">
      <c r="C77" s="217"/>
      <c r="D77" s="217"/>
      <c r="E77" s="217"/>
      <c r="F77" s="217"/>
      <c r="G77" s="217"/>
    </row>
    <row r="78" spans="1:8" ht="15.75" customHeight="1">
      <c r="C78" s="206"/>
      <c r="D78" s="206"/>
      <c r="E78" s="206"/>
      <c r="F78" s="206"/>
      <c r="G78" s="206"/>
    </row>
    <row r="79" spans="1:8" ht="15.75" customHeight="1">
      <c r="C79" s="206"/>
      <c r="D79" s="206"/>
      <c r="E79" s="206"/>
      <c r="F79" s="206"/>
      <c r="G79" s="206"/>
    </row>
    <row r="80" spans="1:8" ht="15.75" customHeight="1">
      <c r="C80" s="206"/>
      <c r="D80" s="206"/>
      <c r="E80" s="206"/>
      <c r="F80" s="206"/>
      <c r="G80" s="206"/>
    </row>
    <row r="81" spans="1:7" ht="15.75" customHeight="1">
      <c r="A81" s="218"/>
      <c r="B81" s="219"/>
      <c r="C81" s="206"/>
      <c r="D81" s="206"/>
      <c r="E81" s="206"/>
      <c r="F81" s="206"/>
      <c r="G81" s="206"/>
    </row>
    <row r="82" spans="1:7" ht="15.75" customHeight="1">
      <c r="B82" s="219"/>
      <c r="C82" s="206"/>
      <c r="D82" s="206"/>
      <c r="E82" s="206"/>
      <c r="F82" s="206"/>
      <c r="G82" s="206"/>
    </row>
    <row r="83" spans="1:7" ht="15.75" customHeight="1">
      <c r="C83" s="209"/>
      <c r="D83" s="209"/>
      <c r="E83" s="209"/>
      <c r="F83" s="209"/>
      <c r="G83" s="209"/>
    </row>
    <row r="84" spans="1:7" s="222" customFormat="1" ht="15.75" customHeight="1">
      <c r="A84" s="220"/>
      <c r="B84" s="220"/>
      <c r="C84" s="221"/>
      <c r="D84" s="221"/>
      <c r="E84" s="221"/>
      <c r="F84" s="221"/>
      <c r="G84" s="221"/>
    </row>
    <row r="85" spans="1:7" ht="15.75" customHeight="1">
      <c r="A85" s="223"/>
      <c r="B85" s="223"/>
      <c r="C85" s="223"/>
      <c r="D85" s="224"/>
      <c r="E85" s="209"/>
      <c r="F85" s="209"/>
      <c r="G85" s="223"/>
    </row>
    <row r="86" spans="1:7" ht="15.75" customHeight="1">
      <c r="A86" s="222"/>
      <c r="B86" s="221"/>
      <c r="C86" s="209"/>
      <c r="D86" s="209"/>
      <c r="E86" s="209"/>
      <c r="F86" s="209"/>
      <c r="G86" s="209"/>
    </row>
    <row r="87" spans="1:7" ht="15.75" customHeight="1">
      <c r="B87" s="209"/>
      <c r="C87" s="209"/>
      <c r="D87" s="209"/>
      <c r="E87" s="209"/>
      <c r="F87" s="209"/>
      <c r="G87" s="209"/>
    </row>
    <row r="88" spans="1:7" ht="15.75" customHeight="1">
      <c r="B88" s="209"/>
      <c r="C88" s="209"/>
      <c r="D88" s="209"/>
      <c r="E88" s="209"/>
      <c r="F88" s="209"/>
      <c r="G88" s="209"/>
    </row>
    <row r="89" spans="1:7" ht="15.75" customHeight="1">
      <c r="B89" s="209"/>
      <c r="C89" s="209"/>
      <c r="D89" s="209"/>
      <c r="E89" s="209"/>
      <c r="F89" s="209"/>
      <c r="G89" s="209"/>
    </row>
    <row r="90" spans="1:7" ht="15.75" customHeight="1">
      <c r="B90" s="209"/>
      <c r="C90" s="209"/>
      <c r="D90" s="209"/>
      <c r="E90" s="209"/>
      <c r="F90" s="209"/>
      <c r="G90" s="209"/>
    </row>
    <row r="91" spans="1:7" ht="15.75" customHeight="1">
      <c r="B91" s="209"/>
      <c r="C91" s="209"/>
      <c r="D91" s="209"/>
      <c r="E91" s="209"/>
      <c r="F91" s="209"/>
      <c r="G91" s="209"/>
    </row>
    <row r="92" spans="1:7" ht="15.75" customHeight="1">
      <c r="B92" s="209"/>
      <c r="C92" s="209"/>
      <c r="D92" s="209"/>
      <c r="E92" s="209"/>
      <c r="F92" s="209"/>
      <c r="G92" s="209"/>
    </row>
    <row r="93" spans="1:7" ht="15.75" customHeight="1">
      <c r="B93" s="209"/>
      <c r="C93" s="209"/>
      <c r="D93" s="209"/>
      <c r="E93" s="209"/>
      <c r="F93" s="209"/>
      <c r="G93" s="209"/>
    </row>
    <row r="94" spans="1:7" ht="15.75" customHeight="1">
      <c r="B94" s="209"/>
      <c r="C94" s="209"/>
      <c r="D94" s="209"/>
      <c r="E94" s="209"/>
      <c r="F94" s="209"/>
      <c r="G94" s="209"/>
    </row>
    <row r="95" spans="1:7" ht="15.75" customHeight="1">
      <c r="B95" s="209"/>
      <c r="C95" s="209"/>
      <c r="D95" s="209"/>
      <c r="E95" s="209"/>
      <c r="F95" s="209"/>
      <c r="G95" s="209"/>
    </row>
    <row r="96" spans="1:7" ht="15.75" customHeight="1">
      <c r="B96" s="209"/>
      <c r="C96" s="209"/>
      <c r="D96" s="209"/>
      <c r="E96" s="209"/>
      <c r="F96" s="209"/>
      <c r="G96" s="209"/>
    </row>
    <row r="97" spans="2:7" ht="15.75" customHeight="1">
      <c r="B97" s="209"/>
      <c r="C97" s="209"/>
      <c r="D97" s="209"/>
      <c r="E97" s="209"/>
      <c r="F97" s="209"/>
      <c r="G97" s="209"/>
    </row>
    <row r="98" spans="2:7" ht="15.75" customHeight="1">
      <c r="B98" s="209"/>
      <c r="C98" s="209"/>
      <c r="D98" s="209"/>
      <c r="E98" s="209"/>
      <c r="F98" s="209"/>
      <c r="G98" s="209"/>
    </row>
    <row r="99" spans="2:7" ht="15.75" customHeight="1">
      <c r="B99" s="209"/>
      <c r="C99" s="209"/>
      <c r="D99" s="209"/>
      <c r="E99" s="209"/>
      <c r="F99" s="209"/>
      <c r="G99" s="209"/>
    </row>
    <row r="100" spans="2:7" ht="15.75" customHeight="1">
      <c r="B100" s="209"/>
      <c r="C100" s="209"/>
      <c r="D100" s="209"/>
      <c r="E100" s="209"/>
      <c r="F100" s="209"/>
      <c r="G100" s="209"/>
    </row>
    <row r="101" spans="2:7" ht="15.75" customHeight="1">
      <c r="B101" s="209"/>
      <c r="C101" s="209"/>
      <c r="D101" s="209"/>
      <c r="E101" s="209"/>
      <c r="F101" s="209"/>
      <c r="G101" s="209"/>
    </row>
    <row r="102" spans="2:7" ht="15.75" customHeight="1">
      <c r="B102" s="209"/>
      <c r="C102" s="209"/>
      <c r="D102" s="209"/>
      <c r="E102" s="209"/>
      <c r="F102" s="209"/>
      <c r="G102" s="209"/>
    </row>
    <row r="103" spans="2:7" ht="15.75" customHeight="1">
      <c r="B103" s="209"/>
      <c r="C103" s="209"/>
      <c r="D103" s="209"/>
      <c r="E103" s="209"/>
      <c r="F103" s="209"/>
      <c r="G103" s="209"/>
    </row>
    <row r="104" spans="2:7" ht="15.75" customHeight="1">
      <c r="B104" s="209"/>
      <c r="C104" s="209"/>
      <c r="D104" s="209"/>
      <c r="E104" s="209"/>
      <c r="F104" s="209"/>
      <c r="G104" s="209"/>
    </row>
    <row r="105" spans="2:7" ht="15.75" customHeight="1">
      <c r="B105" s="209"/>
      <c r="C105" s="209"/>
      <c r="D105" s="209"/>
      <c r="E105" s="209"/>
      <c r="F105" s="209"/>
      <c r="G105" s="209"/>
    </row>
    <row r="106" spans="2:7" ht="15.75" customHeight="1">
      <c r="B106" s="209"/>
      <c r="C106" s="209"/>
      <c r="D106" s="209"/>
      <c r="E106" s="209"/>
      <c r="F106" s="209"/>
      <c r="G106" s="209"/>
    </row>
    <row r="107" spans="2:7" ht="15.75" customHeight="1">
      <c r="B107" s="209"/>
      <c r="C107" s="209"/>
      <c r="D107" s="209"/>
      <c r="E107" s="209"/>
      <c r="F107" s="209"/>
      <c r="G107" s="209"/>
    </row>
    <row r="108" spans="2:7" ht="15.75" customHeight="1">
      <c r="B108" s="209"/>
      <c r="C108" s="209"/>
      <c r="D108" s="209"/>
      <c r="E108" s="209"/>
      <c r="F108" s="209"/>
      <c r="G108" s="209"/>
    </row>
    <row r="109" spans="2:7" ht="15.75" customHeight="1">
      <c r="B109" s="209"/>
      <c r="C109" s="209"/>
      <c r="D109" s="209"/>
      <c r="E109" s="209"/>
      <c r="F109" s="209"/>
      <c r="G109" s="209"/>
    </row>
    <row r="110" spans="2:7" ht="15.75" customHeight="1">
      <c r="B110" s="209"/>
      <c r="C110" s="209"/>
      <c r="D110" s="209"/>
      <c r="E110" s="209"/>
      <c r="F110" s="209"/>
      <c r="G110" s="209"/>
    </row>
    <row r="111" spans="2:7" ht="15.75" customHeight="1">
      <c r="B111" s="209"/>
      <c r="C111" s="209"/>
      <c r="D111" s="209"/>
      <c r="E111" s="209"/>
      <c r="F111" s="209"/>
      <c r="G111" s="209"/>
    </row>
    <row r="112" spans="2:7" ht="15.75" customHeight="1">
      <c r="B112" s="209"/>
      <c r="C112" s="209"/>
      <c r="D112" s="209"/>
      <c r="E112" s="209"/>
      <c r="F112" s="209"/>
      <c r="G112" s="209"/>
    </row>
    <row r="113" spans="2:7" ht="15.75" customHeight="1">
      <c r="B113" s="209"/>
      <c r="C113" s="209"/>
      <c r="D113" s="209"/>
      <c r="E113" s="209"/>
      <c r="F113" s="209"/>
      <c r="G113" s="209"/>
    </row>
    <row r="114" spans="2:7" ht="15.75" customHeight="1">
      <c r="B114" s="209"/>
      <c r="C114" s="209"/>
      <c r="D114" s="209"/>
      <c r="E114" s="209"/>
      <c r="F114" s="209"/>
      <c r="G114" s="209"/>
    </row>
    <row r="115" spans="2:7" ht="15.75" customHeight="1">
      <c r="B115" s="209"/>
      <c r="C115" s="209"/>
      <c r="D115" s="209"/>
      <c r="E115" s="209"/>
      <c r="F115" s="209"/>
      <c r="G115" s="209"/>
    </row>
    <row r="116" spans="2:7" ht="15.75" customHeight="1">
      <c r="B116" s="209"/>
      <c r="C116" s="209"/>
      <c r="D116" s="209"/>
      <c r="E116" s="209"/>
      <c r="F116" s="209"/>
      <c r="G116" s="209"/>
    </row>
    <row r="117" spans="2:7" ht="15.75" customHeight="1">
      <c r="B117" s="209"/>
      <c r="C117" s="209"/>
      <c r="D117" s="209"/>
      <c r="E117" s="209"/>
      <c r="F117" s="209"/>
      <c r="G117" s="209"/>
    </row>
    <row r="118" spans="2:7" ht="15.75" customHeight="1">
      <c r="B118" s="209"/>
      <c r="C118" s="209"/>
      <c r="D118" s="209"/>
      <c r="E118" s="209"/>
      <c r="F118" s="209"/>
      <c r="G118" s="209"/>
    </row>
    <row r="119" spans="2:7" ht="15.75" customHeight="1">
      <c r="B119" s="209"/>
      <c r="C119" s="209"/>
      <c r="D119" s="209"/>
      <c r="E119" s="209"/>
      <c r="F119" s="209"/>
      <c r="G119" s="209"/>
    </row>
    <row r="120" spans="2:7" ht="15.75" customHeight="1">
      <c r="B120" s="209"/>
      <c r="C120" s="209"/>
      <c r="D120" s="209"/>
      <c r="E120" s="209"/>
      <c r="F120" s="209"/>
      <c r="G120" s="209"/>
    </row>
    <row r="121" spans="2:7" ht="15.75" customHeight="1">
      <c r="B121" s="209"/>
      <c r="C121" s="209"/>
      <c r="D121" s="209"/>
      <c r="E121" s="209"/>
      <c r="F121" s="209"/>
      <c r="G121" s="209"/>
    </row>
    <row r="122" spans="2:7" ht="15.75" customHeight="1">
      <c r="B122" s="209"/>
      <c r="C122" s="209"/>
      <c r="D122" s="209"/>
      <c r="E122" s="209"/>
      <c r="F122" s="209"/>
      <c r="G122" s="209"/>
    </row>
    <row r="123" spans="2:7" ht="15.75" customHeight="1">
      <c r="B123" s="209"/>
      <c r="C123" s="209"/>
      <c r="D123" s="209"/>
      <c r="E123" s="209"/>
      <c r="F123" s="209"/>
      <c r="G123" s="209"/>
    </row>
    <row r="124" spans="2:7" ht="15.75" customHeight="1">
      <c r="B124" s="209"/>
      <c r="C124" s="209"/>
      <c r="D124" s="209"/>
      <c r="E124" s="209"/>
      <c r="F124" s="209"/>
      <c r="G124" s="209"/>
    </row>
    <row r="125" spans="2:7" ht="15.75" customHeight="1">
      <c r="B125" s="209"/>
      <c r="C125" s="209"/>
      <c r="D125" s="209"/>
      <c r="E125" s="209"/>
      <c r="F125" s="209"/>
      <c r="G125" s="209"/>
    </row>
    <row r="126" spans="2:7" ht="15.75" customHeight="1">
      <c r="B126" s="209"/>
      <c r="C126" s="209"/>
      <c r="D126" s="209"/>
      <c r="E126" s="209"/>
      <c r="F126" s="209"/>
      <c r="G126" s="209"/>
    </row>
    <row r="127" spans="2:7" ht="15.75" customHeight="1">
      <c r="B127" s="209"/>
      <c r="C127" s="209"/>
      <c r="D127" s="209"/>
      <c r="E127" s="209"/>
      <c r="F127" s="209"/>
      <c r="G127" s="209"/>
    </row>
    <row r="128" spans="2:7" ht="15.75" customHeight="1">
      <c r="B128" s="209"/>
      <c r="C128" s="209"/>
      <c r="D128" s="209"/>
      <c r="E128" s="209"/>
      <c r="F128" s="209"/>
      <c r="G128" s="209"/>
    </row>
    <row r="129" spans="2:7" ht="15.75" customHeight="1">
      <c r="B129" s="209"/>
      <c r="C129" s="209"/>
      <c r="D129" s="209"/>
      <c r="E129" s="209"/>
      <c r="F129" s="209"/>
      <c r="G129" s="209"/>
    </row>
    <row r="130" spans="2:7" ht="15.75" customHeight="1">
      <c r="B130" s="209"/>
      <c r="C130" s="209"/>
      <c r="D130" s="209"/>
      <c r="E130" s="209"/>
      <c r="F130" s="209"/>
      <c r="G130" s="209"/>
    </row>
    <row r="131" spans="2:7" ht="15.75" customHeight="1">
      <c r="B131" s="209"/>
      <c r="C131" s="209"/>
      <c r="D131" s="209"/>
      <c r="E131" s="209"/>
      <c r="F131" s="209"/>
      <c r="G131" s="209"/>
    </row>
    <row r="132" spans="2:7" ht="15.75" customHeight="1">
      <c r="B132" s="209"/>
      <c r="C132" s="209"/>
      <c r="D132" s="209"/>
      <c r="E132" s="209"/>
      <c r="F132" s="209"/>
      <c r="G132" s="209"/>
    </row>
    <row r="133" spans="2:7" ht="15.75" customHeight="1">
      <c r="B133" s="209"/>
      <c r="C133" s="209"/>
      <c r="D133" s="209"/>
      <c r="E133" s="209"/>
      <c r="F133" s="209"/>
      <c r="G133" s="209"/>
    </row>
    <row r="134" spans="2:7" ht="15.75" customHeight="1">
      <c r="B134" s="209"/>
      <c r="C134" s="209"/>
      <c r="D134" s="209"/>
      <c r="E134" s="209"/>
      <c r="F134" s="209"/>
      <c r="G134" s="209"/>
    </row>
    <row r="135" spans="2:7" ht="15.75" customHeight="1">
      <c r="B135" s="209"/>
      <c r="C135" s="209"/>
      <c r="D135" s="209"/>
      <c r="E135" s="209"/>
      <c r="F135" s="209"/>
      <c r="G135" s="209"/>
    </row>
    <row r="136" spans="2:7" ht="15.75" customHeight="1">
      <c r="B136" s="209"/>
      <c r="C136" s="209"/>
      <c r="D136" s="209"/>
      <c r="E136" s="209"/>
      <c r="F136" s="209"/>
      <c r="G136" s="209"/>
    </row>
    <row r="137" spans="2:7" ht="15.75" customHeight="1">
      <c r="B137" s="209"/>
      <c r="C137" s="209"/>
      <c r="D137" s="209"/>
      <c r="E137" s="209"/>
      <c r="F137" s="209"/>
      <c r="G137" s="209"/>
    </row>
    <row r="138" spans="2:7" ht="15.75" customHeight="1">
      <c r="B138" s="209"/>
      <c r="C138" s="209"/>
      <c r="D138" s="209"/>
      <c r="E138" s="209"/>
      <c r="F138" s="209"/>
      <c r="G138" s="209"/>
    </row>
    <row r="139" spans="2:7" ht="15.75" customHeight="1">
      <c r="B139" s="209"/>
      <c r="C139" s="209"/>
      <c r="D139" s="209"/>
      <c r="E139" s="209"/>
      <c r="F139" s="209"/>
      <c r="G139" s="209"/>
    </row>
    <row r="140" spans="2:7" ht="15.75" customHeight="1">
      <c r="B140" s="209"/>
      <c r="C140" s="209"/>
      <c r="D140" s="209"/>
      <c r="E140" s="209"/>
      <c r="F140" s="209"/>
      <c r="G140" s="209"/>
    </row>
    <row r="141" spans="2:7" ht="15.75" customHeight="1">
      <c r="B141" s="209"/>
      <c r="C141" s="209"/>
      <c r="D141" s="209"/>
      <c r="E141" s="209"/>
      <c r="F141" s="209"/>
      <c r="G141" s="209"/>
    </row>
    <row r="142" spans="2:7" ht="15.75" customHeight="1">
      <c r="B142" s="209"/>
      <c r="C142" s="209"/>
      <c r="D142" s="209"/>
      <c r="E142" s="209"/>
      <c r="F142" s="209"/>
      <c r="G142" s="209"/>
    </row>
    <row r="143" spans="2:7" ht="15.75" customHeight="1">
      <c r="B143" s="209"/>
      <c r="C143" s="209"/>
      <c r="D143" s="209"/>
      <c r="E143" s="209"/>
      <c r="F143" s="209"/>
      <c r="G143" s="209"/>
    </row>
    <row r="144" spans="2:7" ht="15.75" customHeight="1">
      <c r="B144" s="209"/>
      <c r="C144" s="209"/>
      <c r="D144" s="209"/>
      <c r="E144" s="209"/>
      <c r="F144" s="209"/>
      <c r="G144" s="209"/>
    </row>
    <row r="145" spans="2:7" ht="15.75" customHeight="1">
      <c r="B145" s="209"/>
      <c r="C145" s="209"/>
      <c r="D145" s="209"/>
      <c r="E145" s="209"/>
      <c r="F145" s="209"/>
      <c r="G145" s="209"/>
    </row>
    <row r="146" spans="2:7" ht="15.75" customHeight="1">
      <c r="B146" s="209"/>
      <c r="C146" s="209"/>
      <c r="D146" s="209"/>
      <c r="E146" s="209"/>
      <c r="F146" s="209"/>
      <c r="G146" s="209"/>
    </row>
    <row r="147" spans="2:7" ht="15.75" customHeight="1">
      <c r="B147" s="209"/>
      <c r="C147" s="209"/>
      <c r="D147" s="209"/>
      <c r="E147" s="209"/>
      <c r="F147" s="209"/>
      <c r="G147" s="209"/>
    </row>
    <row r="148" spans="2:7">
      <c r="B148" s="209"/>
      <c r="C148" s="209"/>
      <c r="D148" s="209"/>
      <c r="E148" s="209"/>
      <c r="F148" s="209"/>
      <c r="G148" s="209"/>
    </row>
    <row r="149" spans="2:7">
      <c r="B149" s="209"/>
      <c r="C149" s="209"/>
      <c r="D149" s="209"/>
      <c r="E149" s="209"/>
      <c r="F149" s="209"/>
      <c r="G149" s="209"/>
    </row>
    <row r="150" spans="2:7">
      <c r="B150" s="209"/>
      <c r="C150" s="209"/>
      <c r="D150" s="209"/>
      <c r="E150" s="209"/>
      <c r="F150" s="209"/>
      <c r="G150" s="209"/>
    </row>
    <row r="151" spans="2:7">
      <c r="B151" s="209"/>
      <c r="C151" s="209"/>
      <c r="D151" s="209"/>
      <c r="E151" s="209"/>
      <c r="F151" s="209"/>
      <c r="G151" s="209"/>
    </row>
    <row r="152" spans="2:7">
      <c r="B152" s="209"/>
      <c r="C152" s="209"/>
      <c r="D152" s="209"/>
      <c r="E152" s="209"/>
      <c r="F152" s="209"/>
      <c r="G152" s="209"/>
    </row>
    <row r="153" spans="2:7">
      <c r="B153" s="209"/>
      <c r="C153" s="209"/>
      <c r="D153" s="209"/>
      <c r="E153" s="209"/>
      <c r="F153" s="209"/>
      <c r="G153" s="209"/>
    </row>
    <row r="154" spans="2:7">
      <c r="B154" s="209"/>
      <c r="C154" s="209"/>
      <c r="D154" s="209"/>
      <c r="E154" s="209"/>
      <c r="F154" s="209"/>
      <c r="G154" s="209"/>
    </row>
    <row r="155" spans="2:7">
      <c r="B155" s="209"/>
      <c r="C155" s="209"/>
      <c r="D155" s="209"/>
      <c r="E155" s="209"/>
      <c r="F155" s="209"/>
      <c r="G155" s="209"/>
    </row>
    <row r="156" spans="2:7">
      <c r="B156" s="209"/>
      <c r="C156" s="209"/>
      <c r="D156" s="209"/>
      <c r="E156" s="209"/>
      <c r="F156" s="209"/>
      <c r="G156" s="209"/>
    </row>
    <row r="157" spans="2:7">
      <c r="B157" s="209"/>
      <c r="C157" s="209"/>
      <c r="D157" s="209"/>
      <c r="E157" s="209"/>
      <c r="F157" s="209"/>
      <c r="G157" s="209"/>
    </row>
    <row r="158" spans="2:7">
      <c r="B158" s="209"/>
      <c r="C158" s="209"/>
      <c r="D158" s="209"/>
      <c r="E158" s="209"/>
      <c r="F158" s="209"/>
      <c r="G158" s="209"/>
    </row>
    <row r="159" spans="2:7">
      <c r="B159" s="209"/>
      <c r="C159" s="209"/>
      <c r="D159" s="209"/>
      <c r="E159" s="209"/>
      <c r="F159" s="209"/>
      <c r="G159" s="209"/>
    </row>
    <row r="160" spans="2:7">
      <c r="B160" s="209"/>
      <c r="C160" s="209"/>
      <c r="D160" s="209"/>
      <c r="E160" s="209"/>
      <c r="F160" s="209"/>
      <c r="G160" s="209"/>
    </row>
    <row r="161" spans="2:7">
      <c r="B161" s="209"/>
      <c r="C161" s="209"/>
      <c r="D161" s="209"/>
      <c r="E161" s="209"/>
      <c r="F161" s="209"/>
      <c r="G161" s="209"/>
    </row>
    <row r="162" spans="2:7">
      <c r="B162" s="209"/>
      <c r="C162" s="209"/>
      <c r="D162" s="209"/>
      <c r="E162" s="209"/>
      <c r="F162" s="209"/>
      <c r="G162" s="209"/>
    </row>
    <row r="163" spans="2:7">
      <c r="B163" s="209"/>
      <c r="C163" s="209"/>
      <c r="D163" s="209"/>
      <c r="E163" s="209"/>
      <c r="F163" s="209"/>
      <c r="G163" s="209"/>
    </row>
    <row r="164" spans="2:7">
      <c r="B164" s="209"/>
      <c r="C164" s="209"/>
      <c r="D164" s="209"/>
      <c r="E164" s="209"/>
      <c r="F164" s="209"/>
      <c r="G164" s="209"/>
    </row>
    <row r="165" spans="2:7">
      <c r="B165" s="209"/>
      <c r="C165" s="209"/>
      <c r="D165" s="209"/>
      <c r="E165" s="209"/>
      <c r="F165" s="209"/>
      <c r="G165" s="209"/>
    </row>
    <row r="166" spans="2:7">
      <c r="B166" s="209"/>
      <c r="C166" s="209"/>
      <c r="D166" s="209"/>
      <c r="E166" s="209"/>
      <c r="F166" s="209"/>
      <c r="G166" s="209"/>
    </row>
    <row r="167" spans="2:7">
      <c r="B167" s="209"/>
      <c r="C167" s="209"/>
      <c r="D167" s="209"/>
      <c r="E167" s="209"/>
      <c r="F167" s="209"/>
      <c r="G167" s="209"/>
    </row>
    <row r="168" spans="2:7">
      <c r="B168" s="209"/>
      <c r="C168" s="209"/>
      <c r="D168" s="209"/>
      <c r="E168" s="209"/>
      <c r="F168" s="209"/>
      <c r="G168" s="209"/>
    </row>
    <row r="169" spans="2:7">
      <c r="B169" s="209"/>
      <c r="C169" s="209"/>
      <c r="D169" s="209"/>
      <c r="E169" s="209"/>
      <c r="F169" s="209"/>
      <c r="G169" s="209"/>
    </row>
    <row r="170" spans="2:7">
      <c r="B170" s="209"/>
      <c r="C170" s="209"/>
      <c r="D170" s="209"/>
      <c r="E170" s="209"/>
      <c r="F170" s="209"/>
      <c r="G170" s="209"/>
    </row>
    <row r="171" spans="2:7">
      <c r="B171" s="209"/>
      <c r="C171" s="209"/>
      <c r="D171" s="209"/>
      <c r="E171" s="209"/>
      <c r="F171" s="209"/>
      <c r="G171" s="209"/>
    </row>
    <row r="172" spans="2:7">
      <c r="B172" s="209"/>
      <c r="C172" s="209"/>
      <c r="D172" s="209"/>
      <c r="E172" s="209"/>
      <c r="F172" s="209"/>
      <c r="G172" s="209"/>
    </row>
    <row r="173" spans="2:7">
      <c r="B173" s="209"/>
      <c r="C173" s="209"/>
      <c r="D173" s="209"/>
      <c r="E173" s="209"/>
      <c r="F173" s="209"/>
      <c r="G173" s="209"/>
    </row>
    <row r="174" spans="2:7">
      <c r="B174" s="209"/>
      <c r="C174" s="209"/>
      <c r="D174" s="209"/>
      <c r="E174" s="209"/>
      <c r="F174" s="209"/>
      <c r="G174" s="209"/>
    </row>
    <row r="175" spans="2:7">
      <c r="B175" s="209"/>
      <c r="C175" s="209"/>
      <c r="D175" s="209"/>
      <c r="E175" s="209"/>
      <c r="F175" s="209"/>
      <c r="G175" s="209"/>
    </row>
    <row r="176" spans="2:7">
      <c r="B176" s="209"/>
      <c r="C176" s="209"/>
      <c r="D176" s="209"/>
      <c r="E176" s="209"/>
      <c r="F176" s="209"/>
      <c r="G176" s="209"/>
    </row>
    <row r="177" spans="2:7">
      <c r="B177" s="209"/>
      <c r="C177" s="209"/>
      <c r="D177" s="209"/>
      <c r="E177" s="209"/>
      <c r="F177" s="209"/>
      <c r="G177" s="209"/>
    </row>
    <row r="178" spans="2:7">
      <c r="B178" s="209"/>
      <c r="C178" s="209"/>
      <c r="D178" s="209"/>
      <c r="E178" s="209"/>
      <c r="F178" s="209"/>
      <c r="G178" s="209"/>
    </row>
    <row r="179" spans="2:7">
      <c r="B179" s="209"/>
      <c r="C179" s="209"/>
      <c r="D179" s="209"/>
      <c r="E179" s="209"/>
      <c r="F179" s="209"/>
      <c r="G179" s="209"/>
    </row>
    <row r="180" spans="2:7">
      <c r="B180" s="209"/>
      <c r="C180" s="209"/>
      <c r="D180" s="209"/>
      <c r="E180" s="209"/>
      <c r="F180" s="209"/>
      <c r="G180" s="209"/>
    </row>
    <row r="181" spans="2:7">
      <c r="B181" s="209"/>
      <c r="C181" s="209"/>
      <c r="D181" s="209"/>
      <c r="E181" s="209"/>
      <c r="F181" s="209"/>
      <c r="G181" s="209"/>
    </row>
    <row r="182" spans="2:7">
      <c r="B182" s="209"/>
      <c r="C182" s="209"/>
      <c r="D182" s="209"/>
      <c r="E182" s="209"/>
      <c r="F182" s="209"/>
      <c r="G182" s="209"/>
    </row>
    <row r="183" spans="2:7">
      <c r="B183" s="209"/>
      <c r="C183" s="209"/>
      <c r="D183" s="209"/>
      <c r="E183" s="209"/>
      <c r="F183" s="209"/>
      <c r="G183" s="209"/>
    </row>
    <row r="184" spans="2:7">
      <c r="B184" s="209"/>
      <c r="C184" s="209"/>
      <c r="D184" s="209"/>
      <c r="E184" s="209"/>
      <c r="F184" s="209"/>
      <c r="G184" s="209"/>
    </row>
    <row r="185" spans="2:7">
      <c r="B185" s="209"/>
      <c r="C185" s="209"/>
      <c r="D185" s="209"/>
      <c r="E185" s="209"/>
      <c r="F185" s="209"/>
      <c r="G185" s="209"/>
    </row>
    <row r="186" spans="2:7">
      <c r="B186" s="209"/>
      <c r="C186" s="209"/>
      <c r="D186" s="209"/>
      <c r="E186" s="209"/>
      <c r="F186" s="209"/>
      <c r="G186" s="209"/>
    </row>
    <row r="187" spans="2:7">
      <c r="B187" s="209"/>
      <c r="C187" s="209"/>
      <c r="D187" s="209"/>
      <c r="E187" s="209"/>
      <c r="F187" s="209"/>
      <c r="G187" s="209"/>
    </row>
    <row r="188" spans="2:7">
      <c r="B188" s="209"/>
      <c r="C188" s="209"/>
      <c r="D188" s="209"/>
      <c r="E188" s="209"/>
      <c r="F188" s="209"/>
      <c r="G188" s="209"/>
    </row>
    <row r="189" spans="2:7">
      <c r="B189" s="209"/>
      <c r="C189" s="209"/>
      <c r="D189" s="209"/>
      <c r="E189" s="209"/>
      <c r="F189" s="209"/>
      <c r="G189" s="209"/>
    </row>
    <row r="190" spans="2:7">
      <c r="B190" s="209"/>
      <c r="C190" s="209"/>
      <c r="D190" s="209"/>
      <c r="E190" s="209"/>
      <c r="F190" s="209"/>
      <c r="G190" s="209"/>
    </row>
    <row r="191" spans="2:7">
      <c r="B191" s="209"/>
      <c r="C191" s="209"/>
      <c r="D191" s="209"/>
      <c r="E191" s="209"/>
      <c r="F191" s="209"/>
      <c r="G191" s="209"/>
    </row>
    <row r="192" spans="2:7">
      <c r="B192" s="209"/>
      <c r="C192" s="209"/>
      <c r="D192" s="209"/>
      <c r="E192" s="209"/>
      <c r="F192" s="209"/>
      <c r="G192" s="209"/>
    </row>
    <row r="193" spans="2:7">
      <c r="B193" s="209"/>
      <c r="C193" s="209"/>
      <c r="D193" s="209"/>
      <c r="E193" s="209"/>
      <c r="F193" s="209"/>
      <c r="G193" s="209"/>
    </row>
    <row r="194" spans="2:7">
      <c r="B194" s="209"/>
      <c r="C194" s="209"/>
      <c r="D194" s="209"/>
      <c r="E194" s="209"/>
      <c r="F194" s="209"/>
      <c r="G194" s="209"/>
    </row>
    <row r="195" spans="2:7">
      <c r="B195" s="209"/>
      <c r="C195" s="209"/>
      <c r="D195" s="209"/>
      <c r="E195" s="209"/>
      <c r="F195" s="209"/>
      <c r="G195" s="209"/>
    </row>
    <row r="196" spans="2:7">
      <c r="B196" s="209"/>
      <c r="C196" s="209"/>
      <c r="D196" s="209"/>
      <c r="E196" s="209"/>
      <c r="F196" s="209"/>
      <c r="G196" s="209"/>
    </row>
    <row r="197" spans="2:7">
      <c r="B197" s="209"/>
      <c r="C197" s="209"/>
      <c r="D197" s="209"/>
      <c r="E197" s="209"/>
      <c r="F197" s="209"/>
      <c r="G197" s="209"/>
    </row>
    <row r="198" spans="2:7">
      <c r="B198" s="209"/>
      <c r="C198" s="209"/>
      <c r="D198" s="209"/>
      <c r="E198" s="209"/>
      <c r="F198" s="209"/>
      <c r="G198" s="209"/>
    </row>
    <row r="199" spans="2:7">
      <c r="B199" s="209"/>
      <c r="C199" s="209"/>
      <c r="D199" s="209"/>
      <c r="E199" s="209"/>
      <c r="F199" s="209"/>
      <c r="G199" s="209"/>
    </row>
    <row r="200" spans="2:7">
      <c r="B200" s="209"/>
      <c r="C200" s="209"/>
      <c r="D200" s="209"/>
      <c r="E200" s="209"/>
      <c r="F200" s="209"/>
      <c r="G200" s="209"/>
    </row>
    <row r="201" spans="2:7">
      <c r="B201" s="209"/>
      <c r="C201" s="209"/>
      <c r="D201" s="209"/>
      <c r="E201" s="209"/>
      <c r="F201" s="209"/>
      <c r="G201" s="209"/>
    </row>
    <row r="202" spans="2:7">
      <c r="B202" s="209"/>
      <c r="C202" s="209"/>
      <c r="D202" s="209"/>
      <c r="E202" s="209"/>
      <c r="F202" s="209"/>
      <c r="G202" s="209"/>
    </row>
    <row r="203" spans="2:7">
      <c r="B203" s="209"/>
      <c r="C203" s="209"/>
      <c r="D203" s="209"/>
      <c r="E203" s="209"/>
      <c r="F203" s="209"/>
      <c r="G203" s="209"/>
    </row>
    <row r="204" spans="2:7">
      <c r="B204" s="209"/>
      <c r="C204" s="209"/>
      <c r="D204" s="209"/>
      <c r="E204" s="209"/>
      <c r="F204" s="209"/>
      <c r="G204" s="209"/>
    </row>
    <row r="205" spans="2:7">
      <c r="B205" s="209"/>
      <c r="C205" s="209"/>
      <c r="D205" s="209"/>
      <c r="E205" s="209"/>
      <c r="F205" s="209"/>
      <c r="G205" s="209"/>
    </row>
    <row r="206" spans="2:7">
      <c r="B206" s="209"/>
      <c r="C206" s="209"/>
      <c r="D206" s="209"/>
      <c r="E206" s="209"/>
      <c r="F206" s="209"/>
      <c r="G206" s="209"/>
    </row>
    <row r="207" spans="2:7">
      <c r="B207" s="209"/>
      <c r="C207" s="209"/>
      <c r="D207" s="209"/>
      <c r="E207" s="209"/>
      <c r="F207" s="209"/>
      <c r="G207" s="209"/>
    </row>
    <row r="208" spans="2:7">
      <c r="B208" s="209"/>
      <c r="C208" s="209"/>
      <c r="D208" s="209"/>
      <c r="E208" s="209"/>
      <c r="F208" s="209"/>
      <c r="G208" s="209"/>
    </row>
    <row r="209" spans="2:7">
      <c r="B209" s="209"/>
      <c r="C209" s="209"/>
      <c r="D209" s="209"/>
      <c r="E209" s="209"/>
      <c r="F209" s="209"/>
      <c r="G209" s="209"/>
    </row>
    <row r="210" spans="2:7">
      <c r="B210" s="209"/>
      <c r="C210" s="209"/>
      <c r="D210" s="209"/>
      <c r="E210" s="209"/>
      <c r="F210" s="209"/>
      <c r="G210" s="209"/>
    </row>
    <row r="211" spans="2:7">
      <c r="B211" s="209"/>
      <c r="C211" s="209"/>
      <c r="D211" s="209"/>
      <c r="E211" s="209"/>
      <c r="F211" s="209"/>
      <c r="G211" s="209"/>
    </row>
    <row r="212" spans="2:7">
      <c r="B212" s="209"/>
      <c r="C212" s="209"/>
      <c r="D212" s="209"/>
      <c r="E212" s="209"/>
      <c r="F212" s="209"/>
      <c r="G212" s="209"/>
    </row>
    <row r="213" spans="2:7">
      <c r="B213" s="209"/>
      <c r="C213" s="209"/>
      <c r="D213" s="209"/>
      <c r="E213" s="209"/>
      <c r="F213" s="209"/>
      <c r="G213" s="209"/>
    </row>
    <row r="214" spans="2:7">
      <c r="B214" s="209"/>
      <c r="C214" s="209"/>
      <c r="D214" s="209"/>
      <c r="E214" s="209"/>
      <c r="F214" s="209"/>
      <c r="G214" s="209"/>
    </row>
    <row r="215" spans="2:7">
      <c r="B215" s="209"/>
      <c r="C215" s="209"/>
      <c r="D215" s="209"/>
      <c r="E215" s="209"/>
      <c r="F215" s="209"/>
      <c r="G215" s="209"/>
    </row>
    <row r="216" spans="2:7">
      <c r="B216" s="209"/>
      <c r="C216" s="209"/>
      <c r="D216" s="209"/>
      <c r="E216" s="209"/>
      <c r="F216" s="209"/>
      <c r="G216" s="209"/>
    </row>
    <row r="217" spans="2:7">
      <c r="B217" s="209"/>
      <c r="C217" s="209"/>
      <c r="D217" s="209"/>
      <c r="E217" s="209"/>
      <c r="F217" s="209"/>
      <c r="G217" s="209"/>
    </row>
    <row r="218" spans="2:7">
      <c r="B218" s="209"/>
      <c r="C218" s="209"/>
      <c r="D218" s="209"/>
      <c r="E218" s="209"/>
      <c r="F218" s="209"/>
      <c r="G218" s="209"/>
    </row>
    <row r="219" spans="2:7">
      <c r="B219" s="209"/>
      <c r="C219" s="209"/>
      <c r="D219" s="209"/>
      <c r="E219" s="209"/>
      <c r="F219" s="209"/>
      <c r="G219" s="209"/>
    </row>
    <row r="220" spans="2:7">
      <c r="B220" s="209"/>
      <c r="C220" s="209"/>
      <c r="D220" s="209"/>
      <c r="E220" s="209"/>
      <c r="F220" s="209"/>
      <c r="G220" s="209"/>
    </row>
    <row r="221" spans="2:7">
      <c r="B221" s="209"/>
      <c r="C221" s="209"/>
      <c r="D221" s="209"/>
      <c r="E221" s="209"/>
      <c r="F221" s="209"/>
      <c r="G221" s="209"/>
    </row>
    <row r="222" spans="2:7">
      <c r="B222" s="209"/>
      <c r="C222" s="209"/>
      <c r="D222" s="209"/>
      <c r="E222" s="209"/>
      <c r="F222" s="209"/>
      <c r="G222" s="209"/>
    </row>
    <row r="223" spans="2:7">
      <c r="B223" s="209"/>
      <c r="C223" s="209"/>
      <c r="D223" s="209"/>
      <c r="E223" s="209"/>
      <c r="F223" s="209"/>
      <c r="G223" s="209"/>
    </row>
    <row r="224" spans="2:7">
      <c r="B224" s="209"/>
      <c r="C224" s="209"/>
      <c r="D224" s="209"/>
      <c r="E224" s="209"/>
      <c r="F224" s="209"/>
      <c r="G224" s="209"/>
    </row>
    <row r="225" spans="2:7">
      <c r="B225" s="209"/>
      <c r="C225" s="209"/>
      <c r="D225" s="209"/>
      <c r="E225" s="209"/>
      <c r="F225" s="209"/>
      <c r="G225" s="209"/>
    </row>
    <row r="226" spans="2:7">
      <c r="B226" s="209"/>
      <c r="C226" s="209"/>
      <c r="D226" s="209"/>
      <c r="E226" s="209"/>
      <c r="F226" s="209"/>
      <c r="G226" s="209"/>
    </row>
    <row r="227" spans="2:7">
      <c r="B227" s="209"/>
      <c r="C227" s="209"/>
      <c r="D227" s="209"/>
      <c r="E227" s="209"/>
      <c r="F227" s="209"/>
      <c r="G227" s="209"/>
    </row>
    <row r="228" spans="2:7">
      <c r="B228" s="209"/>
      <c r="C228" s="209"/>
      <c r="D228" s="209"/>
      <c r="E228" s="209"/>
      <c r="F228" s="209"/>
      <c r="G228" s="209"/>
    </row>
    <row r="229" spans="2:7">
      <c r="B229" s="209"/>
      <c r="C229" s="209"/>
      <c r="D229" s="209"/>
      <c r="E229" s="209"/>
      <c r="F229" s="209"/>
      <c r="G229" s="209"/>
    </row>
    <row r="230" spans="2:7">
      <c r="B230" s="209"/>
      <c r="C230" s="209"/>
      <c r="D230" s="209"/>
      <c r="E230" s="209"/>
      <c r="F230" s="209"/>
      <c r="G230" s="209"/>
    </row>
    <row r="231" spans="2:7">
      <c r="B231" s="209"/>
      <c r="C231" s="209"/>
      <c r="D231" s="209"/>
      <c r="E231" s="209"/>
      <c r="F231" s="209"/>
      <c r="G231" s="209"/>
    </row>
    <row r="232" spans="2:7">
      <c r="B232" s="209"/>
      <c r="C232" s="209"/>
      <c r="D232" s="209"/>
      <c r="E232" s="209"/>
      <c r="F232" s="209"/>
      <c r="G232" s="209"/>
    </row>
    <row r="233" spans="2:7">
      <c r="B233" s="209"/>
      <c r="C233" s="209"/>
      <c r="D233" s="209"/>
      <c r="E233" s="209"/>
      <c r="F233" s="209"/>
      <c r="G233" s="209"/>
    </row>
    <row r="234" spans="2:7">
      <c r="B234" s="209"/>
      <c r="C234" s="209"/>
      <c r="D234" s="209"/>
      <c r="E234" s="209"/>
      <c r="F234" s="209"/>
      <c r="G234" s="209"/>
    </row>
    <row r="235" spans="2:7">
      <c r="B235" s="209"/>
      <c r="C235" s="209"/>
      <c r="D235" s="209"/>
      <c r="E235" s="209"/>
      <c r="F235" s="209"/>
      <c r="G235" s="209"/>
    </row>
    <row r="236" spans="2:7">
      <c r="B236" s="209"/>
      <c r="C236" s="209"/>
      <c r="D236" s="209"/>
      <c r="E236" s="209"/>
      <c r="F236" s="209"/>
      <c r="G236" s="209"/>
    </row>
    <row r="237" spans="2:7">
      <c r="B237" s="209"/>
      <c r="C237" s="209"/>
      <c r="D237" s="209"/>
      <c r="E237" s="209"/>
      <c r="F237" s="209"/>
      <c r="G237" s="209"/>
    </row>
    <row r="238" spans="2:7">
      <c r="B238" s="209"/>
      <c r="C238" s="209"/>
      <c r="D238" s="209"/>
      <c r="E238" s="209"/>
      <c r="F238" s="209"/>
      <c r="G238" s="209"/>
    </row>
    <row r="239" spans="2:7">
      <c r="B239" s="209"/>
      <c r="C239" s="209"/>
      <c r="D239" s="209"/>
      <c r="E239" s="209"/>
      <c r="F239" s="209"/>
      <c r="G239" s="209"/>
    </row>
    <row r="240" spans="2:7">
      <c r="B240" s="209"/>
      <c r="C240" s="209"/>
      <c r="D240" s="209"/>
      <c r="E240" s="209"/>
      <c r="F240" s="209"/>
      <c r="G240" s="209"/>
    </row>
    <row r="241" spans="2:7">
      <c r="B241" s="209"/>
      <c r="C241" s="209"/>
      <c r="D241" s="209"/>
      <c r="E241" s="209"/>
      <c r="F241" s="209"/>
      <c r="G241" s="209"/>
    </row>
    <row r="242" spans="2:7">
      <c r="B242" s="209"/>
      <c r="C242" s="209"/>
      <c r="D242" s="209"/>
      <c r="E242" s="209"/>
      <c r="F242" s="209"/>
      <c r="G242" s="209"/>
    </row>
    <row r="243" spans="2:7">
      <c r="B243" s="209"/>
      <c r="C243" s="209"/>
      <c r="D243" s="209"/>
      <c r="E243" s="209"/>
      <c r="F243" s="209"/>
      <c r="G243" s="209"/>
    </row>
    <row r="244" spans="2:7">
      <c r="B244" s="209"/>
      <c r="C244" s="209"/>
      <c r="D244" s="209"/>
      <c r="E244" s="209"/>
      <c r="F244" s="209"/>
      <c r="G244" s="209"/>
    </row>
    <row r="245" spans="2:7">
      <c r="B245" s="209"/>
      <c r="C245" s="209"/>
      <c r="D245" s="209"/>
      <c r="E245" s="209"/>
      <c r="F245" s="209"/>
      <c r="G245" s="209"/>
    </row>
    <row r="246" spans="2:7">
      <c r="B246" s="209"/>
      <c r="C246" s="209"/>
      <c r="D246" s="209"/>
      <c r="E246" s="209"/>
      <c r="F246" s="209"/>
      <c r="G246" s="209"/>
    </row>
    <row r="247" spans="2:7">
      <c r="B247" s="209"/>
      <c r="C247" s="209"/>
      <c r="D247" s="209"/>
      <c r="E247" s="209"/>
      <c r="F247" s="209"/>
      <c r="G247" s="209"/>
    </row>
    <row r="248" spans="2:7">
      <c r="B248" s="209"/>
      <c r="C248" s="209"/>
      <c r="D248" s="209"/>
      <c r="E248" s="209"/>
      <c r="F248" s="209"/>
      <c r="G248" s="209"/>
    </row>
    <row r="249" spans="2:7">
      <c r="B249" s="209"/>
      <c r="C249" s="209"/>
      <c r="D249" s="209"/>
      <c r="E249" s="209"/>
      <c r="F249" s="209"/>
      <c r="G249" s="209"/>
    </row>
    <row r="250" spans="2:7">
      <c r="B250" s="209"/>
      <c r="C250" s="209"/>
      <c r="D250" s="209"/>
      <c r="E250" s="209"/>
      <c r="F250" s="209"/>
      <c r="G250" s="209"/>
    </row>
    <row r="251" spans="2:7">
      <c r="B251" s="209"/>
      <c r="C251" s="209"/>
      <c r="D251" s="209"/>
      <c r="E251" s="209"/>
      <c r="F251" s="209"/>
      <c r="G251" s="209"/>
    </row>
    <row r="252" spans="2:7">
      <c r="B252" s="209"/>
      <c r="C252" s="209"/>
      <c r="D252" s="209"/>
      <c r="E252" s="209"/>
      <c r="F252" s="209"/>
      <c r="G252" s="209"/>
    </row>
    <row r="253" spans="2:7">
      <c r="B253" s="209"/>
      <c r="C253" s="209"/>
      <c r="D253" s="209"/>
      <c r="E253" s="209"/>
      <c r="F253" s="209"/>
      <c r="G253" s="209"/>
    </row>
    <row r="254" spans="2:7">
      <c r="B254" s="209"/>
      <c r="C254" s="209"/>
      <c r="D254" s="209"/>
      <c r="E254" s="209"/>
      <c r="F254" s="209"/>
      <c r="G254" s="209"/>
    </row>
    <row r="255" spans="2:7">
      <c r="B255" s="209"/>
      <c r="C255" s="209"/>
      <c r="D255" s="209"/>
      <c r="E255" s="209"/>
      <c r="F255" s="209"/>
      <c r="G255" s="209"/>
    </row>
    <row r="256" spans="2:7">
      <c r="B256" s="209"/>
      <c r="C256" s="209"/>
      <c r="D256" s="209"/>
      <c r="E256" s="209"/>
      <c r="F256" s="209"/>
      <c r="G256" s="209"/>
    </row>
    <row r="257" spans="2:7">
      <c r="B257" s="209"/>
      <c r="C257" s="209"/>
      <c r="D257" s="209"/>
      <c r="E257" s="209"/>
      <c r="F257" s="209"/>
      <c r="G257" s="209"/>
    </row>
    <row r="258" spans="2:7">
      <c r="B258" s="209"/>
      <c r="C258" s="209"/>
      <c r="D258" s="209"/>
      <c r="E258" s="209"/>
      <c r="F258" s="209"/>
      <c r="G258" s="209"/>
    </row>
    <row r="259" spans="2:7">
      <c r="B259" s="209"/>
      <c r="C259" s="209"/>
      <c r="D259" s="209"/>
      <c r="E259" s="209"/>
      <c r="F259" s="209"/>
      <c r="G259" s="209"/>
    </row>
    <row r="260" spans="2:7">
      <c r="B260" s="209"/>
      <c r="C260" s="209"/>
      <c r="D260" s="209"/>
      <c r="E260" s="209"/>
      <c r="F260" s="209"/>
      <c r="G260" s="209"/>
    </row>
    <row r="261" spans="2:7">
      <c r="B261" s="209"/>
      <c r="C261" s="209"/>
      <c r="D261" s="209"/>
      <c r="E261" s="209"/>
      <c r="F261" s="209"/>
      <c r="G261" s="209"/>
    </row>
    <row r="262" spans="2:7">
      <c r="B262" s="209"/>
      <c r="C262" s="209"/>
      <c r="D262" s="209"/>
      <c r="E262" s="209"/>
      <c r="F262" s="209"/>
      <c r="G262" s="209"/>
    </row>
    <row r="263" spans="2:7">
      <c r="B263" s="209"/>
      <c r="C263" s="209"/>
      <c r="D263" s="209"/>
      <c r="E263" s="209"/>
      <c r="F263" s="209"/>
      <c r="G263" s="209"/>
    </row>
    <row r="264" spans="2:7">
      <c r="B264" s="209"/>
      <c r="C264" s="209"/>
      <c r="D264" s="209"/>
      <c r="E264" s="209"/>
      <c r="F264" s="209"/>
      <c r="G264" s="209"/>
    </row>
    <row r="265" spans="2:7">
      <c r="B265" s="209"/>
      <c r="C265" s="209"/>
      <c r="D265" s="209"/>
      <c r="E265" s="209"/>
      <c r="F265" s="209"/>
      <c r="G265" s="209"/>
    </row>
    <row r="266" spans="2:7">
      <c r="B266" s="209"/>
      <c r="C266" s="209"/>
      <c r="D266" s="209"/>
      <c r="E266" s="209"/>
      <c r="F266" s="209"/>
      <c r="G266" s="209"/>
    </row>
    <row r="267" spans="2:7">
      <c r="B267" s="209"/>
      <c r="C267" s="209"/>
      <c r="D267" s="209"/>
      <c r="E267" s="209"/>
      <c r="F267" s="209"/>
      <c r="G267" s="209"/>
    </row>
    <row r="268" spans="2:7">
      <c r="B268" s="209"/>
      <c r="C268" s="209"/>
      <c r="D268" s="209"/>
      <c r="E268" s="209"/>
      <c r="F268" s="209"/>
      <c r="G268" s="209"/>
    </row>
    <row r="269" spans="2:7">
      <c r="B269" s="209"/>
      <c r="C269" s="209"/>
      <c r="D269" s="209"/>
      <c r="E269" s="209"/>
      <c r="F269" s="209"/>
      <c r="G269" s="209"/>
    </row>
    <row r="270" spans="2:7">
      <c r="B270" s="209"/>
      <c r="C270" s="209"/>
      <c r="D270" s="209"/>
      <c r="E270" s="209"/>
      <c r="F270" s="209"/>
      <c r="G270" s="209"/>
    </row>
    <row r="271" spans="2:7">
      <c r="B271" s="209"/>
      <c r="C271" s="209"/>
      <c r="D271" s="209"/>
      <c r="E271" s="209"/>
      <c r="F271" s="209"/>
      <c r="G271" s="209"/>
    </row>
    <row r="272" spans="2:7">
      <c r="B272" s="209"/>
      <c r="C272" s="209"/>
      <c r="D272" s="209"/>
      <c r="E272" s="209"/>
      <c r="F272" s="209"/>
      <c r="G272" s="209"/>
    </row>
    <row r="273" spans="2:7">
      <c r="B273" s="209"/>
      <c r="C273" s="209"/>
      <c r="D273" s="209"/>
      <c r="E273" s="209"/>
      <c r="F273" s="209"/>
      <c r="G273" s="209"/>
    </row>
    <row r="274" spans="2:7">
      <c r="B274" s="209"/>
      <c r="C274" s="209"/>
      <c r="D274" s="209"/>
      <c r="E274" s="209"/>
      <c r="F274" s="209"/>
      <c r="G274" s="209"/>
    </row>
    <row r="275" spans="2:7">
      <c r="B275" s="209"/>
      <c r="C275" s="209"/>
      <c r="D275" s="209"/>
      <c r="E275" s="209"/>
      <c r="F275" s="209"/>
      <c r="G275" s="209"/>
    </row>
    <row r="276" spans="2:7">
      <c r="B276" s="209"/>
      <c r="C276" s="209"/>
      <c r="D276" s="209"/>
      <c r="E276" s="209"/>
      <c r="F276" s="209"/>
      <c r="G276" s="209"/>
    </row>
    <row r="277" spans="2:7">
      <c r="B277" s="209"/>
      <c r="C277" s="209"/>
      <c r="D277" s="209"/>
      <c r="E277" s="209"/>
      <c r="F277" s="209"/>
      <c r="G277" s="209"/>
    </row>
    <row r="278" spans="2:7">
      <c r="B278" s="209"/>
      <c r="C278" s="209"/>
      <c r="D278" s="209"/>
      <c r="E278" s="209"/>
      <c r="F278" s="209"/>
      <c r="G278" s="209"/>
    </row>
    <row r="279" spans="2:7">
      <c r="B279" s="209"/>
      <c r="C279" s="209"/>
      <c r="D279" s="209"/>
      <c r="E279" s="209"/>
      <c r="F279" s="209"/>
      <c r="G279" s="209"/>
    </row>
    <row r="280" spans="2:7">
      <c r="B280" s="209"/>
      <c r="C280" s="209"/>
      <c r="D280" s="209"/>
      <c r="E280" s="209"/>
      <c r="F280" s="209"/>
      <c r="G280" s="209"/>
    </row>
    <row r="281" spans="2:7">
      <c r="B281" s="209"/>
      <c r="C281" s="209"/>
      <c r="D281" s="209"/>
      <c r="E281" s="209"/>
      <c r="F281" s="209"/>
      <c r="G281" s="209"/>
    </row>
    <row r="282" spans="2:7">
      <c r="B282" s="209"/>
      <c r="C282" s="209"/>
      <c r="D282" s="209"/>
      <c r="E282" s="209"/>
      <c r="F282" s="209"/>
      <c r="G282" s="209"/>
    </row>
    <row r="283" spans="2:7">
      <c r="B283" s="209"/>
      <c r="C283" s="209"/>
      <c r="D283" s="209"/>
      <c r="E283" s="209"/>
      <c r="F283" s="209"/>
      <c r="G283" s="209"/>
    </row>
    <row r="284" spans="2:7">
      <c r="B284" s="209"/>
      <c r="C284" s="209"/>
      <c r="D284" s="209"/>
      <c r="E284" s="209"/>
      <c r="F284" s="209"/>
      <c r="G284" s="209"/>
    </row>
    <row r="285" spans="2:7">
      <c r="B285" s="209"/>
      <c r="C285" s="209"/>
      <c r="D285" s="209"/>
      <c r="E285" s="209"/>
      <c r="F285" s="209"/>
      <c r="G285" s="209"/>
    </row>
    <row r="286" spans="2:7">
      <c r="B286" s="209"/>
      <c r="C286" s="209"/>
      <c r="D286" s="209"/>
      <c r="E286" s="209"/>
      <c r="F286" s="209"/>
      <c r="G286" s="209"/>
    </row>
    <row r="287" spans="2:7">
      <c r="B287" s="209"/>
      <c r="C287" s="209"/>
      <c r="D287" s="209"/>
      <c r="E287" s="209"/>
      <c r="F287" s="209"/>
      <c r="G287" s="209"/>
    </row>
    <row r="288" spans="2:7">
      <c r="B288" s="209"/>
      <c r="C288" s="209"/>
      <c r="D288" s="209"/>
      <c r="E288" s="209"/>
      <c r="F288" s="209"/>
      <c r="G288" s="209"/>
    </row>
    <row r="289" spans="2:7">
      <c r="B289" s="209"/>
      <c r="C289" s="209"/>
      <c r="D289" s="209"/>
      <c r="E289" s="209"/>
      <c r="F289" s="209"/>
      <c r="G289" s="209"/>
    </row>
    <row r="290" spans="2:7">
      <c r="B290" s="209"/>
      <c r="C290" s="209"/>
      <c r="D290" s="209"/>
      <c r="E290" s="209"/>
      <c r="F290" s="209"/>
      <c r="G290" s="209"/>
    </row>
    <row r="291" spans="2:7">
      <c r="B291" s="209"/>
      <c r="C291" s="209"/>
      <c r="D291" s="209"/>
      <c r="E291" s="209"/>
      <c r="F291" s="209"/>
      <c r="G291" s="209"/>
    </row>
    <row r="292" spans="2:7">
      <c r="B292" s="209"/>
      <c r="C292" s="209"/>
      <c r="D292" s="209"/>
      <c r="E292" s="209"/>
      <c r="F292" s="209"/>
      <c r="G292" s="209"/>
    </row>
    <row r="293" spans="2:7">
      <c r="B293" s="209"/>
      <c r="C293" s="209"/>
      <c r="D293" s="209"/>
      <c r="E293" s="209"/>
      <c r="F293" s="209"/>
      <c r="G293" s="209"/>
    </row>
    <row r="294" spans="2:7">
      <c r="B294" s="209"/>
      <c r="C294" s="209"/>
      <c r="D294" s="209"/>
      <c r="E294" s="209"/>
      <c r="F294" s="209"/>
      <c r="G294" s="209"/>
    </row>
    <row r="295" spans="2:7">
      <c r="B295" s="209"/>
      <c r="C295" s="209"/>
      <c r="D295" s="209"/>
      <c r="E295" s="209"/>
      <c r="F295" s="209"/>
      <c r="G295" s="209"/>
    </row>
    <row r="296" spans="2:7">
      <c r="B296" s="209"/>
      <c r="C296" s="209"/>
      <c r="D296" s="209"/>
      <c r="E296" s="209"/>
      <c r="F296" s="209"/>
      <c r="G296" s="209"/>
    </row>
    <row r="297" spans="2:7">
      <c r="B297" s="209"/>
      <c r="C297" s="209"/>
      <c r="D297" s="209"/>
      <c r="E297" s="209"/>
      <c r="F297" s="209"/>
      <c r="G297" s="209"/>
    </row>
    <row r="298" spans="2:7">
      <c r="B298" s="209"/>
      <c r="C298" s="209"/>
      <c r="D298" s="209"/>
      <c r="E298" s="209"/>
      <c r="F298" s="209"/>
      <c r="G298" s="209"/>
    </row>
    <row r="299" spans="2:7">
      <c r="B299" s="209"/>
      <c r="C299" s="209"/>
      <c r="D299" s="209"/>
      <c r="E299" s="209"/>
      <c r="F299" s="209"/>
      <c r="G299" s="209"/>
    </row>
    <row r="300" spans="2:7">
      <c r="B300" s="209"/>
      <c r="C300" s="209"/>
      <c r="D300" s="209"/>
      <c r="E300" s="209"/>
      <c r="F300" s="209"/>
      <c r="G300" s="209"/>
    </row>
    <row r="301" spans="2:7">
      <c r="B301" s="209"/>
      <c r="C301" s="209"/>
      <c r="D301" s="209"/>
      <c r="E301" s="209"/>
      <c r="F301" s="209"/>
      <c r="G301" s="209"/>
    </row>
    <row r="302" spans="2:7">
      <c r="B302" s="209"/>
      <c r="C302" s="209"/>
      <c r="D302" s="209"/>
      <c r="E302" s="209"/>
      <c r="F302" s="209"/>
      <c r="G302" s="209"/>
    </row>
    <row r="303" spans="2:7">
      <c r="B303" s="209"/>
      <c r="C303" s="209"/>
      <c r="D303" s="209"/>
      <c r="E303" s="209"/>
      <c r="F303" s="209"/>
      <c r="G303" s="209"/>
    </row>
    <row r="304" spans="2:7">
      <c r="B304" s="209"/>
      <c r="C304" s="209"/>
      <c r="D304" s="209"/>
      <c r="E304" s="209"/>
      <c r="F304" s="209"/>
      <c r="G304" s="209"/>
    </row>
    <row r="305" spans="2:7">
      <c r="B305" s="209"/>
      <c r="C305" s="209"/>
      <c r="D305" s="209"/>
      <c r="E305" s="209"/>
      <c r="F305" s="209"/>
      <c r="G305" s="209"/>
    </row>
    <row r="306" spans="2:7">
      <c r="B306" s="209"/>
      <c r="C306" s="209"/>
      <c r="D306" s="209"/>
      <c r="E306" s="209"/>
      <c r="F306" s="209"/>
      <c r="G306" s="209"/>
    </row>
    <row r="307" spans="2:7">
      <c r="B307" s="209"/>
      <c r="C307" s="209"/>
      <c r="D307" s="209"/>
      <c r="E307" s="209"/>
      <c r="F307" s="209"/>
      <c r="G307" s="209"/>
    </row>
    <row r="308" spans="2:7">
      <c r="B308" s="209"/>
      <c r="C308" s="209"/>
      <c r="D308" s="209"/>
      <c r="E308" s="209"/>
      <c r="F308" s="209"/>
      <c r="G308" s="209"/>
    </row>
    <row r="309" spans="2:7">
      <c r="B309" s="209"/>
      <c r="C309" s="209"/>
      <c r="D309" s="209"/>
      <c r="E309" s="209"/>
      <c r="F309" s="209"/>
      <c r="G309" s="209"/>
    </row>
    <row r="310" spans="2:7">
      <c r="B310" s="209"/>
      <c r="C310" s="209"/>
      <c r="D310" s="209"/>
      <c r="E310" s="209"/>
      <c r="F310" s="209"/>
      <c r="G310" s="209"/>
    </row>
    <row r="311" spans="2:7">
      <c r="B311" s="209"/>
      <c r="C311" s="209"/>
      <c r="D311" s="209"/>
      <c r="E311" s="209"/>
      <c r="F311" s="209"/>
      <c r="G311" s="209"/>
    </row>
    <row r="312" spans="2:7">
      <c r="B312" s="209"/>
      <c r="C312" s="209"/>
      <c r="D312" s="209"/>
      <c r="E312" s="209"/>
      <c r="F312" s="209"/>
      <c r="G312" s="209"/>
    </row>
    <row r="313" spans="2:7">
      <c r="B313" s="209"/>
      <c r="C313" s="209"/>
      <c r="D313" s="209"/>
      <c r="E313" s="209"/>
      <c r="F313" s="209"/>
      <c r="G313" s="209"/>
    </row>
    <row r="314" spans="2:7">
      <c r="B314" s="209"/>
      <c r="C314" s="209"/>
      <c r="D314" s="209"/>
      <c r="E314" s="209"/>
      <c r="F314" s="209"/>
      <c r="G314" s="209"/>
    </row>
    <row r="315" spans="2:7">
      <c r="B315" s="209"/>
      <c r="C315" s="209"/>
      <c r="D315" s="209"/>
      <c r="E315" s="209"/>
      <c r="F315" s="209"/>
      <c r="G315" s="209"/>
    </row>
    <row r="316" spans="2:7">
      <c r="B316" s="209"/>
      <c r="C316" s="209"/>
      <c r="D316" s="209"/>
      <c r="E316" s="209"/>
      <c r="F316" s="209"/>
      <c r="G316" s="209"/>
    </row>
    <row r="317" spans="2:7">
      <c r="B317" s="209"/>
      <c r="C317" s="209"/>
      <c r="D317" s="209"/>
      <c r="E317" s="209"/>
      <c r="F317" s="209"/>
      <c r="G317" s="209"/>
    </row>
    <row r="318" spans="2:7">
      <c r="B318" s="209"/>
      <c r="C318" s="209"/>
      <c r="D318" s="209"/>
      <c r="E318" s="209"/>
      <c r="F318" s="209"/>
      <c r="G318" s="209"/>
    </row>
    <row r="319" spans="2:7">
      <c r="B319" s="209"/>
      <c r="C319" s="209"/>
      <c r="D319" s="209"/>
      <c r="E319" s="209"/>
      <c r="F319" s="209"/>
      <c r="G319" s="209"/>
    </row>
    <row r="320" spans="2:7">
      <c r="B320" s="209"/>
      <c r="C320" s="209"/>
      <c r="D320" s="209"/>
      <c r="E320" s="209"/>
      <c r="F320" s="209"/>
      <c r="G320" s="209"/>
    </row>
    <row r="321" spans="2:7">
      <c r="B321" s="209"/>
      <c r="C321" s="209"/>
      <c r="D321" s="209"/>
      <c r="E321" s="209"/>
      <c r="F321" s="209"/>
      <c r="G321" s="209"/>
    </row>
    <row r="322" spans="2:7">
      <c r="B322" s="209"/>
      <c r="C322" s="209"/>
      <c r="D322" s="209"/>
      <c r="E322" s="209"/>
      <c r="F322" s="209"/>
      <c r="G322" s="209"/>
    </row>
    <row r="323" spans="2:7">
      <c r="B323" s="209"/>
      <c r="C323" s="209"/>
      <c r="D323" s="209"/>
      <c r="E323" s="209"/>
      <c r="F323" s="209"/>
      <c r="G323" s="209"/>
    </row>
    <row r="324" spans="2:7">
      <c r="B324" s="209"/>
      <c r="C324" s="209"/>
      <c r="D324" s="209"/>
      <c r="E324" s="209"/>
      <c r="F324" s="209"/>
      <c r="G324" s="209"/>
    </row>
    <row r="325" spans="2:7">
      <c r="B325" s="209"/>
      <c r="C325" s="209"/>
      <c r="D325" s="209"/>
      <c r="E325" s="209"/>
      <c r="F325" s="209"/>
      <c r="G325" s="209"/>
    </row>
    <row r="326" spans="2:7">
      <c r="B326" s="209"/>
      <c r="C326" s="209"/>
      <c r="D326" s="209"/>
      <c r="E326" s="209"/>
      <c r="F326" s="209"/>
      <c r="G326" s="209"/>
    </row>
    <row r="327" spans="2:7">
      <c r="B327" s="209"/>
      <c r="C327" s="209"/>
      <c r="D327" s="209"/>
      <c r="E327" s="209"/>
      <c r="F327" s="209"/>
      <c r="G327" s="209"/>
    </row>
    <row r="328" spans="2:7">
      <c r="B328" s="209"/>
      <c r="C328" s="209"/>
      <c r="D328" s="209"/>
      <c r="E328" s="209"/>
      <c r="F328" s="209"/>
      <c r="G328" s="209"/>
    </row>
    <row r="329" spans="2:7">
      <c r="B329" s="209"/>
      <c r="C329" s="209"/>
      <c r="D329" s="209"/>
      <c r="E329" s="209"/>
      <c r="F329" s="209"/>
      <c r="G329" s="209"/>
    </row>
    <row r="330" spans="2:7">
      <c r="B330" s="209"/>
      <c r="C330" s="209"/>
      <c r="D330" s="209"/>
      <c r="E330" s="209"/>
      <c r="F330" s="209"/>
      <c r="G330" s="209"/>
    </row>
    <row r="331" spans="2:7">
      <c r="B331" s="209"/>
      <c r="C331" s="209"/>
      <c r="D331" s="209"/>
      <c r="E331" s="209"/>
      <c r="F331" s="209"/>
      <c r="G331" s="209"/>
    </row>
    <row r="332" spans="2:7">
      <c r="B332" s="209"/>
      <c r="C332" s="209"/>
      <c r="D332" s="209"/>
      <c r="E332" s="209"/>
      <c r="F332" s="209"/>
      <c r="G332" s="209"/>
    </row>
    <row r="333" spans="2:7">
      <c r="B333" s="209"/>
      <c r="C333" s="209"/>
      <c r="D333" s="209"/>
      <c r="E333" s="209"/>
      <c r="F333" s="209"/>
      <c r="G333" s="209"/>
    </row>
    <row r="334" spans="2:7">
      <c r="B334" s="209"/>
      <c r="C334" s="209"/>
      <c r="D334" s="209"/>
      <c r="E334" s="209"/>
      <c r="F334" s="209"/>
      <c r="G334" s="209"/>
    </row>
    <row r="335" spans="2:7">
      <c r="B335" s="209"/>
      <c r="C335" s="209"/>
      <c r="D335" s="209"/>
      <c r="E335" s="209"/>
      <c r="F335" s="209"/>
      <c r="G335" s="209"/>
    </row>
    <row r="336" spans="2:7">
      <c r="B336" s="209"/>
      <c r="C336" s="209"/>
      <c r="D336" s="209"/>
      <c r="E336" s="209"/>
      <c r="F336" s="209"/>
      <c r="G336" s="209"/>
    </row>
    <row r="337" spans="2:7">
      <c r="B337" s="209"/>
      <c r="C337" s="209"/>
      <c r="D337" s="209"/>
      <c r="E337" s="209"/>
      <c r="F337" s="209"/>
      <c r="G337" s="209"/>
    </row>
    <row r="338" spans="2:7">
      <c r="B338" s="209"/>
      <c r="C338" s="209"/>
      <c r="D338" s="209"/>
      <c r="E338" s="209"/>
      <c r="F338" s="209"/>
      <c r="G338" s="209"/>
    </row>
    <row r="339" spans="2:7">
      <c r="B339" s="209"/>
      <c r="C339" s="209"/>
      <c r="D339" s="209"/>
      <c r="E339" s="209"/>
      <c r="F339" s="209"/>
      <c r="G339" s="209"/>
    </row>
    <row r="340" spans="2:7">
      <c r="B340" s="209"/>
      <c r="C340" s="209"/>
      <c r="D340" s="209"/>
      <c r="E340" s="209"/>
      <c r="F340" s="209"/>
      <c r="G340" s="209"/>
    </row>
    <row r="341" spans="2:7">
      <c r="B341" s="209"/>
      <c r="C341" s="209"/>
      <c r="D341" s="209"/>
      <c r="E341" s="209"/>
      <c r="F341" s="209"/>
      <c r="G341" s="209"/>
    </row>
    <row r="342" spans="2:7">
      <c r="B342" s="209"/>
      <c r="C342" s="209"/>
      <c r="D342" s="209"/>
      <c r="E342" s="209"/>
      <c r="F342" s="209"/>
      <c r="G342" s="209"/>
    </row>
    <row r="343" spans="2:7">
      <c r="B343" s="209"/>
      <c r="C343" s="209"/>
      <c r="D343" s="209"/>
      <c r="E343" s="209"/>
      <c r="F343" s="209"/>
      <c r="G343" s="209"/>
    </row>
    <row r="344" spans="2:7">
      <c r="B344" s="209"/>
      <c r="C344" s="209"/>
      <c r="D344" s="209"/>
      <c r="E344" s="209"/>
      <c r="F344" s="209"/>
      <c r="G344" s="209"/>
    </row>
    <row r="345" spans="2:7">
      <c r="B345" s="209"/>
      <c r="C345" s="209"/>
      <c r="D345" s="209"/>
      <c r="E345" s="209"/>
      <c r="F345" s="209"/>
      <c r="G345" s="209"/>
    </row>
    <row r="346" spans="2:7">
      <c r="B346" s="209"/>
      <c r="C346" s="209"/>
      <c r="D346" s="209"/>
      <c r="E346" s="209"/>
      <c r="F346" s="209"/>
      <c r="G346" s="209"/>
    </row>
    <row r="347" spans="2:7">
      <c r="B347" s="209"/>
      <c r="C347" s="209"/>
      <c r="D347" s="209"/>
      <c r="E347" s="209"/>
      <c r="F347" s="209"/>
      <c r="G347" s="209"/>
    </row>
    <row r="348" spans="2:7">
      <c r="B348" s="209"/>
      <c r="C348" s="209"/>
      <c r="D348" s="209"/>
      <c r="E348" s="209"/>
      <c r="F348" s="209"/>
      <c r="G348" s="209"/>
    </row>
    <row r="349" spans="2:7">
      <c r="B349" s="209"/>
      <c r="C349" s="209"/>
      <c r="D349" s="209"/>
      <c r="E349" s="209"/>
      <c r="F349" s="209"/>
      <c r="G349" s="209"/>
    </row>
    <row r="350" spans="2:7">
      <c r="B350" s="209"/>
      <c r="C350" s="209"/>
      <c r="D350" s="209"/>
      <c r="E350" s="209"/>
      <c r="F350" s="209"/>
      <c r="G350" s="209"/>
    </row>
    <row r="351" spans="2:7">
      <c r="B351" s="209"/>
      <c r="C351" s="209"/>
      <c r="D351" s="209"/>
      <c r="E351" s="209"/>
      <c r="F351" s="209"/>
      <c r="G351" s="209"/>
    </row>
    <row r="352" spans="2:7">
      <c r="B352" s="209"/>
      <c r="C352" s="209"/>
      <c r="D352" s="209"/>
      <c r="E352" s="209"/>
      <c r="F352" s="209"/>
      <c r="G352" s="209"/>
    </row>
    <row r="353" spans="2:7">
      <c r="B353" s="209"/>
      <c r="C353" s="209"/>
      <c r="D353" s="209"/>
      <c r="E353" s="209"/>
      <c r="F353" s="209"/>
      <c r="G353" s="209"/>
    </row>
    <row r="354" spans="2:7">
      <c r="B354" s="209"/>
      <c r="C354" s="209"/>
      <c r="D354" s="209"/>
      <c r="E354" s="209"/>
      <c r="F354" s="209"/>
      <c r="G354" s="209"/>
    </row>
    <row r="355" spans="2:7">
      <c r="B355" s="209"/>
      <c r="C355" s="209"/>
      <c r="D355" s="209"/>
      <c r="E355" s="209"/>
      <c r="F355" s="209"/>
      <c r="G355" s="209"/>
    </row>
    <row r="356" spans="2:7">
      <c r="B356" s="209"/>
      <c r="C356" s="209"/>
      <c r="D356" s="209"/>
      <c r="E356" s="209"/>
      <c r="F356" s="209"/>
      <c r="G356" s="209"/>
    </row>
    <row r="357" spans="2:7">
      <c r="B357" s="209"/>
      <c r="C357" s="209"/>
      <c r="D357" s="209"/>
      <c r="E357" s="209"/>
      <c r="F357" s="209"/>
      <c r="G357" s="209"/>
    </row>
    <row r="358" spans="2:7">
      <c r="B358" s="209"/>
      <c r="C358" s="209"/>
      <c r="D358" s="209"/>
      <c r="E358" s="209"/>
      <c r="F358" s="209"/>
      <c r="G358" s="209"/>
    </row>
    <row r="359" spans="2:7">
      <c r="B359" s="209"/>
      <c r="C359" s="209"/>
      <c r="D359" s="209"/>
      <c r="E359" s="209"/>
      <c r="F359" s="209"/>
      <c r="G359" s="209"/>
    </row>
    <row r="360" spans="2:7">
      <c r="B360" s="209"/>
      <c r="C360" s="209"/>
      <c r="D360" s="209"/>
      <c r="E360" s="209"/>
      <c r="F360" s="209"/>
      <c r="G360" s="209"/>
    </row>
    <row r="361" spans="2:7">
      <c r="B361" s="209"/>
      <c r="C361" s="209"/>
      <c r="D361" s="209"/>
      <c r="E361" s="209"/>
      <c r="F361" s="209"/>
      <c r="G361" s="209"/>
    </row>
    <row r="362" spans="2:7">
      <c r="B362" s="209"/>
      <c r="C362" s="209"/>
      <c r="D362" s="209"/>
      <c r="E362" s="209"/>
      <c r="F362" s="209"/>
      <c r="G362" s="209"/>
    </row>
    <row r="363" spans="2:7">
      <c r="B363" s="209"/>
      <c r="C363" s="209"/>
      <c r="D363" s="209"/>
      <c r="E363" s="209"/>
      <c r="F363" s="209"/>
      <c r="G363" s="209"/>
    </row>
    <row r="364" spans="2:7">
      <c r="B364" s="209"/>
      <c r="C364" s="209"/>
      <c r="D364" s="209"/>
      <c r="E364" s="209"/>
      <c r="F364" s="209"/>
      <c r="G364" s="209"/>
    </row>
    <row r="365" spans="2:7">
      <c r="B365" s="209"/>
      <c r="C365" s="209"/>
      <c r="D365" s="209"/>
      <c r="E365" s="209"/>
      <c r="F365" s="209"/>
      <c r="G365" s="209"/>
    </row>
    <row r="366" spans="2:7">
      <c r="B366" s="209"/>
      <c r="C366" s="209"/>
      <c r="D366" s="209"/>
      <c r="E366" s="209"/>
      <c r="F366" s="209"/>
      <c r="G366" s="209"/>
    </row>
    <row r="367" spans="2:7">
      <c r="B367" s="209"/>
      <c r="C367" s="209"/>
      <c r="D367" s="209"/>
      <c r="E367" s="209"/>
      <c r="F367" s="209"/>
      <c r="G367" s="209"/>
    </row>
    <row r="368" spans="2:7">
      <c r="B368" s="209"/>
      <c r="C368" s="209"/>
      <c r="D368" s="209"/>
      <c r="E368" s="209"/>
      <c r="F368" s="209"/>
      <c r="G368" s="209"/>
    </row>
    <row r="369" spans="2:7">
      <c r="B369" s="209"/>
      <c r="C369" s="209"/>
      <c r="D369" s="209"/>
      <c r="E369" s="209"/>
      <c r="F369" s="209"/>
      <c r="G369" s="209"/>
    </row>
    <row r="370" spans="2:7">
      <c r="B370" s="209"/>
      <c r="C370" s="209"/>
      <c r="D370" s="209"/>
      <c r="E370" s="209"/>
      <c r="F370" s="209"/>
      <c r="G370" s="209"/>
    </row>
    <row r="371" spans="2:7">
      <c r="B371" s="209"/>
      <c r="C371" s="209"/>
      <c r="D371" s="209"/>
      <c r="E371" s="209"/>
      <c r="F371" s="209"/>
      <c r="G371" s="209"/>
    </row>
    <row r="372" spans="2:7">
      <c r="B372" s="209"/>
      <c r="C372" s="209"/>
      <c r="D372" s="209"/>
      <c r="E372" s="209"/>
      <c r="F372" s="209"/>
      <c r="G372" s="209"/>
    </row>
    <row r="373" spans="2:7">
      <c r="B373" s="209"/>
      <c r="C373" s="209"/>
      <c r="D373" s="209"/>
      <c r="E373" s="209"/>
      <c r="F373" s="209"/>
      <c r="G373" s="209"/>
    </row>
    <row r="374" spans="2:7">
      <c r="B374" s="209"/>
      <c r="C374" s="209"/>
      <c r="D374" s="209"/>
      <c r="E374" s="209"/>
      <c r="F374" s="209"/>
      <c r="G374" s="209"/>
    </row>
    <row r="375" spans="2:7">
      <c r="B375" s="209"/>
      <c r="C375" s="209"/>
      <c r="D375" s="209"/>
      <c r="E375" s="209"/>
      <c r="F375" s="209"/>
      <c r="G375" s="209"/>
    </row>
    <row r="376" spans="2:7">
      <c r="B376" s="209"/>
      <c r="C376" s="209"/>
      <c r="D376" s="209"/>
      <c r="E376" s="209"/>
      <c r="F376" s="209"/>
      <c r="G376" s="209"/>
    </row>
    <row r="377" spans="2:7">
      <c r="B377" s="209"/>
      <c r="C377" s="209"/>
      <c r="D377" s="209"/>
      <c r="E377" s="209"/>
      <c r="F377" s="209"/>
      <c r="G377" s="209"/>
    </row>
    <row r="378" spans="2:7">
      <c r="B378" s="209"/>
      <c r="C378" s="209"/>
      <c r="D378" s="209"/>
      <c r="E378" s="209"/>
      <c r="F378" s="209"/>
      <c r="G378" s="209"/>
    </row>
    <row r="379" spans="2:7">
      <c r="B379" s="209"/>
      <c r="C379" s="209"/>
      <c r="D379" s="209"/>
      <c r="E379" s="209"/>
      <c r="F379" s="209"/>
      <c r="G379" s="209"/>
    </row>
    <row r="380" spans="2:7">
      <c r="B380" s="209"/>
      <c r="C380" s="209"/>
      <c r="D380" s="209"/>
      <c r="E380" s="209"/>
      <c r="F380" s="209"/>
      <c r="G380" s="209"/>
    </row>
    <row r="381" spans="2:7">
      <c r="B381" s="209"/>
      <c r="C381" s="209"/>
      <c r="D381" s="209"/>
      <c r="E381" s="209"/>
      <c r="F381" s="209"/>
      <c r="G381" s="209"/>
    </row>
    <row r="382" spans="2:7">
      <c r="B382" s="209"/>
      <c r="C382" s="209"/>
      <c r="D382" s="209"/>
      <c r="E382" s="209"/>
      <c r="F382" s="209"/>
      <c r="G382" s="209"/>
    </row>
    <row r="383" spans="2:7">
      <c r="B383" s="209"/>
      <c r="C383" s="209"/>
      <c r="D383" s="209"/>
      <c r="E383" s="209"/>
      <c r="F383" s="209"/>
      <c r="G383" s="209"/>
    </row>
    <row r="384" spans="2:7">
      <c r="B384" s="209"/>
      <c r="C384" s="209"/>
      <c r="D384" s="209"/>
      <c r="E384" s="209"/>
      <c r="F384" s="209"/>
      <c r="G384" s="209"/>
    </row>
    <row r="385" spans="2:7">
      <c r="B385" s="209"/>
      <c r="C385" s="209"/>
      <c r="D385" s="209"/>
      <c r="E385" s="209"/>
      <c r="F385" s="209"/>
      <c r="G385" s="209"/>
    </row>
    <row r="386" spans="2:7">
      <c r="B386" s="209"/>
      <c r="C386" s="209"/>
      <c r="D386" s="209"/>
      <c r="E386" s="209"/>
      <c r="F386" s="209"/>
      <c r="G386" s="209"/>
    </row>
    <row r="387" spans="2:7">
      <c r="B387" s="209"/>
      <c r="C387" s="209"/>
      <c r="D387" s="209"/>
      <c r="E387" s="209"/>
      <c r="F387" s="209"/>
      <c r="G387" s="209"/>
    </row>
    <row r="388" spans="2:7">
      <c r="B388" s="209"/>
      <c r="C388" s="209"/>
      <c r="D388" s="209"/>
      <c r="E388" s="209"/>
      <c r="F388" s="209"/>
      <c r="G388" s="209"/>
    </row>
    <row r="389" spans="2:7">
      <c r="B389" s="209"/>
      <c r="C389" s="209"/>
      <c r="D389" s="209"/>
      <c r="E389" s="209"/>
      <c r="F389" s="209"/>
      <c r="G389" s="209"/>
    </row>
    <row r="390" spans="2:7">
      <c r="B390" s="209"/>
      <c r="C390" s="209"/>
      <c r="D390" s="209"/>
      <c r="E390" s="209"/>
      <c r="F390" s="209"/>
      <c r="G390" s="209"/>
    </row>
    <row r="391" spans="2:7">
      <c r="B391" s="209"/>
      <c r="C391" s="209"/>
      <c r="D391" s="209"/>
      <c r="E391" s="209"/>
      <c r="F391" s="209"/>
      <c r="G391" s="209"/>
    </row>
    <row r="392" spans="2:7">
      <c r="B392" s="209"/>
      <c r="C392" s="209"/>
      <c r="D392" s="209"/>
      <c r="E392" s="209"/>
      <c r="F392" s="209"/>
      <c r="G392" s="209"/>
    </row>
    <row r="393" spans="2:7">
      <c r="B393" s="209"/>
      <c r="C393" s="209"/>
      <c r="D393" s="209"/>
      <c r="E393" s="209"/>
      <c r="F393" s="209"/>
      <c r="G393" s="209"/>
    </row>
    <row r="394" spans="2:7">
      <c r="B394" s="209"/>
      <c r="C394" s="209"/>
      <c r="D394" s="209"/>
      <c r="E394" s="209"/>
      <c r="F394" s="209"/>
      <c r="G394" s="209"/>
    </row>
    <row r="395" spans="2:7">
      <c r="B395" s="209"/>
      <c r="C395" s="209"/>
      <c r="D395" s="209"/>
      <c r="E395" s="209"/>
      <c r="F395" s="209"/>
      <c r="G395" s="209"/>
    </row>
    <row r="396" spans="2:7">
      <c r="B396" s="209"/>
      <c r="C396" s="209"/>
      <c r="D396" s="209"/>
      <c r="E396" s="209"/>
      <c r="F396" s="209"/>
      <c r="G396" s="209"/>
    </row>
    <row r="397" spans="2:7">
      <c r="B397" s="209"/>
      <c r="C397" s="209"/>
      <c r="D397" s="209"/>
      <c r="E397" s="209"/>
      <c r="F397" s="209"/>
      <c r="G397" s="209"/>
    </row>
    <row r="398" spans="2:7">
      <c r="B398" s="209"/>
      <c r="C398" s="209"/>
      <c r="D398" s="209"/>
      <c r="E398" s="209"/>
      <c r="F398" s="209"/>
      <c r="G398" s="209"/>
    </row>
    <row r="399" spans="2:7">
      <c r="B399" s="209"/>
      <c r="C399" s="209"/>
      <c r="D399" s="209"/>
      <c r="E399" s="209"/>
      <c r="F399" s="209"/>
      <c r="G399" s="209"/>
    </row>
    <row r="400" spans="2:7">
      <c r="B400" s="209"/>
      <c r="C400" s="209"/>
      <c r="D400" s="209"/>
      <c r="E400" s="209"/>
      <c r="F400" s="209"/>
      <c r="G400" s="209"/>
    </row>
    <row r="401" spans="2:7">
      <c r="B401" s="209"/>
      <c r="C401" s="209"/>
      <c r="D401" s="209"/>
      <c r="E401" s="209"/>
      <c r="F401" s="209"/>
      <c r="G401" s="209"/>
    </row>
    <row r="402" spans="2:7">
      <c r="B402" s="209"/>
      <c r="C402" s="209"/>
      <c r="D402" s="209"/>
      <c r="E402" s="209"/>
      <c r="F402" s="209"/>
      <c r="G402" s="209"/>
    </row>
    <row r="403" spans="2:7">
      <c r="B403" s="209"/>
      <c r="C403" s="209"/>
      <c r="D403" s="209"/>
      <c r="E403" s="209"/>
      <c r="F403" s="209"/>
      <c r="G403" s="209"/>
    </row>
    <row r="404" spans="2:7">
      <c r="B404" s="209"/>
      <c r="C404" s="209"/>
      <c r="D404" s="209"/>
      <c r="E404" s="209"/>
      <c r="F404" s="209"/>
      <c r="G404" s="209"/>
    </row>
    <row r="405" spans="2:7">
      <c r="B405" s="209"/>
      <c r="C405" s="209"/>
      <c r="D405" s="209"/>
      <c r="E405" s="209"/>
      <c r="F405" s="209"/>
      <c r="G405" s="209"/>
    </row>
    <row r="406" spans="2:7">
      <c r="B406" s="209"/>
      <c r="C406" s="209"/>
      <c r="D406" s="209"/>
      <c r="E406" s="209"/>
      <c r="F406" s="209"/>
      <c r="G406" s="209"/>
    </row>
    <row r="407" spans="2:7">
      <c r="B407" s="209"/>
      <c r="C407" s="209"/>
      <c r="D407" s="209"/>
      <c r="E407" s="209"/>
      <c r="F407" s="209"/>
      <c r="G407" s="209"/>
    </row>
    <row r="408" spans="2:7">
      <c r="B408" s="209"/>
      <c r="C408" s="209"/>
      <c r="D408" s="209"/>
      <c r="E408" s="209"/>
      <c r="F408" s="209"/>
      <c r="G408" s="209"/>
    </row>
    <row r="409" spans="2:7">
      <c r="B409" s="209"/>
      <c r="C409" s="209"/>
      <c r="D409" s="209"/>
      <c r="E409" s="209"/>
      <c r="F409" s="209"/>
      <c r="G409" s="209"/>
    </row>
    <row r="410" spans="2:7">
      <c r="B410" s="209"/>
      <c r="C410" s="209"/>
      <c r="D410" s="209"/>
      <c r="E410" s="209"/>
      <c r="F410" s="209"/>
      <c r="G410" s="209"/>
    </row>
    <row r="411" spans="2:7">
      <c r="B411" s="209"/>
      <c r="C411" s="209"/>
      <c r="D411" s="209"/>
      <c r="E411" s="209"/>
      <c r="F411" s="209"/>
      <c r="G411" s="209"/>
    </row>
    <row r="412" spans="2:7">
      <c r="B412" s="209"/>
      <c r="C412" s="209"/>
      <c r="D412" s="209"/>
      <c r="E412" s="209"/>
      <c r="F412" s="209"/>
      <c r="G412" s="209"/>
    </row>
    <row r="413" spans="2:7">
      <c r="B413" s="209"/>
      <c r="C413" s="209"/>
      <c r="D413" s="209"/>
      <c r="E413" s="209"/>
      <c r="F413" s="209"/>
      <c r="G413" s="209"/>
    </row>
    <row r="414" spans="2:7">
      <c r="B414" s="209"/>
      <c r="C414" s="209"/>
      <c r="D414" s="209"/>
      <c r="E414" s="209"/>
      <c r="F414" s="209"/>
      <c r="G414" s="209"/>
    </row>
    <row r="415" spans="2:7">
      <c r="B415" s="209"/>
      <c r="C415" s="209"/>
      <c r="D415" s="209"/>
      <c r="E415" s="209"/>
      <c r="F415" s="209"/>
      <c r="G415" s="209"/>
    </row>
    <row r="416" spans="2:7">
      <c r="B416" s="209"/>
      <c r="C416" s="209"/>
      <c r="D416" s="209"/>
      <c r="E416" s="209"/>
      <c r="F416" s="209"/>
      <c r="G416" s="209"/>
    </row>
    <row r="417" spans="2:7">
      <c r="B417" s="209"/>
      <c r="C417" s="209"/>
      <c r="D417" s="209"/>
      <c r="E417" s="209"/>
      <c r="F417" s="209"/>
      <c r="G417" s="209"/>
    </row>
    <row r="418" spans="2:7">
      <c r="B418" s="209"/>
      <c r="C418" s="209"/>
      <c r="D418" s="209"/>
      <c r="E418" s="209"/>
      <c r="F418" s="209"/>
      <c r="G418" s="209"/>
    </row>
    <row r="419" spans="2:7">
      <c r="B419" s="209"/>
      <c r="C419" s="209"/>
      <c r="D419" s="209"/>
      <c r="E419" s="209"/>
      <c r="F419" s="209"/>
      <c r="G419" s="209"/>
    </row>
    <row r="420" spans="2:7">
      <c r="B420" s="209"/>
      <c r="C420" s="209"/>
      <c r="D420" s="209"/>
      <c r="E420" s="209"/>
      <c r="F420" s="209"/>
      <c r="G420" s="209"/>
    </row>
    <row r="421" spans="2:7">
      <c r="B421" s="209"/>
      <c r="C421" s="209"/>
      <c r="D421" s="209"/>
      <c r="E421" s="209"/>
      <c r="F421" s="209"/>
      <c r="G421" s="209"/>
    </row>
    <row r="422" spans="2:7">
      <c r="B422" s="209"/>
      <c r="C422" s="209"/>
      <c r="D422" s="209"/>
      <c r="E422" s="209"/>
      <c r="F422" s="209"/>
      <c r="G422" s="209"/>
    </row>
    <row r="423" spans="2:7">
      <c r="B423" s="209"/>
      <c r="C423" s="209"/>
      <c r="D423" s="209"/>
      <c r="E423" s="209"/>
      <c r="F423" s="209"/>
      <c r="G423" s="209"/>
    </row>
    <row r="424" spans="2:7">
      <c r="B424" s="209"/>
      <c r="C424" s="209"/>
      <c r="D424" s="209"/>
      <c r="E424" s="209"/>
      <c r="F424" s="209"/>
      <c r="G424" s="209"/>
    </row>
    <row r="425" spans="2:7">
      <c r="B425" s="209"/>
      <c r="C425" s="209"/>
      <c r="D425" s="209"/>
      <c r="E425" s="209"/>
      <c r="F425" s="209"/>
      <c r="G425" s="209"/>
    </row>
    <row r="426" spans="2:7">
      <c r="B426" s="209"/>
      <c r="C426" s="209"/>
      <c r="D426" s="209"/>
      <c r="E426" s="209"/>
      <c r="F426" s="209"/>
      <c r="G426" s="209"/>
    </row>
    <row r="427" spans="2:7">
      <c r="B427" s="209"/>
      <c r="C427" s="209"/>
      <c r="D427" s="209"/>
      <c r="E427" s="209"/>
      <c r="F427" s="209"/>
      <c r="G427" s="209"/>
    </row>
    <row r="428" spans="2:7">
      <c r="B428" s="209"/>
      <c r="C428" s="209"/>
      <c r="D428" s="209"/>
      <c r="E428" s="209"/>
      <c r="F428" s="209"/>
      <c r="G428" s="209"/>
    </row>
    <row r="429" spans="2:7">
      <c r="B429" s="209"/>
      <c r="C429" s="209"/>
      <c r="D429" s="209"/>
      <c r="E429" s="209"/>
      <c r="F429" s="209"/>
      <c r="G429" s="209"/>
    </row>
    <row r="430" spans="2:7">
      <c r="B430" s="209"/>
      <c r="C430" s="209"/>
      <c r="D430" s="209"/>
      <c r="E430" s="209"/>
      <c r="F430" s="209"/>
      <c r="G430" s="209"/>
    </row>
    <row r="431" spans="2:7">
      <c r="B431" s="209"/>
      <c r="C431" s="209"/>
      <c r="D431" s="209"/>
      <c r="E431" s="209"/>
      <c r="F431" s="209"/>
      <c r="G431" s="209"/>
    </row>
    <row r="432" spans="2:7">
      <c r="B432" s="209"/>
      <c r="C432" s="209"/>
      <c r="D432" s="209"/>
      <c r="E432" s="209"/>
      <c r="F432" s="209"/>
      <c r="G432" s="209"/>
    </row>
    <row r="433" spans="2:7">
      <c r="B433" s="209"/>
      <c r="C433" s="209"/>
      <c r="D433" s="209"/>
      <c r="E433" s="209"/>
      <c r="F433" s="209"/>
      <c r="G433" s="209"/>
    </row>
    <row r="434" spans="2:7">
      <c r="B434" s="209"/>
      <c r="C434" s="209"/>
      <c r="D434" s="209"/>
      <c r="E434" s="209"/>
      <c r="F434" s="209"/>
      <c r="G434" s="209"/>
    </row>
    <row r="435" spans="2:7">
      <c r="B435" s="209"/>
      <c r="C435" s="209"/>
      <c r="D435" s="209"/>
      <c r="E435" s="209"/>
      <c r="F435" s="209"/>
      <c r="G435" s="209"/>
    </row>
    <row r="436" spans="2:7">
      <c r="B436" s="209"/>
      <c r="C436" s="209"/>
      <c r="D436" s="209"/>
      <c r="E436" s="209"/>
      <c r="F436" s="209"/>
      <c r="G436" s="209"/>
    </row>
    <row r="437" spans="2:7">
      <c r="B437" s="209"/>
      <c r="C437" s="209"/>
      <c r="D437" s="209"/>
      <c r="E437" s="209"/>
      <c r="F437" s="209"/>
      <c r="G437" s="209"/>
    </row>
    <row r="438" spans="2:7">
      <c r="B438" s="209"/>
      <c r="C438" s="209"/>
      <c r="D438" s="209"/>
      <c r="E438" s="209"/>
      <c r="F438" s="209"/>
      <c r="G438" s="209"/>
    </row>
    <row r="439" spans="2:7">
      <c r="B439" s="209"/>
      <c r="C439" s="209"/>
      <c r="D439" s="209"/>
      <c r="E439" s="209"/>
      <c r="F439" s="209"/>
      <c r="G439" s="209"/>
    </row>
    <row r="440" spans="2:7">
      <c r="B440" s="209"/>
      <c r="C440" s="209"/>
      <c r="D440" s="209"/>
      <c r="E440" s="209"/>
      <c r="F440" s="209"/>
      <c r="G440" s="209"/>
    </row>
    <row r="441" spans="2:7">
      <c r="B441" s="209"/>
      <c r="C441" s="209"/>
      <c r="D441" s="209"/>
      <c r="E441" s="209"/>
      <c r="F441" s="209"/>
      <c r="G441" s="209"/>
    </row>
    <row r="442" spans="2:7">
      <c r="B442" s="209"/>
      <c r="C442" s="209"/>
      <c r="D442" s="209"/>
      <c r="E442" s="209"/>
      <c r="F442" s="209"/>
      <c r="G442" s="209"/>
    </row>
    <row r="443" spans="2:7">
      <c r="B443" s="209"/>
      <c r="C443" s="209"/>
      <c r="D443" s="209"/>
      <c r="E443" s="209"/>
      <c r="F443" s="209"/>
      <c r="G443" s="209"/>
    </row>
    <row r="444" spans="2:7">
      <c r="B444" s="209"/>
      <c r="C444" s="209"/>
      <c r="D444" s="209"/>
      <c r="E444" s="209"/>
      <c r="F444" s="209"/>
      <c r="G444" s="209"/>
    </row>
    <row r="445" spans="2:7">
      <c r="B445" s="209"/>
      <c r="C445" s="209"/>
      <c r="D445" s="209"/>
      <c r="E445" s="209"/>
      <c r="F445" s="209"/>
      <c r="G445" s="209"/>
    </row>
    <row r="446" spans="2:7">
      <c r="B446" s="209"/>
      <c r="C446" s="209"/>
      <c r="D446" s="209"/>
      <c r="E446" s="209"/>
      <c r="F446" s="209"/>
      <c r="G446" s="209"/>
    </row>
    <row r="447" spans="2:7">
      <c r="B447" s="209"/>
      <c r="C447" s="209"/>
      <c r="D447" s="209"/>
      <c r="E447" s="209"/>
      <c r="F447" s="209"/>
      <c r="G447" s="209"/>
    </row>
    <row r="448" spans="2:7">
      <c r="B448" s="209"/>
      <c r="C448" s="209"/>
      <c r="D448" s="209"/>
      <c r="E448" s="209"/>
      <c r="F448" s="209"/>
      <c r="G448" s="209"/>
    </row>
    <row r="449" spans="2:7">
      <c r="B449" s="209"/>
      <c r="C449" s="209"/>
      <c r="D449" s="209"/>
      <c r="E449" s="209"/>
      <c r="F449" s="209"/>
      <c r="G449" s="209"/>
    </row>
    <row r="450" spans="2:7">
      <c r="B450" s="209"/>
      <c r="C450" s="209"/>
      <c r="D450" s="209"/>
      <c r="E450" s="209"/>
      <c r="F450" s="209"/>
      <c r="G450" s="209"/>
    </row>
    <row r="451" spans="2:7">
      <c r="B451" s="209"/>
      <c r="C451" s="209"/>
      <c r="D451" s="209"/>
      <c r="E451" s="209"/>
      <c r="F451" s="209"/>
      <c r="G451" s="209"/>
    </row>
    <row r="452" spans="2:7">
      <c r="B452" s="209"/>
      <c r="C452" s="209"/>
      <c r="D452" s="209"/>
      <c r="E452" s="209"/>
      <c r="F452" s="209"/>
      <c r="G452" s="209"/>
    </row>
    <row r="453" spans="2:7">
      <c r="B453" s="209"/>
      <c r="C453" s="209"/>
      <c r="D453" s="209"/>
      <c r="E453" s="209"/>
      <c r="F453" s="209"/>
      <c r="G453" s="209"/>
    </row>
    <row r="454" spans="2:7">
      <c r="B454" s="209"/>
      <c r="C454" s="209"/>
      <c r="D454" s="209"/>
      <c r="E454" s="209"/>
      <c r="F454" s="209"/>
      <c r="G454" s="209"/>
    </row>
    <row r="455" spans="2:7">
      <c r="B455" s="209"/>
      <c r="C455" s="209"/>
      <c r="D455" s="209"/>
      <c r="E455" s="209"/>
      <c r="F455" s="209"/>
      <c r="G455" s="209"/>
    </row>
    <row r="456" spans="2:7">
      <c r="B456" s="209"/>
      <c r="C456" s="209"/>
      <c r="D456" s="209"/>
      <c r="E456" s="209"/>
      <c r="F456" s="209"/>
      <c r="G456" s="209"/>
    </row>
    <row r="457" spans="2:7">
      <c r="B457" s="209"/>
      <c r="C457" s="209"/>
      <c r="D457" s="209"/>
      <c r="E457" s="209"/>
      <c r="F457" s="209"/>
      <c r="G457" s="209"/>
    </row>
    <row r="458" spans="2:7">
      <c r="B458" s="209"/>
      <c r="C458" s="209"/>
      <c r="D458" s="209"/>
      <c r="E458" s="209"/>
      <c r="F458" s="209"/>
      <c r="G458" s="209"/>
    </row>
    <row r="459" spans="2:7">
      <c r="B459" s="209"/>
      <c r="C459" s="209"/>
      <c r="D459" s="209"/>
      <c r="E459" s="209"/>
      <c r="F459" s="209"/>
      <c r="G459" s="209"/>
    </row>
    <row r="460" spans="2:7">
      <c r="B460" s="209"/>
      <c r="C460" s="209"/>
      <c r="D460" s="209"/>
      <c r="E460" s="209"/>
      <c r="F460" s="209"/>
      <c r="G460" s="209"/>
    </row>
    <row r="461" spans="2:7">
      <c r="B461" s="209"/>
      <c r="C461" s="209"/>
      <c r="D461" s="209"/>
      <c r="E461" s="209"/>
      <c r="F461" s="209"/>
      <c r="G461" s="209"/>
    </row>
    <row r="462" spans="2:7">
      <c r="B462" s="209"/>
      <c r="C462" s="209"/>
      <c r="D462" s="209"/>
      <c r="E462" s="209"/>
      <c r="F462" s="209"/>
      <c r="G462" s="209"/>
    </row>
    <row r="463" spans="2:7">
      <c r="B463" s="209"/>
      <c r="C463" s="209"/>
      <c r="D463" s="209"/>
      <c r="E463" s="209"/>
      <c r="F463" s="209"/>
      <c r="G463" s="209"/>
    </row>
    <row r="464" spans="2:7">
      <c r="B464" s="209"/>
      <c r="C464" s="209"/>
      <c r="D464" s="209"/>
      <c r="E464" s="209"/>
      <c r="F464" s="209"/>
      <c r="G464" s="209"/>
    </row>
    <row r="465" spans="2:7">
      <c r="B465" s="209"/>
      <c r="C465" s="209"/>
      <c r="D465" s="209"/>
      <c r="E465" s="209"/>
      <c r="F465" s="209"/>
      <c r="G465" s="209"/>
    </row>
    <row r="466" spans="2:7">
      <c r="B466" s="209"/>
      <c r="C466" s="209"/>
      <c r="D466" s="209"/>
      <c r="E466" s="209"/>
      <c r="F466" s="209"/>
      <c r="G466" s="209"/>
    </row>
    <row r="467" spans="2:7">
      <c r="B467" s="209"/>
      <c r="C467" s="209"/>
      <c r="D467" s="209"/>
      <c r="E467" s="209"/>
      <c r="F467" s="209"/>
      <c r="G467" s="209"/>
    </row>
    <row r="468" spans="2:7">
      <c r="B468" s="209"/>
      <c r="C468" s="209"/>
      <c r="D468" s="209"/>
      <c r="E468" s="209"/>
      <c r="F468" s="209"/>
      <c r="G468" s="209"/>
    </row>
    <row r="469" spans="2:7">
      <c r="B469" s="209"/>
      <c r="C469" s="209"/>
      <c r="D469" s="209"/>
      <c r="E469" s="209"/>
      <c r="F469" s="209"/>
      <c r="G469" s="209"/>
    </row>
    <row r="470" spans="2:7">
      <c r="B470" s="209"/>
      <c r="C470" s="209"/>
      <c r="D470" s="209"/>
      <c r="E470" s="209"/>
      <c r="F470" s="209"/>
      <c r="G470" s="209"/>
    </row>
    <row r="471" spans="2:7">
      <c r="B471" s="209"/>
      <c r="C471" s="209"/>
      <c r="D471" s="209"/>
      <c r="E471" s="209"/>
      <c r="F471" s="209"/>
      <c r="G471" s="209"/>
    </row>
    <row r="472" spans="2:7">
      <c r="B472" s="209"/>
      <c r="C472" s="209"/>
      <c r="D472" s="209"/>
      <c r="E472" s="209"/>
      <c r="F472" s="209"/>
      <c r="G472" s="209"/>
    </row>
    <row r="473" spans="2:7">
      <c r="B473" s="209"/>
      <c r="C473" s="209"/>
      <c r="D473" s="209"/>
      <c r="E473" s="209"/>
      <c r="F473" s="209"/>
      <c r="G473" s="209"/>
    </row>
    <row r="474" spans="2:7">
      <c r="B474" s="209"/>
      <c r="C474" s="209"/>
      <c r="D474" s="209"/>
      <c r="E474" s="209"/>
      <c r="F474" s="209"/>
      <c r="G474" s="209"/>
    </row>
    <row r="475" spans="2:7">
      <c r="B475" s="209"/>
      <c r="C475" s="209"/>
      <c r="D475" s="209"/>
      <c r="E475" s="209"/>
      <c r="F475" s="209"/>
      <c r="G475" s="209"/>
    </row>
    <row r="476" spans="2:7">
      <c r="B476" s="209"/>
      <c r="C476" s="209"/>
      <c r="D476" s="209"/>
      <c r="E476" s="209"/>
      <c r="F476" s="209"/>
      <c r="G476" s="209"/>
    </row>
    <row r="477" spans="2:7">
      <c r="B477" s="209"/>
      <c r="C477" s="209"/>
      <c r="D477" s="209"/>
      <c r="E477" s="209"/>
      <c r="F477" s="209"/>
      <c r="G477" s="209"/>
    </row>
    <row r="478" spans="2:7">
      <c r="B478" s="209"/>
      <c r="C478" s="209"/>
      <c r="D478" s="209"/>
      <c r="E478" s="209"/>
      <c r="F478" s="209"/>
      <c r="G478" s="209"/>
    </row>
    <row r="479" spans="2:7">
      <c r="B479" s="209"/>
      <c r="C479" s="209"/>
      <c r="D479" s="209"/>
      <c r="E479" s="209"/>
      <c r="F479" s="209"/>
      <c r="G479" s="209"/>
    </row>
    <row r="480" spans="2:7">
      <c r="B480" s="209"/>
      <c r="C480" s="209"/>
      <c r="D480" s="209"/>
      <c r="E480" s="209"/>
      <c r="F480" s="209"/>
      <c r="G480" s="209"/>
    </row>
    <row r="481" spans="2:7">
      <c r="B481" s="209"/>
      <c r="C481" s="209"/>
      <c r="D481" s="209"/>
      <c r="E481" s="209"/>
      <c r="F481" s="209"/>
      <c r="G481" s="209"/>
    </row>
    <row r="482" spans="2:7">
      <c r="B482" s="209"/>
      <c r="C482" s="209"/>
      <c r="D482" s="209"/>
      <c r="E482" s="209"/>
      <c r="F482" s="209"/>
      <c r="G482" s="209"/>
    </row>
    <row r="483" spans="2:7">
      <c r="B483" s="209"/>
      <c r="C483" s="209"/>
      <c r="D483" s="209"/>
      <c r="E483" s="209"/>
      <c r="F483" s="209"/>
      <c r="G483" s="209"/>
    </row>
    <row r="484" spans="2:7">
      <c r="B484" s="209"/>
      <c r="C484" s="209"/>
      <c r="D484" s="209"/>
      <c r="E484" s="209"/>
      <c r="F484" s="209"/>
      <c r="G484" s="209"/>
    </row>
    <row r="485" spans="2:7">
      <c r="B485" s="209"/>
      <c r="C485" s="209"/>
      <c r="D485" s="209"/>
      <c r="E485" s="209"/>
      <c r="F485" s="209"/>
      <c r="G485" s="209"/>
    </row>
    <row r="486" spans="2:7">
      <c r="B486" s="209"/>
      <c r="C486" s="209"/>
      <c r="D486" s="209"/>
      <c r="E486" s="209"/>
      <c r="F486" s="209"/>
      <c r="G486" s="209"/>
    </row>
    <row r="487" spans="2:7">
      <c r="B487" s="209"/>
      <c r="C487" s="209"/>
      <c r="D487" s="209"/>
      <c r="E487" s="209"/>
      <c r="F487" s="209"/>
      <c r="G487" s="209"/>
    </row>
    <row r="488" spans="2:7">
      <c r="B488" s="209"/>
      <c r="C488" s="209"/>
      <c r="D488" s="209"/>
      <c r="E488" s="209"/>
      <c r="F488" s="209"/>
      <c r="G488" s="209"/>
    </row>
    <row r="489" spans="2:7">
      <c r="B489" s="209"/>
      <c r="C489" s="209"/>
      <c r="D489" s="209"/>
      <c r="E489" s="209"/>
      <c r="F489" s="209"/>
      <c r="G489" s="209"/>
    </row>
    <row r="490" spans="2:7">
      <c r="B490" s="209"/>
      <c r="C490" s="209"/>
      <c r="D490" s="209"/>
      <c r="E490" s="209"/>
      <c r="F490" s="209"/>
      <c r="G490" s="209"/>
    </row>
    <row r="491" spans="2:7">
      <c r="B491" s="209"/>
      <c r="C491" s="209"/>
      <c r="D491" s="209"/>
      <c r="E491" s="209"/>
      <c r="F491" s="209"/>
      <c r="G491" s="209"/>
    </row>
    <row r="492" spans="2:7">
      <c r="B492" s="209"/>
      <c r="C492" s="209"/>
      <c r="D492" s="209"/>
      <c r="E492" s="209"/>
      <c r="F492" s="209"/>
      <c r="G492" s="209"/>
    </row>
    <row r="493" spans="2:7">
      <c r="B493" s="209"/>
      <c r="C493" s="209"/>
      <c r="D493" s="209"/>
      <c r="E493" s="209"/>
      <c r="F493" s="209"/>
      <c r="G493" s="209"/>
    </row>
    <row r="494" spans="2:7">
      <c r="B494" s="209"/>
      <c r="C494" s="209"/>
      <c r="D494" s="209"/>
      <c r="E494" s="209"/>
      <c r="F494" s="209"/>
      <c r="G494" s="209"/>
    </row>
    <row r="495" spans="2:7">
      <c r="B495" s="209"/>
      <c r="C495" s="209"/>
      <c r="D495" s="209"/>
      <c r="E495" s="209"/>
      <c r="F495" s="209"/>
      <c r="G495" s="209"/>
    </row>
    <row r="496" spans="2:7">
      <c r="B496" s="209"/>
      <c r="C496" s="209"/>
      <c r="D496" s="209"/>
      <c r="E496" s="209"/>
      <c r="F496" s="209"/>
      <c r="G496" s="209"/>
    </row>
    <row r="497" spans="2:7">
      <c r="B497" s="209"/>
      <c r="C497" s="209"/>
      <c r="D497" s="209"/>
      <c r="E497" s="209"/>
      <c r="F497" s="209"/>
      <c r="G497" s="209"/>
    </row>
    <row r="498" spans="2:7">
      <c r="B498" s="209"/>
      <c r="C498" s="209"/>
      <c r="D498" s="209"/>
      <c r="E498" s="209"/>
      <c r="F498" s="209"/>
      <c r="G498" s="209"/>
    </row>
    <row r="499" spans="2:7">
      <c r="B499" s="209"/>
      <c r="C499" s="209"/>
      <c r="D499" s="209"/>
      <c r="E499" s="209"/>
      <c r="F499" s="209"/>
      <c r="G499" s="209"/>
    </row>
    <row r="500" spans="2:7">
      <c r="B500" s="209"/>
      <c r="C500" s="209"/>
      <c r="D500" s="209"/>
      <c r="E500" s="209"/>
      <c r="F500" s="209"/>
      <c r="G500" s="209"/>
    </row>
    <row r="501" spans="2:7">
      <c r="B501" s="209"/>
      <c r="C501" s="209"/>
      <c r="D501" s="209"/>
      <c r="E501" s="209"/>
      <c r="F501" s="209"/>
      <c r="G501" s="209"/>
    </row>
    <row r="502" spans="2:7">
      <c r="B502" s="209"/>
      <c r="C502" s="209"/>
      <c r="D502" s="209"/>
      <c r="E502" s="209"/>
      <c r="F502" s="209"/>
      <c r="G502" s="209"/>
    </row>
    <row r="503" spans="2:7">
      <c r="B503" s="209"/>
      <c r="C503" s="209"/>
      <c r="D503" s="209"/>
      <c r="E503" s="209"/>
      <c r="F503" s="209"/>
      <c r="G503" s="209"/>
    </row>
    <row r="504" spans="2:7">
      <c r="B504" s="209"/>
      <c r="C504" s="209"/>
      <c r="D504" s="209"/>
      <c r="E504" s="209"/>
      <c r="F504" s="209"/>
      <c r="G504" s="209"/>
    </row>
    <row r="505" spans="2:7">
      <c r="B505" s="209"/>
      <c r="C505" s="209"/>
      <c r="D505" s="209"/>
      <c r="E505" s="209"/>
      <c r="F505" s="209"/>
      <c r="G505" s="209"/>
    </row>
    <row r="506" spans="2:7">
      <c r="B506" s="209"/>
      <c r="C506" s="209"/>
      <c r="D506" s="209"/>
      <c r="E506" s="209"/>
      <c r="F506" s="209"/>
      <c r="G506" s="209"/>
    </row>
    <row r="507" spans="2:7">
      <c r="B507" s="209"/>
      <c r="C507" s="209"/>
      <c r="D507" s="209"/>
      <c r="E507" s="209"/>
      <c r="F507" s="209"/>
      <c r="G507" s="209"/>
    </row>
    <row r="508" spans="2:7">
      <c r="B508" s="209"/>
      <c r="C508" s="209"/>
      <c r="D508" s="209"/>
      <c r="E508" s="209"/>
      <c r="F508" s="209"/>
      <c r="G508" s="209"/>
    </row>
    <row r="509" spans="2:7">
      <c r="B509" s="209"/>
      <c r="C509" s="209"/>
      <c r="D509" s="209"/>
      <c r="E509" s="209"/>
      <c r="F509" s="209"/>
      <c r="G509" s="209"/>
    </row>
    <row r="510" spans="2:7">
      <c r="B510" s="209"/>
      <c r="C510" s="209"/>
      <c r="D510" s="209"/>
      <c r="E510" s="209"/>
      <c r="F510" s="209"/>
      <c r="G510" s="209"/>
    </row>
    <row r="511" spans="2:7">
      <c r="B511" s="209"/>
      <c r="C511" s="209"/>
      <c r="D511" s="209"/>
      <c r="E511" s="209"/>
      <c r="F511" s="209"/>
      <c r="G511" s="209"/>
    </row>
    <row r="512" spans="2:7">
      <c r="B512" s="209"/>
      <c r="C512" s="209"/>
      <c r="D512" s="209"/>
      <c r="E512" s="209"/>
      <c r="F512" s="209"/>
      <c r="G512" s="209"/>
    </row>
    <row r="513" spans="2:7">
      <c r="B513" s="209"/>
      <c r="C513" s="209"/>
      <c r="D513" s="209"/>
      <c r="E513" s="209"/>
      <c r="F513" s="209"/>
      <c r="G513" s="209"/>
    </row>
    <row r="514" spans="2:7">
      <c r="B514" s="209"/>
      <c r="C514" s="209"/>
      <c r="D514" s="209"/>
      <c r="E514" s="209"/>
      <c r="F514" s="209"/>
      <c r="G514" s="209"/>
    </row>
    <row r="515" spans="2:7">
      <c r="B515" s="209"/>
      <c r="C515" s="209"/>
      <c r="D515" s="209"/>
      <c r="E515" s="209"/>
      <c r="F515" s="209"/>
      <c r="G515" s="209"/>
    </row>
    <row r="516" spans="2:7">
      <c r="B516" s="209"/>
      <c r="C516" s="209"/>
      <c r="D516" s="209"/>
      <c r="E516" s="209"/>
      <c r="F516" s="209"/>
      <c r="G516" s="209"/>
    </row>
    <row r="517" spans="2:7">
      <c r="B517" s="209"/>
      <c r="C517" s="209"/>
      <c r="D517" s="209"/>
      <c r="E517" s="209"/>
      <c r="F517" s="209"/>
      <c r="G517" s="209"/>
    </row>
    <row r="518" spans="2:7">
      <c r="B518" s="209"/>
      <c r="C518" s="209"/>
      <c r="D518" s="209"/>
      <c r="E518" s="209"/>
      <c r="F518" s="209"/>
      <c r="G518" s="209"/>
    </row>
    <row r="519" spans="2:7">
      <c r="B519" s="209"/>
      <c r="C519" s="209"/>
      <c r="D519" s="209"/>
      <c r="E519" s="209"/>
      <c r="F519" s="209"/>
      <c r="G519" s="209"/>
    </row>
    <row r="520" spans="2:7">
      <c r="B520" s="209"/>
      <c r="C520" s="209"/>
      <c r="D520" s="209"/>
      <c r="E520" s="209"/>
      <c r="F520" s="209"/>
      <c r="G520" s="209"/>
    </row>
    <row r="521" spans="2:7">
      <c r="B521" s="209"/>
      <c r="C521" s="209"/>
      <c r="D521" s="209"/>
      <c r="E521" s="209"/>
      <c r="F521" s="209"/>
      <c r="G521" s="209"/>
    </row>
    <row r="522" spans="2:7">
      <c r="B522" s="209"/>
      <c r="C522" s="209"/>
      <c r="D522" s="209"/>
      <c r="E522" s="209"/>
      <c r="F522" s="209"/>
      <c r="G522" s="209"/>
    </row>
    <row r="523" spans="2:7">
      <c r="B523" s="209"/>
      <c r="C523" s="209"/>
      <c r="D523" s="209"/>
      <c r="E523" s="209"/>
      <c r="F523" s="209"/>
      <c r="G523" s="209"/>
    </row>
    <row r="524" spans="2:7">
      <c r="B524" s="209"/>
      <c r="C524" s="209"/>
      <c r="D524" s="209"/>
      <c r="E524" s="209"/>
      <c r="F524" s="209"/>
      <c r="G524" s="209"/>
    </row>
    <row r="525" spans="2:7">
      <c r="B525" s="209"/>
      <c r="C525" s="209"/>
      <c r="D525" s="209"/>
      <c r="E525" s="209"/>
      <c r="F525" s="209"/>
      <c r="G525" s="209"/>
    </row>
    <row r="526" spans="2:7">
      <c r="B526" s="209"/>
      <c r="C526" s="209"/>
      <c r="D526" s="209"/>
      <c r="E526" s="209"/>
      <c r="F526" s="209"/>
      <c r="G526" s="209"/>
    </row>
    <row r="527" spans="2:7">
      <c r="B527" s="209"/>
      <c r="C527" s="209"/>
      <c r="D527" s="209"/>
      <c r="E527" s="209"/>
      <c r="F527" s="209"/>
      <c r="G527" s="209"/>
    </row>
    <row r="528" spans="2:7">
      <c r="B528" s="209"/>
      <c r="C528" s="209"/>
      <c r="D528" s="209"/>
      <c r="E528" s="209"/>
      <c r="F528" s="209"/>
      <c r="G528" s="209"/>
    </row>
    <row r="529" spans="2:7">
      <c r="B529" s="209"/>
      <c r="C529" s="209"/>
      <c r="D529" s="209"/>
      <c r="E529" s="209"/>
      <c r="F529" s="209"/>
      <c r="G529" s="209"/>
    </row>
    <row r="530" spans="2:7">
      <c r="B530" s="209"/>
      <c r="C530" s="209"/>
      <c r="D530" s="209"/>
      <c r="E530" s="209"/>
      <c r="F530" s="209"/>
      <c r="G530" s="209"/>
    </row>
    <row r="531" spans="2:7">
      <c r="B531" s="209"/>
      <c r="C531" s="209"/>
      <c r="D531" s="209"/>
      <c r="E531" s="209"/>
      <c r="F531" s="209"/>
      <c r="G531" s="209"/>
    </row>
    <row r="532" spans="2:7">
      <c r="B532" s="209"/>
      <c r="C532" s="209"/>
      <c r="D532" s="209"/>
      <c r="E532" s="209"/>
      <c r="F532" s="209"/>
      <c r="G532" s="209"/>
    </row>
    <row r="533" spans="2:7">
      <c r="B533" s="209"/>
      <c r="C533" s="209"/>
      <c r="D533" s="209"/>
      <c r="E533" s="209"/>
      <c r="F533" s="209"/>
      <c r="G533" s="209"/>
    </row>
    <row r="534" spans="2:7">
      <c r="B534" s="209"/>
      <c r="C534" s="209"/>
      <c r="D534" s="209"/>
      <c r="E534" s="209"/>
      <c r="F534" s="209"/>
      <c r="G534" s="209"/>
    </row>
    <row r="535" spans="2:7">
      <c r="B535" s="209"/>
      <c r="C535" s="209"/>
      <c r="D535" s="209"/>
      <c r="E535" s="209"/>
      <c r="F535" s="209"/>
      <c r="G535" s="209"/>
    </row>
    <row r="536" spans="2:7">
      <c r="B536" s="209"/>
      <c r="C536" s="209"/>
      <c r="D536" s="209"/>
      <c r="E536" s="209"/>
      <c r="F536" s="209"/>
      <c r="G536" s="209"/>
    </row>
    <row r="537" spans="2:7">
      <c r="B537" s="209"/>
      <c r="C537" s="209"/>
      <c r="D537" s="209"/>
      <c r="E537" s="209"/>
      <c r="F537" s="209"/>
      <c r="G537" s="209"/>
    </row>
    <row r="538" spans="2:7">
      <c r="B538" s="209"/>
      <c r="C538" s="209"/>
      <c r="D538" s="209"/>
      <c r="E538" s="209"/>
      <c r="F538" s="209"/>
      <c r="G538" s="209"/>
    </row>
    <row r="539" spans="2:7">
      <c r="B539" s="209"/>
      <c r="C539" s="209"/>
      <c r="D539" s="209"/>
      <c r="E539" s="209"/>
      <c r="F539" s="209"/>
      <c r="G539" s="209"/>
    </row>
    <row r="540" spans="2:7">
      <c r="B540" s="209"/>
      <c r="C540" s="209"/>
      <c r="D540" s="209"/>
      <c r="E540" s="209"/>
      <c r="F540" s="209"/>
      <c r="G540" s="209"/>
    </row>
    <row r="541" spans="2:7">
      <c r="B541" s="209"/>
      <c r="C541" s="209"/>
      <c r="D541" s="209"/>
      <c r="E541" s="209"/>
      <c r="F541" s="209"/>
      <c r="G541" s="209"/>
    </row>
    <row r="542" spans="2:7">
      <c r="B542" s="209"/>
      <c r="C542" s="209"/>
      <c r="D542" s="209"/>
      <c r="E542" s="209"/>
      <c r="F542" s="209"/>
      <c r="G542" s="209"/>
    </row>
    <row r="543" spans="2:7">
      <c r="B543" s="209"/>
      <c r="C543" s="209"/>
      <c r="D543" s="209"/>
      <c r="E543" s="209"/>
      <c r="F543" s="209"/>
      <c r="G543" s="209"/>
    </row>
    <row r="544" spans="2:7">
      <c r="B544" s="209"/>
      <c r="C544" s="209"/>
      <c r="D544" s="209"/>
      <c r="E544" s="209"/>
      <c r="F544" s="209"/>
      <c r="G544" s="209"/>
    </row>
    <row r="545" spans="2:7">
      <c r="B545" s="209"/>
      <c r="C545" s="209"/>
      <c r="D545" s="209"/>
      <c r="E545" s="209"/>
      <c r="F545" s="209"/>
      <c r="G545" s="209"/>
    </row>
    <row r="546" spans="2:7">
      <c r="B546" s="209"/>
      <c r="C546" s="209"/>
      <c r="D546" s="209"/>
      <c r="E546" s="209"/>
      <c r="F546" s="209"/>
      <c r="G546" s="209"/>
    </row>
    <row r="547" spans="2:7">
      <c r="B547" s="209"/>
      <c r="C547" s="209"/>
      <c r="D547" s="209"/>
      <c r="E547" s="209"/>
      <c r="F547" s="209"/>
      <c r="G547" s="209"/>
    </row>
    <row r="548" spans="2:7">
      <c r="B548" s="209"/>
      <c r="C548" s="209"/>
      <c r="D548" s="209"/>
      <c r="E548" s="209"/>
      <c r="F548" s="209"/>
      <c r="G548" s="209"/>
    </row>
    <row r="549" spans="2:7">
      <c r="B549" s="209"/>
      <c r="C549" s="209"/>
      <c r="D549" s="209"/>
      <c r="E549" s="209"/>
      <c r="F549" s="209"/>
      <c r="G549" s="209"/>
    </row>
    <row r="550" spans="2:7">
      <c r="B550" s="209"/>
      <c r="C550" s="209"/>
      <c r="D550" s="209"/>
      <c r="E550" s="209"/>
      <c r="F550" s="209"/>
      <c r="G550" s="209"/>
    </row>
    <row r="551" spans="2:7">
      <c r="B551" s="209"/>
      <c r="C551" s="209"/>
      <c r="D551" s="209"/>
      <c r="E551" s="209"/>
      <c r="F551" s="209"/>
      <c r="G551" s="209"/>
    </row>
    <row r="552" spans="2:7">
      <c r="B552" s="209"/>
      <c r="C552" s="209"/>
      <c r="D552" s="209"/>
      <c r="E552" s="209"/>
      <c r="F552" s="209"/>
      <c r="G552" s="209"/>
    </row>
    <row r="553" spans="2:7">
      <c r="B553" s="209"/>
      <c r="C553" s="209"/>
      <c r="D553" s="209"/>
      <c r="E553" s="209"/>
      <c r="F553" s="209"/>
      <c r="G553" s="209"/>
    </row>
    <row r="554" spans="2:7">
      <c r="B554" s="209"/>
      <c r="C554" s="209"/>
      <c r="D554" s="209"/>
      <c r="E554" s="209"/>
      <c r="F554" s="209"/>
      <c r="G554" s="209"/>
    </row>
    <row r="555" spans="2:7">
      <c r="B555" s="209"/>
      <c r="C555" s="209"/>
      <c r="D555" s="209"/>
      <c r="E555" s="209"/>
      <c r="F555" s="209"/>
      <c r="G555" s="209"/>
    </row>
    <row r="556" spans="2:7">
      <c r="B556" s="209"/>
      <c r="C556" s="209"/>
      <c r="D556" s="209"/>
      <c r="E556" s="209"/>
      <c r="F556" s="209"/>
      <c r="G556" s="209"/>
    </row>
    <row r="557" spans="2:7">
      <c r="B557" s="209"/>
      <c r="C557" s="209"/>
      <c r="D557" s="209"/>
      <c r="E557" s="209"/>
      <c r="F557" s="209"/>
      <c r="G557" s="209"/>
    </row>
    <row r="558" spans="2:7">
      <c r="B558" s="209"/>
      <c r="C558" s="209"/>
      <c r="D558" s="209"/>
      <c r="E558" s="209"/>
      <c r="F558" s="209"/>
      <c r="G558" s="209"/>
    </row>
    <row r="559" spans="2:7">
      <c r="B559" s="209"/>
      <c r="C559" s="209"/>
      <c r="D559" s="209"/>
      <c r="E559" s="209"/>
      <c r="F559" s="209"/>
      <c r="G559" s="209"/>
    </row>
    <row r="560" spans="2:7">
      <c r="B560" s="209"/>
      <c r="C560" s="209"/>
      <c r="D560" s="209"/>
      <c r="E560" s="209"/>
      <c r="F560" s="209"/>
      <c r="G560" s="209"/>
    </row>
    <row r="561" spans="2:7">
      <c r="B561" s="209"/>
      <c r="C561" s="209"/>
      <c r="D561" s="209"/>
      <c r="E561" s="209"/>
      <c r="F561" s="209"/>
      <c r="G561" s="209"/>
    </row>
    <row r="562" spans="2:7">
      <c r="B562" s="209"/>
      <c r="C562" s="209"/>
      <c r="D562" s="209"/>
      <c r="E562" s="209"/>
      <c r="F562" s="209"/>
      <c r="G562" s="209"/>
    </row>
    <row r="563" spans="2:7">
      <c r="B563" s="209"/>
      <c r="C563" s="209"/>
      <c r="D563" s="209"/>
      <c r="E563" s="209"/>
      <c r="F563" s="209"/>
      <c r="G563" s="209"/>
    </row>
    <row r="564" spans="2:7">
      <c r="B564" s="209"/>
      <c r="C564" s="209"/>
      <c r="D564" s="209"/>
      <c r="E564" s="209"/>
      <c r="F564" s="209"/>
      <c r="G564" s="209"/>
    </row>
    <row r="565" spans="2:7">
      <c r="B565" s="209"/>
      <c r="C565" s="209"/>
      <c r="D565" s="209"/>
      <c r="E565" s="209"/>
      <c r="F565" s="209"/>
      <c r="G565" s="209"/>
    </row>
    <row r="566" spans="2:7">
      <c r="B566" s="209"/>
      <c r="C566" s="209"/>
      <c r="D566" s="209"/>
      <c r="E566" s="209"/>
      <c r="F566" s="209"/>
      <c r="G566" s="209"/>
    </row>
    <row r="567" spans="2:7">
      <c r="B567" s="209"/>
      <c r="C567" s="209"/>
      <c r="D567" s="209"/>
      <c r="E567" s="209"/>
      <c r="F567" s="209"/>
      <c r="G567" s="209"/>
    </row>
    <row r="568" spans="2:7">
      <c r="B568" s="209"/>
      <c r="C568" s="209"/>
      <c r="D568" s="209"/>
      <c r="E568" s="209"/>
      <c r="F568" s="209"/>
      <c r="G568" s="209"/>
    </row>
    <row r="569" spans="2:7">
      <c r="B569" s="209"/>
      <c r="C569" s="209"/>
      <c r="D569" s="209"/>
      <c r="E569" s="209"/>
      <c r="F569" s="209"/>
      <c r="G569" s="209"/>
    </row>
    <row r="570" spans="2:7">
      <c r="B570" s="209"/>
      <c r="C570" s="209"/>
      <c r="D570" s="209"/>
      <c r="E570" s="209"/>
      <c r="F570" s="209"/>
      <c r="G570" s="209"/>
    </row>
    <row r="571" spans="2:7">
      <c r="B571" s="209"/>
      <c r="C571" s="209"/>
      <c r="D571" s="209"/>
      <c r="E571" s="209"/>
      <c r="F571" s="209"/>
      <c r="G571" s="209"/>
    </row>
    <row r="572" spans="2:7">
      <c r="B572" s="209"/>
      <c r="C572" s="209"/>
      <c r="D572" s="209"/>
      <c r="E572" s="209"/>
      <c r="F572" s="209"/>
      <c r="G572" s="209"/>
    </row>
    <row r="573" spans="2:7">
      <c r="B573" s="209"/>
      <c r="C573" s="209"/>
      <c r="D573" s="209"/>
      <c r="E573" s="209"/>
      <c r="F573" s="209"/>
      <c r="G573" s="209"/>
    </row>
    <row r="574" spans="2:7">
      <c r="B574" s="209"/>
      <c r="C574" s="209"/>
      <c r="D574" s="209"/>
      <c r="E574" s="209"/>
      <c r="F574" s="209"/>
      <c r="G574" s="209"/>
    </row>
    <row r="575" spans="2:7">
      <c r="B575" s="209"/>
      <c r="C575" s="209"/>
      <c r="D575" s="209"/>
      <c r="E575" s="209"/>
      <c r="F575" s="209"/>
      <c r="G575" s="209"/>
    </row>
    <row r="576" spans="2:7">
      <c r="B576" s="209"/>
      <c r="C576" s="209"/>
      <c r="D576" s="209"/>
      <c r="E576" s="209"/>
      <c r="F576" s="209"/>
      <c r="G576" s="209"/>
    </row>
    <row r="577" spans="2:7">
      <c r="B577" s="209"/>
      <c r="C577" s="209"/>
      <c r="D577" s="209"/>
      <c r="E577" s="209"/>
      <c r="F577" s="209"/>
      <c r="G577" s="209"/>
    </row>
    <row r="578" spans="2:7">
      <c r="B578" s="209"/>
      <c r="C578" s="209"/>
      <c r="D578" s="209"/>
      <c r="E578" s="209"/>
      <c r="F578" s="209"/>
      <c r="G578" s="209"/>
    </row>
    <row r="579" spans="2:7">
      <c r="B579" s="209"/>
      <c r="C579" s="209"/>
      <c r="D579" s="209"/>
      <c r="E579" s="209"/>
      <c r="F579" s="209"/>
      <c r="G579" s="209"/>
    </row>
    <row r="580" spans="2:7">
      <c r="B580" s="209"/>
      <c r="C580" s="209"/>
      <c r="D580" s="209"/>
      <c r="E580" s="209"/>
      <c r="F580" s="209"/>
      <c r="G580" s="209"/>
    </row>
    <row r="581" spans="2:7">
      <c r="B581" s="209"/>
      <c r="C581" s="209"/>
      <c r="D581" s="209"/>
      <c r="E581" s="209"/>
      <c r="F581" s="209"/>
      <c r="G581" s="209"/>
    </row>
    <row r="582" spans="2:7">
      <c r="B582" s="209"/>
      <c r="C582" s="209"/>
      <c r="D582" s="209"/>
      <c r="E582" s="209"/>
      <c r="F582" s="209"/>
      <c r="G582" s="209"/>
    </row>
    <row r="583" spans="2:7">
      <c r="B583" s="209"/>
      <c r="C583" s="209"/>
      <c r="D583" s="209"/>
      <c r="E583" s="209"/>
      <c r="F583" s="209"/>
      <c r="G583" s="209"/>
    </row>
    <row r="584" spans="2:7">
      <c r="B584" s="209"/>
      <c r="C584" s="209"/>
      <c r="D584" s="209"/>
      <c r="E584" s="209"/>
      <c r="F584" s="209"/>
      <c r="G584" s="209"/>
    </row>
    <row r="585" spans="2:7">
      <c r="B585" s="209"/>
      <c r="C585" s="209"/>
      <c r="D585" s="209"/>
      <c r="E585" s="209"/>
      <c r="F585" s="209"/>
      <c r="G585" s="209"/>
    </row>
    <row r="586" spans="2:7">
      <c r="B586" s="209"/>
      <c r="C586" s="209"/>
      <c r="D586" s="209"/>
      <c r="E586" s="209"/>
      <c r="F586" s="209"/>
      <c r="G586" s="209"/>
    </row>
    <row r="587" spans="2:7">
      <c r="B587" s="209"/>
      <c r="C587" s="209"/>
      <c r="D587" s="209"/>
      <c r="E587" s="209"/>
      <c r="F587" s="209"/>
      <c r="G587" s="209"/>
    </row>
    <row r="588" spans="2:7">
      <c r="B588" s="209"/>
      <c r="C588" s="209"/>
      <c r="D588" s="209"/>
      <c r="E588" s="209"/>
      <c r="F588" s="209"/>
      <c r="G588" s="209"/>
    </row>
    <row r="589" spans="2:7">
      <c r="B589" s="209"/>
      <c r="C589" s="209"/>
      <c r="D589" s="209"/>
      <c r="E589" s="209"/>
      <c r="F589" s="209"/>
      <c r="G589" s="209"/>
    </row>
    <row r="590" spans="2:7">
      <c r="B590" s="209"/>
      <c r="C590" s="209"/>
      <c r="D590" s="209"/>
      <c r="E590" s="209"/>
      <c r="F590" s="209"/>
      <c r="G590" s="209"/>
    </row>
    <row r="591" spans="2:7">
      <c r="B591" s="209"/>
      <c r="C591" s="209"/>
      <c r="D591" s="209"/>
      <c r="E591" s="209"/>
      <c r="F591" s="209"/>
      <c r="G591" s="209"/>
    </row>
    <row r="592" spans="2:7">
      <c r="B592" s="209"/>
      <c r="C592" s="209"/>
      <c r="D592" s="209"/>
      <c r="E592" s="209"/>
      <c r="F592" s="209"/>
      <c r="G592" s="209"/>
    </row>
    <row r="593" spans="2:7">
      <c r="B593" s="209"/>
      <c r="C593" s="209"/>
      <c r="D593" s="209"/>
      <c r="E593" s="209"/>
      <c r="F593" s="209"/>
      <c r="G593" s="209"/>
    </row>
    <row r="594" spans="2:7">
      <c r="B594" s="209"/>
      <c r="C594" s="209"/>
      <c r="D594" s="209"/>
      <c r="E594" s="209"/>
      <c r="F594" s="209"/>
      <c r="G594" s="209"/>
    </row>
    <row r="595" spans="2:7">
      <c r="B595" s="209"/>
      <c r="C595" s="209"/>
      <c r="D595" s="209"/>
      <c r="E595" s="209"/>
      <c r="F595" s="209"/>
      <c r="G595" s="209"/>
    </row>
    <row r="596" spans="2:7">
      <c r="B596" s="209"/>
      <c r="C596" s="209"/>
      <c r="D596" s="209"/>
      <c r="E596" s="209"/>
      <c r="F596" s="209"/>
      <c r="G596" s="209"/>
    </row>
    <row r="597" spans="2:7">
      <c r="B597" s="209"/>
      <c r="C597" s="209"/>
      <c r="D597" s="209"/>
      <c r="E597" s="209"/>
      <c r="F597" s="209"/>
      <c r="G597" s="209"/>
    </row>
    <row r="598" spans="2:7">
      <c r="B598" s="209"/>
      <c r="C598" s="209"/>
      <c r="D598" s="209"/>
      <c r="E598" s="209"/>
      <c r="F598" s="209"/>
      <c r="G598" s="209"/>
    </row>
    <row r="599" spans="2:7">
      <c r="B599" s="209"/>
      <c r="C599" s="209"/>
      <c r="D599" s="209"/>
      <c r="E599" s="209"/>
      <c r="F599" s="209"/>
      <c r="G599" s="209"/>
    </row>
    <row r="600" spans="2:7">
      <c r="B600" s="209"/>
      <c r="C600" s="209"/>
      <c r="D600" s="209"/>
      <c r="E600" s="209"/>
      <c r="F600" s="209"/>
      <c r="G600" s="209"/>
    </row>
    <row r="601" spans="2:7">
      <c r="B601" s="209"/>
      <c r="C601" s="209"/>
      <c r="D601" s="209"/>
      <c r="E601" s="209"/>
      <c r="F601" s="209"/>
      <c r="G601" s="209"/>
    </row>
    <row r="602" spans="2:7">
      <c r="B602" s="209"/>
      <c r="C602" s="209"/>
      <c r="D602" s="209"/>
      <c r="E602" s="209"/>
      <c r="F602" s="209"/>
      <c r="G602" s="209"/>
    </row>
    <row r="603" spans="2:7">
      <c r="B603" s="209"/>
      <c r="C603" s="209"/>
      <c r="D603" s="209"/>
      <c r="E603" s="209"/>
      <c r="F603" s="209"/>
      <c r="G603" s="209"/>
    </row>
    <row r="604" spans="2:7">
      <c r="B604" s="209"/>
      <c r="C604" s="209"/>
      <c r="D604" s="209"/>
      <c r="E604" s="209"/>
      <c r="F604" s="209"/>
      <c r="G604" s="209"/>
    </row>
    <row r="605" spans="2:7">
      <c r="B605" s="209"/>
      <c r="C605" s="209"/>
      <c r="D605" s="209"/>
      <c r="E605" s="209"/>
      <c r="F605" s="209"/>
      <c r="G605" s="209"/>
    </row>
    <row r="606" spans="2:7">
      <c r="B606" s="209"/>
      <c r="C606" s="209"/>
      <c r="D606" s="209"/>
      <c r="E606" s="209"/>
      <c r="F606" s="209"/>
      <c r="G606" s="209"/>
    </row>
    <row r="607" spans="2:7">
      <c r="B607" s="209"/>
      <c r="C607" s="209"/>
      <c r="D607" s="209"/>
      <c r="E607" s="209"/>
      <c r="F607" s="209"/>
      <c r="G607" s="209"/>
    </row>
    <row r="608" spans="2:7">
      <c r="B608" s="209"/>
      <c r="C608" s="209"/>
      <c r="D608" s="209"/>
      <c r="E608" s="209"/>
      <c r="F608" s="209"/>
      <c r="G608" s="209"/>
    </row>
    <row r="609" spans="2:7">
      <c r="B609" s="209"/>
      <c r="C609" s="209"/>
      <c r="D609" s="209"/>
      <c r="E609" s="209"/>
      <c r="F609" s="209"/>
      <c r="G609" s="209"/>
    </row>
    <row r="610" spans="2:7">
      <c r="B610" s="209"/>
      <c r="C610" s="209"/>
      <c r="D610" s="209"/>
      <c r="E610" s="209"/>
      <c r="F610" s="209"/>
      <c r="G610" s="209"/>
    </row>
    <row r="611" spans="2:7">
      <c r="B611" s="209"/>
      <c r="C611" s="209"/>
      <c r="D611" s="209"/>
      <c r="E611" s="209"/>
      <c r="F611" s="209"/>
      <c r="G611" s="209"/>
    </row>
    <row r="612" spans="2:7">
      <c r="B612" s="209"/>
      <c r="C612" s="209"/>
      <c r="D612" s="209"/>
      <c r="E612" s="209"/>
      <c r="F612" s="209"/>
      <c r="G612" s="209"/>
    </row>
    <row r="613" spans="2:7">
      <c r="B613" s="209"/>
      <c r="C613" s="209"/>
      <c r="D613" s="209"/>
      <c r="E613" s="209"/>
      <c r="F613" s="209"/>
      <c r="G613" s="209"/>
    </row>
    <row r="614" spans="2:7">
      <c r="B614" s="209"/>
      <c r="C614" s="209"/>
      <c r="D614" s="209"/>
      <c r="E614" s="209"/>
      <c r="F614" s="209"/>
      <c r="G614" s="209"/>
    </row>
    <row r="615" spans="2:7">
      <c r="B615" s="209"/>
      <c r="C615" s="209"/>
      <c r="D615" s="209"/>
      <c r="E615" s="209"/>
      <c r="F615" s="209"/>
      <c r="G615" s="209"/>
    </row>
    <row r="616" spans="2:7">
      <c r="B616" s="209"/>
      <c r="C616" s="209"/>
      <c r="D616" s="209"/>
      <c r="E616" s="209"/>
      <c r="F616" s="209"/>
      <c r="G616" s="209"/>
    </row>
    <row r="617" spans="2:7">
      <c r="B617" s="209"/>
      <c r="C617" s="209"/>
      <c r="D617" s="209"/>
      <c r="E617" s="209"/>
      <c r="F617" s="209"/>
      <c r="G617" s="209"/>
    </row>
    <row r="618" spans="2:7">
      <c r="B618" s="209"/>
      <c r="C618" s="209"/>
      <c r="D618" s="209"/>
      <c r="E618" s="209"/>
      <c r="F618" s="209"/>
      <c r="G618" s="209"/>
    </row>
    <row r="619" spans="2:7">
      <c r="B619" s="209"/>
      <c r="C619" s="209"/>
      <c r="D619" s="209"/>
      <c r="E619" s="209"/>
      <c r="F619" s="209"/>
      <c r="G619" s="209"/>
    </row>
    <row r="620" spans="2:7">
      <c r="B620" s="209"/>
      <c r="C620" s="209"/>
      <c r="D620" s="209"/>
      <c r="E620" s="209"/>
      <c r="F620" s="209"/>
      <c r="G620" s="209"/>
    </row>
    <row r="621" spans="2:7">
      <c r="B621" s="209"/>
      <c r="C621" s="209"/>
      <c r="D621" s="209"/>
      <c r="E621" s="209"/>
      <c r="F621" s="209"/>
      <c r="G621" s="209"/>
    </row>
    <row r="622" spans="2:7">
      <c r="B622" s="209"/>
      <c r="C622" s="209"/>
      <c r="D622" s="209"/>
      <c r="E622" s="209"/>
      <c r="F622" s="209"/>
      <c r="G622" s="209"/>
    </row>
    <row r="623" spans="2:7">
      <c r="B623" s="209"/>
      <c r="C623" s="209"/>
      <c r="D623" s="209"/>
      <c r="E623" s="209"/>
      <c r="F623" s="209"/>
      <c r="G623" s="209"/>
    </row>
    <row r="624" spans="2:7">
      <c r="B624" s="209"/>
      <c r="C624" s="209"/>
      <c r="D624" s="209"/>
      <c r="E624" s="209"/>
      <c r="F624" s="209"/>
      <c r="G624" s="209"/>
    </row>
    <row r="625" spans="2:7">
      <c r="B625" s="209"/>
      <c r="C625" s="209"/>
      <c r="D625" s="209"/>
      <c r="E625" s="209"/>
      <c r="F625" s="209"/>
      <c r="G625" s="209"/>
    </row>
    <row r="626" spans="2:7">
      <c r="B626" s="209"/>
      <c r="C626" s="209"/>
      <c r="D626" s="209"/>
      <c r="E626" s="209"/>
      <c r="F626" s="209"/>
      <c r="G626" s="209"/>
    </row>
    <row r="627" spans="2:7">
      <c r="B627" s="209"/>
      <c r="C627" s="209"/>
      <c r="D627" s="209"/>
      <c r="E627" s="209"/>
      <c r="F627" s="209"/>
      <c r="G627" s="209"/>
    </row>
    <row r="628" spans="2:7">
      <c r="B628" s="209"/>
      <c r="C628" s="209"/>
      <c r="D628" s="209"/>
      <c r="E628" s="209"/>
      <c r="F628" s="209"/>
      <c r="G628" s="209"/>
    </row>
    <row r="629" spans="2:7">
      <c r="B629" s="209"/>
      <c r="C629" s="209"/>
      <c r="D629" s="209"/>
      <c r="E629" s="209"/>
      <c r="F629" s="209"/>
      <c r="G629" s="209"/>
    </row>
    <row r="630" spans="2:7">
      <c r="B630" s="209"/>
      <c r="C630" s="209"/>
      <c r="D630" s="209"/>
      <c r="E630" s="209"/>
      <c r="F630" s="209"/>
      <c r="G630" s="209"/>
    </row>
    <row r="631" spans="2:7">
      <c r="B631" s="209"/>
      <c r="C631" s="209"/>
      <c r="D631" s="209"/>
      <c r="E631" s="209"/>
      <c r="F631" s="209"/>
      <c r="G631" s="209"/>
    </row>
    <row r="632" spans="2:7">
      <c r="B632" s="209"/>
      <c r="C632" s="209"/>
      <c r="D632" s="209"/>
      <c r="E632" s="209"/>
      <c r="F632" s="209"/>
      <c r="G632" s="209"/>
    </row>
    <row r="633" spans="2:7">
      <c r="B633" s="209"/>
      <c r="C633" s="209"/>
      <c r="D633" s="209"/>
      <c r="E633" s="209"/>
      <c r="F633" s="209"/>
      <c r="G633" s="209"/>
    </row>
    <row r="634" spans="2:7">
      <c r="B634" s="209"/>
      <c r="C634" s="209"/>
      <c r="D634" s="209"/>
      <c r="E634" s="209"/>
      <c r="F634" s="209"/>
      <c r="G634" s="209"/>
    </row>
    <row r="635" spans="2:7">
      <c r="B635" s="209"/>
      <c r="C635" s="209"/>
      <c r="D635" s="209"/>
      <c r="E635" s="209"/>
      <c r="F635" s="209"/>
      <c r="G635" s="209"/>
    </row>
    <row r="636" spans="2:7">
      <c r="B636" s="209"/>
      <c r="C636" s="209"/>
      <c r="D636" s="209"/>
      <c r="E636" s="209"/>
      <c r="F636" s="209"/>
      <c r="G636" s="209"/>
    </row>
    <row r="637" spans="2:7">
      <c r="B637" s="209"/>
      <c r="C637" s="209"/>
      <c r="D637" s="209"/>
      <c r="E637" s="209"/>
      <c r="F637" s="209"/>
      <c r="G637" s="209"/>
    </row>
    <row r="638" spans="2:7">
      <c r="B638" s="209"/>
      <c r="C638" s="209"/>
      <c r="D638" s="209"/>
      <c r="E638" s="209"/>
      <c r="F638" s="209"/>
      <c r="G638" s="209"/>
    </row>
    <row r="639" spans="2:7">
      <c r="B639" s="209"/>
      <c r="C639" s="209"/>
      <c r="D639" s="209"/>
      <c r="E639" s="209"/>
      <c r="F639" s="209"/>
      <c r="G639" s="209"/>
    </row>
    <row r="640" spans="2:7">
      <c r="B640" s="209"/>
      <c r="C640" s="209"/>
      <c r="D640" s="209"/>
      <c r="E640" s="209"/>
      <c r="F640" s="209"/>
      <c r="G640" s="209"/>
    </row>
    <row r="641" spans="2:7">
      <c r="B641" s="209"/>
      <c r="C641" s="209"/>
      <c r="D641" s="209"/>
      <c r="E641" s="209"/>
      <c r="F641" s="209"/>
      <c r="G641" s="209"/>
    </row>
    <row r="642" spans="2:7">
      <c r="B642" s="209"/>
      <c r="C642" s="209"/>
      <c r="D642" s="209"/>
      <c r="E642" s="209"/>
      <c r="F642" s="209"/>
      <c r="G642" s="209"/>
    </row>
    <row r="643" spans="2:7">
      <c r="B643" s="209"/>
      <c r="C643" s="209"/>
      <c r="D643" s="209"/>
      <c r="E643" s="209"/>
      <c r="F643" s="209"/>
      <c r="G643" s="209"/>
    </row>
    <row r="644" spans="2:7">
      <c r="B644" s="209"/>
      <c r="C644" s="209"/>
      <c r="D644" s="209"/>
      <c r="E644" s="209"/>
      <c r="F644" s="209"/>
      <c r="G644" s="209"/>
    </row>
    <row r="645" spans="2:7">
      <c r="B645" s="209"/>
      <c r="C645" s="209"/>
      <c r="D645" s="209"/>
      <c r="E645" s="209"/>
      <c r="F645" s="209"/>
      <c r="G645" s="209"/>
    </row>
    <row r="646" spans="2:7">
      <c r="B646" s="209"/>
      <c r="C646" s="209"/>
      <c r="D646" s="209"/>
      <c r="E646" s="209"/>
      <c r="F646" s="209"/>
      <c r="G646" s="209"/>
    </row>
    <row r="647" spans="2:7">
      <c r="B647" s="209"/>
      <c r="C647" s="209"/>
      <c r="D647" s="209"/>
      <c r="E647" s="209"/>
      <c r="F647" s="209"/>
      <c r="G647" s="209"/>
    </row>
    <row r="648" spans="2:7">
      <c r="B648" s="209"/>
      <c r="C648" s="209"/>
      <c r="D648" s="209"/>
      <c r="E648" s="209"/>
      <c r="F648" s="209"/>
      <c r="G648" s="209"/>
    </row>
    <row r="649" spans="2:7">
      <c r="B649" s="209"/>
      <c r="C649" s="209"/>
      <c r="D649" s="209"/>
      <c r="E649" s="209"/>
      <c r="F649" s="209"/>
      <c r="G649" s="209"/>
    </row>
    <row r="650" spans="2:7">
      <c r="B650" s="209"/>
      <c r="C650" s="209"/>
      <c r="D650" s="209"/>
      <c r="E650" s="209"/>
      <c r="F650" s="209"/>
      <c r="G650" s="209"/>
    </row>
    <row r="651" spans="2:7">
      <c r="B651" s="209"/>
      <c r="C651" s="209"/>
      <c r="D651" s="209"/>
      <c r="E651" s="209"/>
      <c r="F651" s="209"/>
      <c r="G651" s="209"/>
    </row>
    <row r="652" spans="2:7">
      <c r="B652" s="209"/>
      <c r="C652" s="209"/>
      <c r="D652" s="209"/>
      <c r="E652" s="209"/>
      <c r="F652" s="209"/>
      <c r="G652" s="209"/>
    </row>
    <row r="653" spans="2:7">
      <c r="B653" s="209"/>
      <c r="C653" s="209"/>
      <c r="D653" s="209"/>
      <c r="E653" s="209"/>
      <c r="F653" s="209"/>
      <c r="G653" s="209"/>
    </row>
    <row r="654" spans="2:7">
      <c r="B654" s="209"/>
      <c r="C654" s="209"/>
      <c r="D654" s="209"/>
      <c r="E654" s="209"/>
      <c r="F654" s="209"/>
      <c r="G654" s="209"/>
    </row>
    <row r="655" spans="2:7">
      <c r="B655" s="209"/>
      <c r="C655" s="209"/>
      <c r="D655" s="209"/>
      <c r="E655" s="209"/>
      <c r="F655" s="209"/>
      <c r="G655" s="209"/>
    </row>
    <row r="656" spans="2:7">
      <c r="B656" s="209"/>
      <c r="C656" s="209"/>
      <c r="D656" s="209"/>
      <c r="E656" s="209"/>
      <c r="F656" s="209"/>
      <c r="G656" s="209"/>
    </row>
    <row r="657" spans="2:7">
      <c r="B657" s="209"/>
      <c r="C657" s="209"/>
      <c r="D657" s="209"/>
      <c r="E657" s="209"/>
      <c r="F657" s="209"/>
      <c r="G657" s="209"/>
    </row>
    <row r="658" spans="2:7">
      <c r="B658" s="209"/>
      <c r="C658" s="209"/>
      <c r="D658" s="209"/>
      <c r="E658" s="209"/>
      <c r="F658" s="209"/>
      <c r="G658" s="209"/>
    </row>
    <row r="659" spans="2:7">
      <c r="B659" s="209"/>
      <c r="C659" s="209"/>
      <c r="D659" s="209"/>
      <c r="E659" s="209"/>
      <c r="F659" s="209"/>
      <c r="G659" s="209"/>
    </row>
    <row r="660" spans="2:7">
      <c r="B660" s="209"/>
      <c r="C660" s="209"/>
      <c r="D660" s="209"/>
      <c r="E660" s="209"/>
      <c r="F660" s="209"/>
      <c r="G660" s="209"/>
    </row>
    <row r="661" spans="2:7">
      <c r="B661" s="209"/>
      <c r="C661" s="209"/>
      <c r="D661" s="209"/>
      <c r="E661" s="209"/>
      <c r="F661" s="209"/>
      <c r="G661" s="209"/>
    </row>
    <row r="662" spans="2:7">
      <c r="B662" s="209"/>
      <c r="C662" s="209"/>
      <c r="D662" s="209"/>
      <c r="E662" s="209"/>
      <c r="F662" s="209"/>
      <c r="G662" s="209"/>
    </row>
    <row r="663" spans="2:7">
      <c r="B663" s="209"/>
      <c r="C663" s="209"/>
      <c r="D663" s="209"/>
      <c r="E663" s="209"/>
      <c r="F663" s="209"/>
      <c r="G663" s="209"/>
    </row>
    <row r="664" spans="2:7">
      <c r="B664" s="209"/>
      <c r="C664" s="209"/>
      <c r="D664" s="209"/>
      <c r="E664" s="209"/>
      <c r="F664" s="209"/>
      <c r="G664" s="209"/>
    </row>
    <row r="665" spans="2:7">
      <c r="B665" s="209"/>
      <c r="C665" s="209"/>
      <c r="D665" s="209"/>
      <c r="E665" s="209"/>
      <c r="F665" s="209"/>
      <c r="G665" s="209"/>
    </row>
    <row r="666" spans="2:7">
      <c r="B666" s="209"/>
      <c r="C666" s="209"/>
      <c r="D666" s="209"/>
      <c r="E666" s="209"/>
      <c r="F666" s="209"/>
      <c r="G666" s="209"/>
    </row>
    <row r="667" spans="2:7">
      <c r="B667" s="209"/>
      <c r="C667" s="209"/>
      <c r="D667" s="209"/>
      <c r="E667" s="209"/>
      <c r="F667" s="209"/>
      <c r="G667" s="209"/>
    </row>
    <row r="668" spans="2:7">
      <c r="B668" s="209"/>
      <c r="C668" s="209"/>
      <c r="D668" s="209"/>
      <c r="E668" s="209"/>
      <c r="F668" s="209"/>
      <c r="G668" s="209"/>
    </row>
    <row r="669" spans="2:7">
      <c r="B669" s="209"/>
      <c r="C669" s="209"/>
      <c r="D669" s="209"/>
      <c r="E669" s="209"/>
      <c r="F669" s="209"/>
      <c r="G669" s="209"/>
    </row>
    <row r="670" spans="2:7">
      <c r="B670" s="209"/>
      <c r="C670" s="209"/>
      <c r="D670" s="209"/>
      <c r="E670" s="209"/>
      <c r="F670" s="209"/>
      <c r="G670" s="209"/>
    </row>
    <row r="671" spans="2:7">
      <c r="B671" s="209"/>
      <c r="C671" s="209"/>
      <c r="D671" s="209"/>
      <c r="E671" s="209"/>
      <c r="F671" s="209"/>
      <c r="G671" s="209"/>
    </row>
    <row r="672" spans="2:7">
      <c r="B672" s="209"/>
      <c r="C672" s="209"/>
      <c r="D672" s="209"/>
      <c r="E672" s="209"/>
      <c r="F672" s="209"/>
      <c r="G672" s="209"/>
    </row>
    <row r="673" spans="2:7">
      <c r="B673" s="209"/>
      <c r="C673" s="209"/>
      <c r="D673" s="209"/>
      <c r="E673" s="209"/>
      <c r="F673" s="209"/>
      <c r="G673" s="209"/>
    </row>
    <row r="674" spans="2:7">
      <c r="B674" s="209"/>
      <c r="C674" s="209"/>
      <c r="D674" s="209"/>
      <c r="E674" s="209"/>
      <c r="F674" s="209"/>
      <c r="G674" s="209"/>
    </row>
    <row r="675" spans="2:7">
      <c r="B675" s="209"/>
      <c r="C675" s="209"/>
      <c r="D675" s="209"/>
      <c r="E675" s="209"/>
      <c r="F675" s="209"/>
      <c r="G675" s="209"/>
    </row>
    <row r="676" spans="2:7">
      <c r="B676" s="209"/>
      <c r="C676" s="209"/>
      <c r="D676" s="209"/>
      <c r="E676" s="209"/>
      <c r="F676" s="209"/>
      <c r="G676" s="209"/>
    </row>
    <row r="677" spans="2:7">
      <c r="B677" s="209"/>
      <c r="C677" s="209"/>
      <c r="D677" s="209"/>
      <c r="E677" s="209"/>
      <c r="F677" s="209"/>
      <c r="G677" s="209"/>
    </row>
    <row r="678" spans="2:7">
      <c r="B678" s="209"/>
      <c r="C678" s="209"/>
      <c r="D678" s="209"/>
      <c r="E678" s="209"/>
      <c r="F678" s="209"/>
      <c r="G678" s="209"/>
    </row>
    <row r="679" spans="2:7">
      <c r="B679" s="209"/>
      <c r="C679" s="209"/>
      <c r="D679" s="209"/>
      <c r="E679" s="209"/>
      <c r="F679" s="209"/>
      <c r="G679" s="209"/>
    </row>
    <row r="680" spans="2:7">
      <c r="B680" s="209"/>
      <c r="C680" s="209"/>
      <c r="D680" s="209"/>
      <c r="E680" s="209"/>
      <c r="F680" s="209"/>
      <c r="G680" s="209"/>
    </row>
    <row r="681" spans="2:7">
      <c r="B681" s="209"/>
      <c r="C681" s="209"/>
      <c r="D681" s="209"/>
      <c r="E681" s="209"/>
      <c r="F681" s="209"/>
      <c r="G681" s="209"/>
    </row>
    <row r="682" spans="2:7">
      <c r="B682" s="209"/>
      <c r="C682" s="209"/>
      <c r="D682" s="209"/>
      <c r="E682" s="209"/>
      <c r="F682" s="209"/>
      <c r="G682" s="209"/>
    </row>
    <row r="683" spans="2:7">
      <c r="B683" s="209"/>
      <c r="C683" s="209"/>
      <c r="D683" s="209"/>
      <c r="E683" s="209"/>
      <c r="F683" s="209"/>
      <c r="G683" s="209"/>
    </row>
    <row r="684" spans="2:7">
      <c r="B684" s="209"/>
      <c r="C684" s="209"/>
      <c r="D684" s="209"/>
      <c r="E684" s="209"/>
      <c r="F684" s="209"/>
      <c r="G684" s="209"/>
    </row>
    <row r="685" spans="2:7">
      <c r="B685" s="209"/>
      <c r="C685" s="209"/>
      <c r="D685" s="209"/>
      <c r="E685" s="209"/>
      <c r="F685" s="209"/>
      <c r="G685" s="209"/>
    </row>
    <row r="686" spans="2:7">
      <c r="B686" s="209"/>
      <c r="C686" s="209"/>
      <c r="D686" s="209"/>
      <c r="E686" s="209"/>
      <c r="F686" s="209"/>
      <c r="G686" s="209"/>
    </row>
    <row r="687" spans="2:7">
      <c r="B687" s="209"/>
      <c r="C687" s="209"/>
      <c r="D687" s="209"/>
      <c r="E687" s="209"/>
      <c r="F687" s="209"/>
      <c r="G687" s="209"/>
    </row>
    <row r="688" spans="2:7">
      <c r="B688" s="209"/>
      <c r="C688" s="209"/>
      <c r="D688" s="209"/>
      <c r="E688" s="209"/>
      <c r="F688" s="209"/>
      <c r="G688" s="209"/>
    </row>
    <row r="689" spans="2:7">
      <c r="B689" s="209"/>
      <c r="C689" s="209"/>
      <c r="D689" s="209"/>
      <c r="E689" s="209"/>
      <c r="F689" s="209"/>
      <c r="G689" s="209"/>
    </row>
    <row r="690" spans="2:7">
      <c r="B690" s="209"/>
      <c r="C690" s="209"/>
      <c r="D690" s="209"/>
      <c r="E690" s="209"/>
      <c r="F690" s="209"/>
      <c r="G690" s="209"/>
    </row>
    <row r="691" spans="2:7">
      <c r="B691" s="209"/>
      <c r="C691" s="209"/>
      <c r="D691" s="209"/>
      <c r="E691" s="209"/>
      <c r="F691" s="209"/>
      <c r="G691" s="209"/>
    </row>
    <row r="692" spans="2:7">
      <c r="B692" s="209"/>
      <c r="C692" s="209"/>
      <c r="D692" s="209"/>
      <c r="E692" s="209"/>
      <c r="F692" s="209"/>
      <c r="G692" s="209"/>
    </row>
    <row r="693" spans="2:7">
      <c r="B693" s="209"/>
      <c r="C693" s="209"/>
      <c r="D693" s="209"/>
      <c r="E693" s="209"/>
      <c r="F693" s="209"/>
      <c r="G693" s="209"/>
    </row>
    <row r="694" spans="2:7">
      <c r="B694" s="209"/>
      <c r="C694" s="209"/>
      <c r="D694" s="209"/>
      <c r="E694" s="209"/>
      <c r="F694" s="209"/>
      <c r="G694" s="209"/>
    </row>
    <row r="695" spans="2:7">
      <c r="B695" s="209"/>
      <c r="C695" s="209"/>
      <c r="D695" s="209"/>
      <c r="E695" s="209"/>
      <c r="F695" s="209"/>
      <c r="G695" s="209"/>
    </row>
    <row r="696" spans="2:7">
      <c r="B696" s="209"/>
      <c r="C696" s="209"/>
      <c r="D696" s="209"/>
      <c r="E696" s="209"/>
      <c r="F696" s="209"/>
      <c r="G696" s="209"/>
    </row>
    <row r="697" spans="2:7">
      <c r="B697" s="209"/>
      <c r="C697" s="209"/>
      <c r="D697" s="209"/>
      <c r="E697" s="209"/>
      <c r="F697" s="209"/>
      <c r="G697" s="209"/>
    </row>
    <row r="698" spans="2:7">
      <c r="B698" s="209"/>
      <c r="C698" s="209"/>
      <c r="D698" s="209"/>
      <c r="E698" s="209"/>
      <c r="F698" s="209"/>
      <c r="G698" s="209"/>
    </row>
    <row r="699" spans="2:7">
      <c r="B699" s="209"/>
      <c r="C699" s="209"/>
      <c r="D699" s="209"/>
      <c r="E699" s="209"/>
      <c r="F699" s="209"/>
      <c r="G699" s="209"/>
    </row>
    <row r="700" spans="2:7">
      <c r="B700" s="209"/>
      <c r="C700" s="209"/>
      <c r="D700" s="209"/>
      <c r="E700" s="209"/>
      <c r="F700" s="209"/>
      <c r="G700" s="209"/>
    </row>
    <row r="701" spans="2:7">
      <c r="B701" s="209"/>
      <c r="C701" s="209"/>
      <c r="D701" s="209"/>
      <c r="E701" s="209"/>
      <c r="F701" s="209"/>
      <c r="G701" s="209"/>
    </row>
    <row r="702" spans="2:7">
      <c r="B702" s="209"/>
      <c r="C702" s="209"/>
      <c r="D702" s="209"/>
      <c r="E702" s="209"/>
      <c r="F702" s="209"/>
      <c r="G702" s="209"/>
    </row>
    <row r="703" spans="2:7">
      <c r="B703" s="209"/>
      <c r="C703" s="209"/>
      <c r="D703" s="209"/>
      <c r="E703" s="209"/>
      <c r="F703" s="209"/>
      <c r="G703" s="209"/>
    </row>
    <row r="704" spans="2:7">
      <c r="B704" s="209"/>
      <c r="C704" s="209"/>
      <c r="D704" s="209"/>
      <c r="E704" s="209"/>
      <c r="F704" s="209"/>
      <c r="G704" s="209"/>
    </row>
    <row r="705" spans="2:7">
      <c r="B705" s="209"/>
      <c r="C705" s="209"/>
      <c r="D705" s="209"/>
      <c r="E705" s="209"/>
      <c r="F705" s="209"/>
      <c r="G705" s="209"/>
    </row>
    <row r="706" spans="2:7">
      <c r="B706" s="209"/>
      <c r="C706" s="209"/>
      <c r="D706" s="209"/>
      <c r="E706" s="209"/>
      <c r="F706" s="209"/>
      <c r="G706" s="209"/>
    </row>
    <row r="707" spans="2:7">
      <c r="B707" s="209"/>
      <c r="C707" s="209"/>
      <c r="D707" s="209"/>
      <c r="E707" s="209"/>
      <c r="F707" s="209"/>
      <c r="G707" s="209"/>
    </row>
    <row r="708" spans="2:7">
      <c r="B708" s="209"/>
      <c r="C708" s="209"/>
      <c r="D708" s="209"/>
      <c r="E708" s="209"/>
      <c r="F708" s="209"/>
      <c r="G708" s="209"/>
    </row>
    <row r="709" spans="2:7">
      <c r="B709" s="209"/>
      <c r="C709" s="209"/>
      <c r="D709" s="209"/>
      <c r="E709" s="209"/>
      <c r="F709" s="209"/>
      <c r="G709" s="209"/>
    </row>
    <row r="710" spans="2:7">
      <c r="B710" s="209"/>
      <c r="C710" s="209"/>
      <c r="D710" s="209"/>
      <c r="E710" s="209"/>
      <c r="F710" s="209"/>
      <c r="G710" s="209"/>
    </row>
    <row r="711" spans="2:7">
      <c r="B711" s="209"/>
      <c r="C711" s="209"/>
      <c r="D711" s="209"/>
      <c r="E711" s="209"/>
      <c r="F711" s="209"/>
      <c r="G711" s="209"/>
    </row>
    <row r="712" spans="2:7">
      <c r="B712" s="209"/>
      <c r="C712" s="209"/>
      <c r="D712" s="209"/>
      <c r="E712" s="209"/>
      <c r="F712" s="209"/>
      <c r="G712" s="209"/>
    </row>
    <row r="713" spans="2:7">
      <c r="B713" s="209"/>
      <c r="C713" s="209"/>
      <c r="D713" s="209"/>
      <c r="E713" s="209"/>
      <c r="F713" s="209"/>
      <c r="G713" s="209"/>
    </row>
    <row r="714" spans="2:7">
      <c r="B714" s="209"/>
      <c r="C714" s="209"/>
      <c r="D714" s="209"/>
      <c r="E714" s="209"/>
      <c r="F714" s="209"/>
      <c r="G714" s="209"/>
    </row>
    <row r="715" spans="2:7">
      <c r="B715" s="209"/>
      <c r="C715" s="209"/>
      <c r="D715" s="209"/>
      <c r="E715" s="209"/>
      <c r="F715" s="209"/>
      <c r="G715" s="209"/>
    </row>
    <row r="716" spans="2:7">
      <c r="B716" s="209"/>
      <c r="C716" s="209"/>
      <c r="D716" s="209"/>
      <c r="E716" s="209"/>
      <c r="F716" s="209"/>
      <c r="G716" s="209"/>
    </row>
    <row r="717" spans="2:7">
      <c r="B717" s="209"/>
      <c r="C717" s="209"/>
      <c r="D717" s="209"/>
      <c r="E717" s="209"/>
      <c r="F717" s="209"/>
      <c r="G717" s="209"/>
    </row>
    <row r="718" spans="2:7">
      <c r="B718" s="209"/>
      <c r="C718" s="209"/>
      <c r="D718" s="209"/>
      <c r="E718" s="209"/>
      <c r="F718" s="209"/>
      <c r="G718" s="209"/>
    </row>
    <row r="719" spans="2:7">
      <c r="B719" s="209"/>
      <c r="C719" s="209"/>
      <c r="D719" s="209"/>
      <c r="E719" s="209"/>
      <c r="F719" s="209"/>
      <c r="G719" s="209"/>
    </row>
    <row r="720" spans="2:7">
      <c r="B720" s="209"/>
      <c r="C720" s="209"/>
      <c r="D720" s="209"/>
      <c r="E720" s="209"/>
      <c r="F720" s="209"/>
      <c r="G720" s="209"/>
    </row>
    <row r="721" spans="2:7">
      <c r="B721" s="209"/>
      <c r="C721" s="209"/>
      <c r="D721" s="209"/>
      <c r="E721" s="209"/>
      <c r="F721" s="209"/>
      <c r="G721" s="209"/>
    </row>
    <row r="722" spans="2:7">
      <c r="B722" s="209"/>
      <c r="C722" s="209"/>
      <c r="D722" s="209"/>
      <c r="E722" s="209"/>
      <c r="F722" s="209"/>
      <c r="G722" s="209"/>
    </row>
    <row r="723" spans="2:7">
      <c r="B723" s="209"/>
      <c r="C723" s="209"/>
      <c r="D723" s="209"/>
      <c r="E723" s="209"/>
      <c r="F723" s="209"/>
      <c r="G723" s="209"/>
    </row>
    <row r="724" spans="2:7">
      <c r="B724" s="209"/>
      <c r="C724" s="209"/>
      <c r="D724" s="209"/>
      <c r="E724" s="209"/>
      <c r="F724" s="209"/>
      <c r="G724" s="209"/>
    </row>
    <row r="725" spans="2:7">
      <c r="B725" s="209"/>
      <c r="C725" s="209"/>
      <c r="D725" s="209"/>
      <c r="E725" s="209"/>
      <c r="F725" s="209"/>
      <c r="G725" s="209"/>
    </row>
    <row r="726" spans="2:7">
      <c r="B726" s="209"/>
      <c r="C726" s="209"/>
      <c r="D726" s="209"/>
      <c r="E726" s="209"/>
      <c r="F726" s="209"/>
      <c r="G726" s="209"/>
    </row>
    <row r="727" spans="2:7">
      <c r="B727" s="209"/>
      <c r="C727" s="209"/>
      <c r="D727" s="209"/>
      <c r="E727" s="209"/>
      <c r="F727" s="209"/>
      <c r="G727" s="209"/>
    </row>
    <row r="728" spans="2:7">
      <c r="B728" s="209"/>
      <c r="C728" s="209"/>
      <c r="D728" s="209"/>
      <c r="E728" s="209"/>
      <c r="F728" s="209"/>
      <c r="G728" s="209"/>
    </row>
    <row r="729" spans="2:7">
      <c r="B729" s="209"/>
      <c r="C729" s="209"/>
      <c r="D729" s="209"/>
      <c r="E729" s="209"/>
      <c r="F729" s="209"/>
      <c r="G729" s="209"/>
    </row>
    <row r="730" spans="2:7">
      <c r="B730" s="209"/>
      <c r="C730" s="209"/>
      <c r="D730" s="209"/>
      <c r="E730" s="209"/>
      <c r="F730" s="209"/>
      <c r="G730" s="209"/>
    </row>
    <row r="731" spans="2:7">
      <c r="B731" s="209"/>
      <c r="C731" s="209"/>
      <c r="D731" s="209"/>
      <c r="E731" s="209"/>
      <c r="F731" s="209"/>
      <c r="G731" s="209"/>
    </row>
    <row r="732" spans="2:7">
      <c r="B732" s="209"/>
      <c r="C732" s="209"/>
      <c r="D732" s="209"/>
      <c r="E732" s="209"/>
      <c r="F732" s="209"/>
      <c r="G732" s="209"/>
    </row>
    <row r="733" spans="2:7">
      <c r="B733" s="209"/>
      <c r="C733" s="209"/>
      <c r="D733" s="209"/>
      <c r="E733" s="209"/>
      <c r="F733" s="209"/>
      <c r="G733" s="209"/>
    </row>
    <row r="734" spans="2:7">
      <c r="B734" s="209"/>
      <c r="C734" s="209"/>
      <c r="D734" s="209"/>
      <c r="E734" s="209"/>
      <c r="F734" s="209"/>
      <c r="G734" s="209"/>
    </row>
    <row r="735" spans="2:7">
      <c r="B735" s="209"/>
      <c r="C735" s="209"/>
      <c r="D735" s="209"/>
      <c r="E735" s="209"/>
      <c r="F735" s="209"/>
      <c r="G735" s="209"/>
    </row>
    <row r="736" spans="2:7">
      <c r="B736" s="209"/>
      <c r="C736" s="209"/>
      <c r="D736" s="209"/>
      <c r="E736" s="209"/>
      <c r="F736" s="209"/>
      <c r="G736" s="209"/>
    </row>
    <row r="737" spans="2:7">
      <c r="B737" s="209"/>
      <c r="C737" s="209"/>
      <c r="D737" s="209"/>
      <c r="E737" s="209"/>
      <c r="F737" s="209"/>
      <c r="G737" s="209"/>
    </row>
    <row r="738" spans="2:7">
      <c r="B738" s="209"/>
      <c r="C738" s="209"/>
      <c r="D738" s="209"/>
      <c r="E738" s="209"/>
      <c r="F738" s="209"/>
      <c r="G738" s="209"/>
    </row>
    <row r="739" spans="2:7">
      <c r="B739" s="209"/>
      <c r="C739" s="209"/>
      <c r="D739" s="209"/>
      <c r="E739" s="209"/>
      <c r="F739" s="209"/>
      <c r="G739" s="209"/>
    </row>
    <row r="740" spans="2:7">
      <c r="B740" s="209"/>
      <c r="C740" s="209"/>
      <c r="D740" s="209"/>
      <c r="E740" s="209"/>
      <c r="F740" s="209"/>
      <c r="G740" s="209"/>
    </row>
    <row r="741" spans="2:7">
      <c r="B741" s="209"/>
      <c r="C741" s="209"/>
      <c r="D741" s="209"/>
      <c r="E741" s="209"/>
      <c r="F741" s="209"/>
      <c r="G741" s="209"/>
    </row>
    <row r="742" spans="2:7">
      <c r="B742" s="209"/>
      <c r="C742" s="209"/>
      <c r="D742" s="209"/>
      <c r="E742" s="209"/>
      <c r="F742" s="209"/>
      <c r="G742" s="209"/>
    </row>
    <row r="743" spans="2:7">
      <c r="B743" s="209"/>
      <c r="C743" s="209"/>
      <c r="D743" s="209"/>
      <c r="E743" s="209"/>
      <c r="F743" s="209"/>
      <c r="G743" s="209"/>
    </row>
    <row r="744" spans="2:7">
      <c r="B744" s="209"/>
      <c r="C744" s="209"/>
      <c r="D744" s="209"/>
      <c r="E744" s="209"/>
      <c r="F744" s="209"/>
      <c r="G744" s="209"/>
    </row>
    <row r="745" spans="2:7">
      <c r="B745" s="209"/>
      <c r="C745" s="209"/>
      <c r="D745" s="209"/>
      <c r="E745" s="209"/>
      <c r="F745" s="209"/>
      <c r="G745" s="209"/>
    </row>
    <row r="746" spans="2:7">
      <c r="B746" s="209"/>
      <c r="C746" s="209"/>
      <c r="D746" s="209"/>
      <c r="E746" s="209"/>
      <c r="F746" s="209"/>
      <c r="G746" s="209"/>
    </row>
    <row r="747" spans="2:7">
      <c r="B747" s="209"/>
      <c r="C747" s="209"/>
      <c r="D747" s="209"/>
      <c r="E747" s="209"/>
      <c r="F747" s="209"/>
      <c r="G747" s="209"/>
    </row>
    <row r="748" spans="2:7">
      <c r="B748" s="209"/>
      <c r="C748" s="209"/>
      <c r="D748" s="209"/>
      <c r="E748" s="209"/>
      <c r="F748" s="209"/>
      <c r="G748" s="209"/>
    </row>
    <row r="749" spans="2:7">
      <c r="B749" s="209"/>
      <c r="C749" s="209"/>
      <c r="D749" s="209"/>
      <c r="E749" s="209"/>
      <c r="F749" s="209"/>
      <c r="G749" s="209"/>
    </row>
    <row r="750" spans="2:7">
      <c r="B750" s="209"/>
      <c r="C750" s="209"/>
      <c r="D750" s="209"/>
      <c r="E750" s="209"/>
      <c r="F750" s="209"/>
      <c r="G750" s="209"/>
    </row>
    <row r="751" spans="2:7">
      <c r="B751" s="209"/>
      <c r="C751" s="209"/>
      <c r="D751" s="209"/>
      <c r="E751" s="209"/>
      <c r="F751" s="209"/>
      <c r="G751" s="209"/>
    </row>
    <row r="752" spans="2:7">
      <c r="B752" s="209"/>
      <c r="C752" s="209"/>
      <c r="D752" s="209"/>
      <c r="E752" s="209"/>
      <c r="F752" s="209"/>
      <c r="G752" s="209"/>
    </row>
    <row r="753" spans="2:7">
      <c r="B753" s="209"/>
      <c r="C753" s="209"/>
      <c r="D753" s="209"/>
      <c r="E753" s="209"/>
      <c r="F753" s="209"/>
      <c r="G753" s="209"/>
    </row>
    <row r="754" spans="2:7">
      <c r="B754" s="209"/>
      <c r="C754" s="209"/>
      <c r="D754" s="209"/>
      <c r="E754" s="209"/>
      <c r="F754" s="209"/>
      <c r="G754" s="209"/>
    </row>
    <row r="755" spans="2:7">
      <c r="B755" s="209"/>
      <c r="C755" s="209"/>
      <c r="D755" s="209"/>
      <c r="E755" s="209"/>
      <c r="F755" s="209"/>
      <c r="G755" s="209"/>
    </row>
    <row r="756" spans="2:7">
      <c r="B756" s="209"/>
      <c r="C756" s="209"/>
      <c r="D756" s="209"/>
      <c r="E756" s="209"/>
      <c r="F756" s="209"/>
      <c r="G756" s="209"/>
    </row>
    <row r="757" spans="2:7">
      <c r="B757" s="209"/>
      <c r="C757" s="209"/>
      <c r="D757" s="209"/>
      <c r="E757" s="209"/>
      <c r="F757" s="209"/>
      <c r="G757" s="209"/>
    </row>
    <row r="758" spans="2:7">
      <c r="B758" s="209"/>
      <c r="C758" s="209"/>
      <c r="D758" s="209"/>
      <c r="E758" s="209"/>
      <c r="F758" s="209"/>
      <c r="G758" s="209"/>
    </row>
    <row r="759" spans="2:7">
      <c r="B759" s="209"/>
      <c r="C759" s="209"/>
      <c r="D759" s="209"/>
      <c r="E759" s="209"/>
      <c r="F759" s="209"/>
      <c r="G759" s="209"/>
    </row>
    <row r="760" spans="2:7">
      <c r="B760" s="209"/>
      <c r="C760" s="209"/>
      <c r="D760" s="209"/>
      <c r="E760" s="209"/>
      <c r="F760" s="209"/>
      <c r="G760" s="209"/>
    </row>
    <row r="761" spans="2:7">
      <c r="B761" s="209"/>
      <c r="C761" s="209"/>
      <c r="D761" s="209"/>
      <c r="E761" s="209"/>
      <c r="F761" s="209"/>
      <c r="G761" s="209"/>
    </row>
    <row r="762" spans="2:7">
      <c r="B762" s="209"/>
      <c r="C762" s="209"/>
      <c r="D762" s="209"/>
      <c r="E762" s="209"/>
      <c r="F762" s="209"/>
      <c r="G762" s="209"/>
    </row>
    <row r="763" spans="2:7">
      <c r="B763" s="209"/>
      <c r="C763" s="209"/>
      <c r="D763" s="209"/>
      <c r="E763" s="209"/>
      <c r="F763" s="209"/>
      <c r="G763" s="209"/>
    </row>
    <row r="764" spans="2:7">
      <c r="B764" s="209"/>
      <c r="C764" s="209"/>
      <c r="D764" s="209"/>
      <c r="E764" s="209"/>
      <c r="F764" s="209"/>
      <c r="G764" s="209"/>
    </row>
    <row r="765" spans="2:7">
      <c r="B765" s="209"/>
      <c r="C765" s="209"/>
      <c r="D765" s="209"/>
      <c r="E765" s="209"/>
      <c r="F765" s="209"/>
      <c r="G765" s="209"/>
    </row>
    <row r="766" spans="2:7">
      <c r="B766" s="209"/>
      <c r="C766" s="209"/>
      <c r="D766" s="209"/>
      <c r="E766" s="209"/>
      <c r="F766" s="209"/>
      <c r="G766" s="209"/>
    </row>
    <row r="767" spans="2:7">
      <c r="B767" s="209"/>
      <c r="C767" s="209"/>
      <c r="D767" s="209"/>
      <c r="E767" s="209"/>
      <c r="F767" s="209"/>
      <c r="G767" s="209"/>
    </row>
    <row r="768" spans="2:7">
      <c r="B768" s="209"/>
      <c r="C768" s="209"/>
      <c r="D768" s="209"/>
      <c r="E768" s="209"/>
      <c r="F768" s="209"/>
      <c r="G768" s="209"/>
    </row>
    <row r="769" spans="2:7">
      <c r="B769" s="209"/>
      <c r="C769" s="209"/>
      <c r="D769" s="209"/>
      <c r="E769" s="209"/>
      <c r="F769" s="209"/>
      <c r="G769" s="209"/>
    </row>
    <row r="770" spans="2:7">
      <c r="B770" s="209"/>
      <c r="C770" s="209"/>
      <c r="D770" s="209"/>
      <c r="E770" s="209"/>
      <c r="F770" s="209"/>
      <c r="G770" s="209"/>
    </row>
    <row r="771" spans="2:7">
      <c r="B771" s="209"/>
      <c r="C771" s="209"/>
      <c r="D771" s="209"/>
      <c r="E771" s="209"/>
      <c r="F771" s="209"/>
      <c r="G771" s="209"/>
    </row>
    <row r="772" spans="2:7">
      <c r="B772" s="209"/>
      <c r="C772" s="209"/>
      <c r="D772" s="209"/>
      <c r="E772" s="209"/>
      <c r="F772" s="209"/>
      <c r="G772" s="209"/>
    </row>
    <row r="773" spans="2:7">
      <c r="B773" s="209"/>
      <c r="C773" s="209"/>
      <c r="D773" s="209"/>
      <c r="E773" s="209"/>
      <c r="F773" s="209"/>
      <c r="G773" s="209"/>
    </row>
    <row r="774" spans="2:7">
      <c r="B774" s="209"/>
      <c r="C774" s="209"/>
      <c r="D774" s="209"/>
      <c r="E774" s="209"/>
      <c r="F774" s="209"/>
      <c r="G774" s="209"/>
    </row>
    <row r="775" spans="2:7">
      <c r="B775" s="209"/>
      <c r="C775" s="209"/>
      <c r="D775" s="209"/>
      <c r="E775" s="209"/>
      <c r="F775" s="209"/>
      <c r="G775" s="209"/>
    </row>
    <row r="776" spans="2:7">
      <c r="B776" s="209"/>
      <c r="C776" s="209"/>
      <c r="D776" s="209"/>
      <c r="E776" s="209"/>
      <c r="F776" s="209"/>
      <c r="G776" s="209"/>
    </row>
    <row r="777" spans="2:7">
      <c r="B777" s="209"/>
      <c r="C777" s="209"/>
      <c r="D777" s="209"/>
      <c r="E777" s="209"/>
      <c r="F777" s="209"/>
      <c r="G777" s="209"/>
    </row>
    <row r="778" spans="2:7">
      <c r="B778" s="209"/>
      <c r="C778" s="209"/>
      <c r="D778" s="209"/>
      <c r="E778" s="209"/>
      <c r="F778" s="209"/>
      <c r="G778" s="209"/>
    </row>
    <row r="779" spans="2:7">
      <c r="B779" s="209"/>
      <c r="C779" s="209"/>
      <c r="D779" s="209"/>
      <c r="E779" s="209"/>
      <c r="F779" s="209"/>
      <c r="G779" s="209"/>
    </row>
    <row r="780" spans="2:7">
      <c r="B780" s="209"/>
      <c r="C780" s="209"/>
      <c r="D780" s="209"/>
      <c r="E780" s="209"/>
      <c r="F780" s="209"/>
      <c r="G780" s="209"/>
    </row>
    <row r="781" spans="2:7">
      <c r="B781" s="209"/>
      <c r="C781" s="209"/>
      <c r="D781" s="209"/>
      <c r="E781" s="209"/>
      <c r="F781" s="209"/>
      <c r="G781" s="209"/>
    </row>
    <row r="782" spans="2:7">
      <c r="B782" s="209"/>
      <c r="C782" s="209"/>
      <c r="D782" s="209"/>
      <c r="E782" s="209"/>
      <c r="F782" s="209"/>
      <c r="G782" s="209"/>
    </row>
    <row r="783" spans="2:7">
      <c r="B783" s="209"/>
      <c r="C783" s="209"/>
      <c r="D783" s="209"/>
      <c r="E783" s="209"/>
      <c r="F783" s="209"/>
      <c r="G783" s="209"/>
    </row>
    <row r="784" spans="2:7">
      <c r="B784" s="209"/>
      <c r="C784" s="209"/>
      <c r="D784" s="209"/>
      <c r="E784" s="209"/>
      <c r="F784" s="209"/>
      <c r="G784" s="209"/>
    </row>
    <row r="785" spans="2:7">
      <c r="B785" s="209"/>
      <c r="C785" s="209"/>
      <c r="D785" s="209"/>
      <c r="E785" s="209"/>
      <c r="F785" s="209"/>
      <c r="G785" s="209"/>
    </row>
    <row r="786" spans="2:7">
      <c r="B786" s="209"/>
      <c r="C786" s="209"/>
      <c r="D786" s="209"/>
      <c r="E786" s="209"/>
      <c r="F786" s="209"/>
      <c r="G786" s="209"/>
    </row>
    <row r="787" spans="2:7">
      <c r="B787" s="209"/>
      <c r="C787" s="209"/>
      <c r="D787" s="209"/>
      <c r="E787" s="209"/>
      <c r="F787" s="209"/>
      <c r="G787" s="209"/>
    </row>
    <row r="788" spans="2:7">
      <c r="B788" s="209"/>
      <c r="C788" s="209"/>
      <c r="D788" s="209"/>
      <c r="E788" s="209"/>
      <c r="F788" s="209"/>
      <c r="G788" s="209"/>
    </row>
    <row r="789" spans="2:7">
      <c r="B789" s="209"/>
      <c r="C789" s="209"/>
      <c r="D789" s="209"/>
      <c r="E789" s="209"/>
      <c r="F789" s="209"/>
      <c r="G789" s="209"/>
    </row>
    <row r="790" spans="2:7">
      <c r="B790" s="209"/>
      <c r="C790" s="209"/>
      <c r="D790" s="209"/>
      <c r="E790" s="209"/>
      <c r="F790" s="209"/>
      <c r="G790" s="209"/>
    </row>
    <row r="791" spans="2:7">
      <c r="B791" s="209"/>
      <c r="C791" s="209"/>
      <c r="D791" s="209"/>
      <c r="E791" s="209"/>
      <c r="F791" s="209"/>
      <c r="G791" s="209"/>
    </row>
    <row r="792" spans="2:7">
      <c r="B792" s="209"/>
      <c r="C792" s="209"/>
      <c r="D792" s="209"/>
      <c r="E792" s="209"/>
      <c r="F792" s="209"/>
      <c r="G792" s="209"/>
    </row>
    <row r="793" spans="2:7">
      <c r="B793" s="209"/>
      <c r="C793" s="209"/>
      <c r="D793" s="209"/>
      <c r="E793" s="209"/>
      <c r="F793" s="209"/>
      <c r="G793" s="209"/>
    </row>
    <row r="794" spans="2:7">
      <c r="B794" s="209"/>
      <c r="C794" s="209"/>
      <c r="D794" s="209"/>
      <c r="E794" s="209"/>
      <c r="F794" s="209"/>
      <c r="G794" s="209"/>
    </row>
    <row r="795" spans="2:7">
      <c r="B795" s="209"/>
      <c r="C795" s="209"/>
      <c r="D795" s="209"/>
      <c r="E795" s="209"/>
      <c r="F795" s="209"/>
      <c r="G795" s="209"/>
    </row>
    <row r="796" spans="2:7">
      <c r="B796" s="209"/>
      <c r="C796" s="209"/>
      <c r="D796" s="209"/>
      <c r="E796" s="209"/>
      <c r="F796" s="209"/>
      <c r="G796" s="209"/>
    </row>
    <row r="797" spans="2:7">
      <c r="B797" s="209"/>
      <c r="C797" s="209"/>
      <c r="D797" s="209"/>
      <c r="E797" s="209"/>
      <c r="F797" s="209"/>
      <c r="G797" s="209"/>
    </row>
    <row r="798" spans="2:7">
      <c r="B798" s="209"/>
      <c r="C798" s="209"/>
      <c r="D798" s="209"/>
      <c r="E798" s="209"/>
      <c r="F798" s="209"/>
      <c r="G798" s="209"/>
    </row>
    <row r="799" spans="2:7">
      <c r="B799" s="209"/>
      <c r="C799" s="209"/>
      <c r="D799" s="209"/>
      <c r="E799" s="209"/>
      <c r="F799" s="209"/>
      <c r="G799" s="209"/>
    </row>
    <row r="800" spans="2:7">
      <c r="B800" s="209"/>
      <c r="C800" s="209"/>
      <c r="D800" s="209"/>
      <c r="E800" s="209"/>
      <c r="F800" s="209"/>
      <c r="G800" s="209"/>
    </row>
    <row r="801" spans="2:7">
      <c r="B801" s="209"/>
      <c r="C801" s="209"/>
      <c r="D801" s="209"/>
      <c r="E801" s="209"/>
      <c r="F801" s="209"/>
      <c r="G801" s="209"/>
    </row>
    <row r="802" spans="2:7">
      <c r="B802" s="209"/>
      <c r="C802" s="209"/>
      <c r="D802" s="209"/>
      <c r="E802" s="209"/>
      <c r="F802" s="209"/>
      <c r="G802" s="209"/>
    </row>
    <row r="803" spans="2:7">
      <c r="B803" s="209"/>
      <c r="C803" s="209"/>
      <c r="D803" s="209"/>
      <c r="E803" s="209"/>
      <c r="F803" s="209"/>
      <c r="G803" s="209"/>
    </row>
    <row r="804" spans="2:7">
      <c r="B804" s="209"/>
      <c r="C804" s="209"/>
      <c r="D804" s="209"/>
      <c r="E804" s="209"/>
      <c r="F804" s="209"/>
      <c r="G804" s="209"/>
    </row>
    <row r="805" spans="2:7">
      <c r="B805" s="209"/>
      <c r="C805" s="209"/>
      <c r="D805" s="209"/>
      <c r="E805" s="209"/>
      <c r="F805" s="209"/>
      <c r="G805" s="209"/>
    </row>
    <row r="806" spans="2:7">
      <c r="B806" s="209"/>
      <c r="C806" s="209"/>
      <c r="D806" s="209"/>
      <c r="E806" s="209"/>
      <c r="F806" s="209"/>
      <c r="G806" s="209"/>
    </row>
    <row r="807" spans="2:7">
      <c r="B807" s="209"/>
      <c r="C807" s="209"/>
      <c r="D807" s="209"/>
      <c r="E807" s="209"/>
      <c r="F807" s="209"/>
      <c r="G807" s="209"/>
    </row>
    <row r="808" spans="2:7">
      <c r="B808" s="209"/>
      <c r="C808" s="209"/>
      <c r="D808" s="209"/>
      <c r="E808" s="209"/>
      <c r="F808" s="209"/>
      <c r="G808" s="209"/>
    </row>
    <row r="809" spans="2:7">
      <c r="B809" s="209"/>
      <c r="C809" s="209"/>
      <c r="D809" s="209"/>
      <c r="E809" s="209"/>
      <c r="F809" s="209"/>
      <c r="G809" s="209"/>
    </row>
    <row r="810" spans="2:7">
      <c r="B810" s="209"/>
      <c r="C810" s="209"/>
      <c r="D810" s="209"/>
      <c r="E810" s="209"/>
      <c r="F810" s="209"/>
      <c r="G810" s="209"/>
    </row>
    <row r="811" spans="2:7">
      <c r="B811" s="209"/>
      <c r="C811" s="209"/>
      <c r="D811" s="209"/>
      <c r="E811" s="209"/>
      <c r="F811" s="209"/>
      <c r="G811" s="209"/>
    </row>
    <row r="812" spans="2:7">
      <c r="B812" s="209"/>
      <c r="C812" s="209"/>
      <c r="D812" s="209"/>
      <c r="E812" s="209"/>
      <c r="F812" s="209"/>
      <c r="G812" s="209"/>
    </row>
    <row r="813" spans="2:7">
      <c r="B813" s="209"/>
      <c r="C813" s="209"/>
      <c r="D813" s="209"/>
      <c r="E813" s="209"/>
      <c r="F813" s="209"/>
      <c r="G813" s="209"/>
    </row>
    <row r="814" spans="2:7">
      <c r="B814" s="209"/>
      <c r="C814" s="209"/>
      <c r="D814" s="209"/>
      <c r="E814" s="209"/>
      <c r="F814" s="209"/>
      <c r="G814" s="209"/>
    </row>
    <row r="815" spans="2:7">
      <c r="B815" s="209"/>
      <c r="C815" s="209"/>
      <c r="D815" s="209"/>
      <c r="E815" s="209"/>
      <c r="F815" s="209"/>
      <c r="G815" s="209"/>
    </row>
    <row r="816" spans="2:7">
      <c r="B816" s="209"/>
      <c r="C816" s="209"/>
      <c r="D816" s="209"/>
      <c r="E816" s="209"/>
      <c r="F816" s="209"/>
      <c r="G816" s="209"/>
    </row>
    <row r="817" spans="2:7">
      <c r="B817" s="209"/>
      <c r="C817" s="209"/>
      <c r="D817" s="209"/>
      <c r="E817" s="209"/>
      <c r="F817" s="209"/>
      <c r="G817" s="209"/>
    </row>
    <row r="818" spans="2:7">
      <c r="B818" s="209"/>
      <c r="C818" s="209"/>
      <c r="D818" s="209"/>
      <c r="E818" s="209"/>
      <c r="F818" s="209"/>
      <c r="G818" s="209"/>
    </row>
    <row r="819" spans="2:7">
      <c r="B819" s="209"/>
      <c r="C819" s="209"/>
      <c r="D819" s="209"/>
      <c r="E819" s="209"/>
      <c r="F819" s="209"/>
      <c r="G819" s="209"/>
    </row>
    <row r="820" spans="2:7">
      <c r="B820" s="209"/>
      <c r="C820" s="209"/>
      <c r="D820" s="209"/>
      <c r="E820" s="209"/>
      <c r="F820" s="209"/>
      <c r="G820" s="209"/>
    </row>
    <row r="821" spans="2:7">
      <c r="B821" s="209"/>
      <c r="C821" s="209"/>
      <c r="D821" s="209"/>
      <c r="E821" s="209"/>
      <c r="F821" s="209"/>
      <c r="G821" s="209"/>
    </row>
    <row r="822" spans="2:7">
      <c r="B822" s="209"/>
      <c r="C822" s="209"/>
      <c r="D822" s="209"/>
      <c r="E822" s="209"/>
      <c r="F822" s="209"/>
      <c r="G822" s="209"/>
    </row>
    <row r="823" spans="2:7">
      <c r="B823" s="209"/>
      <c r="C823" s="209"/>
      <c r="D823" s="209"/>
      <c r="E823" s="209"/>
      <c r="F823" s="209"/>
      <c r="G823" s="209"/>
    </row>
    <row r="824" spans="2:7">
      <c r="B824" s="209"/>
      <c r="C824" s="209"/>
      <c r="D824" s="209"/>
      <c r="E824" s="209"/>
      <c r="F824" s="209"/>
      <c r="G824" s="209"/>
    </row>
    <row r="825" spans="2:7">
      <c r="B825" s="209"/>
      <c r="C825" s="209"/>
      <c r="D825" s="209"/>
      <c r="E825" s="209"/>
      <c r="F825" s="209"/>
      <c r="G825" s="209"/>
    </row>
    <row r="826" spans="2:7">
      <c r="B826" s="209"/>
      <c r="C826" s="209"/>
      <c r="D826" s="209"/>
      <c r="E826" s="209"/>
      <c r="F826" s="209"/>
      <c r="G826" s="209"/>
    </row>
    <row r="827" spans="2:7">
      <c r="B827" s="209"/>
      <c r="C827" s="209"/>
      <c r="D827" s="209"/>
      <c r="E827" s="209"/>
      <c r="F827" s="209"/>
      <c r="G827" s="209"/>
    </row>
    <row r="828" spans="2:7">
      <c r="B828" s="209"/>
      <c r="C828" s="209"/>
      <c r="D828" s="209"/>
      <c r="E828" s="209"/>
      <c r="F828" s="209"/>
      <c r="G828" s="209"/>
    </row>
    <row r="829" spans="2:7">
      <c r="B829" s="209"/>
      <c r="C829" s="209"/>
      <c r="D829" s="209"/>
      <c r="E829" s="209"/>
      <c r="F829" s="209"/>
      <c r="G829" s="209"/>
    </row>
    <row r="830" spans="2:7">
      <c r="B830" s="209"/>
      <c r="C830" s="209"/>
      <c r="D830" s="209"/>
      <c r="E830" s="209"/>
      <c r="F830" s="209"/>
      <c r="G830" s="209"/>
    </row>
    <row r="831" spans="2:7">
      <c r="B831" s="209"/>
      <c r="C831" s="209"/>
      <c r="D831" s="209"/>
      <c r="E831" s="209"/>
      <c r="F831" s="209"/>
      <c r="G831" s="209"/>
    </row>
    <row r="832" spans="2:7">
      <c r="B832" s="209"/>
      <c r="C832" s="209"/>
      <c r="D832" s="209"/>
      <c r="E832" s="209"/>
      <c r="F832" s="209"/>
      <c r="G832" s="209"/>
    </row>
    <row r="833" spans="2:7">
      <c r="B833" s="209"/>
      <c r="C833" s="209"/>
      <c r="D833" s="209"/>
      <c r="E833" s="209"/>
      <c r="F833" s="209"/>
      <c r="G833" s="209"/>
    </row>
    <row r="834" spans="2:7">
      <c r="B834" s="209"/>
      <c r="C834" s="209"/>
      <c r="D834" s="209"/>
      <c r="E834" s="209"/>
      <c r="F834" s="209"/>
      <c r="G834" s="209"/>
    </row>
    <row r="835" spans="2:7">
      <c r="B835" s="209"/>
      <c r="C835" s="209"/>
      <c r="D835" s="209"/>
      <c r="E835" s="209"/>
      <c r="F835" s="209"/>
      <c r="G835" s="209"/>
    </row>
    <row r="836" spans="2:7">
      <c r="B836" s="209"/>
      <c r="C836" s="209"/>
      <c r="D836" s="209"/>
      <c r="E836" s="209"/>
      <c r="F836" s="209"/>
      <c r="G836" s="209"/>
    </row>
    <row r="837" spans="2:7">
      <c r="B837" s="209"/>
      <c r="C837" s="209"/>
      <c r="D837" s="209"/>
      <c r="E837" s="209"/>
      <c r="F837" s="209"/>
      <c r="G837" s="209"/>
    </row>
    <row r="838" spans="2:7">
      <c r="B838" s="209"/>
      <c r="C838" s="209"/>
      <c r="D838" s="209"/>
      <c r="E838" s="209"/>
      <c r="F838" s="209"/>
      <c r="G838" s="209"/>
    </row>
    <row r="839" spans="2:7">
      <c r="B839" s="209"/>
      <c r="C839" s="209"/>
      <c r="D839" s="209"/>
      <c r="E839" s="209"/>
      <c r="F839" s="209"/>
      <c r="G839" s="209"/>
    </row>
    <row r="840" spans="2:7">
      <c r="B840" s="209"/>
      <c r="C840" s="209"/>
      <c r="D840" s="209"/>
      <c r="E840" s="209"/>
      <c r="F840" s="209"/>
      <c r="G840" s="209"/>
    </row>
    <row r="841" spans="2:7">
      <c r="B841" s="209"/>
      <c r="C841" s="209"/>
      <c r="D841" s="209"/>
      <c r="E841" s="209"/>
      <c r="F841" s="209"/>
      <c r="G841" s="209"/>
    </row>
    <row r="842" spans="2:7">
      <c r="B842" s="209"/>
      <c r="C842" s="209"/>
      <c r="D842" s="209"/>
      <c r="E842" s="209"/>
      <c r="F842" s="209"/>
      <c r="G842" s="209"/>
    </row>
    <row r="843" spans="2:7">
      <c r="B843" s="209"/>
      <c r="C843" s="209"/>
      <c r="D843" s="209"/>
      <c r="E843" s="209"/>
      <c r="F843" s="209"/>
      <c r="G843" s="209"/>
    </row>
    <row r="844" spans="2:7">
      <c r="B844" s="209"/>
      <c r="C844" s="209"/>
      <c r="D844" s="209"/>
      <c r="E844" s="209"/>
      <c r="F844" s="209"/>
      <c r="G844" s="209"/>
    </row>
    <row r="845" spans="2:7">
      <c r="B845" s="209"/>
      <c r="C845" s="209"/>
      <c r="D845" s="209"/>
      <c r="E845" s="209"/>
      <c r="F845" s="209"/>
      <c r="G845" s="209"/>
    </row>
    <row r="846" spans="2:7">
      <c r="B846" s="209"/>
      <c r="C846" s="209"/>
      <c r="D846" s="209"/>
      <c r="E846" s="209"/>
      <c r="F846" s="209"/>
      <c r="G846" s="209"/>
    </row>
    <row r="847" spans="2:7">
      <c r="B847" s="209"/>
      <c r="C847" s="209"/>
      <c r="D847" s="209"/>
      <c r="E847" s="209"/>
      <c r="F847" s="209"/>
      <c r="G847" s="209"/>
    </row>
    <row r="848" spans="2:7">
      <c r="B848" s="209"/>
      <c r="C848" s="209"/>
      <c r="D848" s="209"/>
      <c r="E848" s="209"/>
      <c r="F848" s="209"/>
      <c r="G848" s="209"/>
    </row>
    <row r="849" spans="2:7">
      <c r="B849" s="209"/>
      <c r="C849" s="209"/>
      <c r="D849" s="209"/>
      <c r="E849" s="209"/>
      <c r="F849" s="209"/>
      <c r="G849" s="209"/>
    </row>
    <row r="850" spans="2:7">
      <c r="B850" s="209"/>
      <c r="C850" s="209"/>
      <c r="D850" s="209"/>
      <c r="E850" s="209"/>
      <c r="F850" s="209"/>
      <c r="G850" s="209"/>
    </row>
    <row r="851" spans="2:7">
      <c r="B851" s="209"/>
      <c r="C851" s="209"/>
      <c r="D851" s="209"/>
      <c r="E851" s="209"/>
      <c r="F851" s="209"/>
      <c r="G851" s="209"/>
    </row>
    <row r="852" spans="2:7">
      <c r="B852" s="209"/>
      <c r="C852" s="209"/>
      <c r="D852" s="209"/>
      <c r="E852" s="209"/>
      <c r="F852" s="209"/>
      <c r="G852" s="209"/>
    </row>
    <row r="853" spans="2:7">
      <c r="B853" s="209"/>
      <c r="C853" s="209"/>
      <c r="D853" s="209"/>
      <c r="E853" s="209"/>
      <c r="F853" s="209"/>
      <c r="G853" s="209"/>
    </row>
    <row r="854" spans="2:7">
      <c r="B854" s="209"/>
      <c r="C854" s="209"/>
      <c r="D854" s="209"/>
      <c r="E854" s="209"/>
      <c r="F854" s="209"/>
      <c r="G854" s="209"/>
    </row>
    <row r="855" spans="2:7">
      <c r="B855" s="209"/>
      <c r="C855" s="209"/>
      <c r="D855" s="209"/>
      <c r="E855" s="209"/>
      <c r="F855" s="209"/>
      <c r="G855" s="209"/>
    </row>
    <row r="856" spans="2:7">
      <c r="B856" s="209"/>
      <c r="C856" s="209"/>
      <c r="D856" s="209"/>
      <c r="E856" s="209"/>
      <c r="F856" s="209"/>
      <c r="G856" s="209"/>
    </row>
    <row r="857" spans="2:7">
      <c r="B857" s="209"/>
      <c r="C857" s="209"/>
      <c r="D857" s="209"/>
      <c r="E857" s="209"/>
      <c r="F857" s="209"/>
      <c r="G857" s="209"/>
    </row>
    <row r="858" spans="2:7">
      <c r="B858" s="209"/>
      <c r="C858" s="209"/>
      <c r="D858" s="209"/>
      <c r="E858" s="209"/>
      <c r="F858" s="209"/>
      <c r="G858" s="209"/>
    </row>
    <row r="859" spans="2:7">
      <c r="B859" s="209"/>
      <c r="C859" s="209"/>
      <c r="D859" s="209"/>
      <c r="E859" s="209"/>
      <c r="F859" s="209"/>
      <c r="G859" s="209"/>
    </row>
    <row r="860" spans="2:7">
      <c r="B860" s="209"/>
      <c r="C860" s="209"/>
      <c r="D860" s="209"/>
      <c r="E860" s="209"/>
      <c r="F860" s="209"/>
      <c r="G860" s="209"/>
    </row>
    <row r="861" spans="2:7">
      <c r="B861" s="209"/>
      <c r="C861" s="209"/>
      <c r="D861" s="209"/>
      <c r="E861" s="209"/>
      <c r="F861" s="209"/>
      <c r="G861" s="209"/>
    </row>
    <row r="862" spans="2:7">
      <c r="B862" s="209"/>
      <c r="C862" s="209"/>
      <c r="D862" s="209"/>
      <c r="E862" s="209"/>
      <c r="F862" s="209"/>
      <c r="G862" s="209"/>
    </row>
    <row r="863" spans="2:7">
      <c r="B863" s="209"/>
      <c r="C863" s="209"/>
      <c r="D863" s="209"/>
      <c r="E863" s="209"/>
      <c r="F863" s="209"/>
      <c r="G863" s="209"/>
    </row>
    <row r="864" spans="2:7">
      <c r="B864" s="209"/>
      <c r="C864" s="209"/>
      <c r="D864" s="209"/>
      <c r="E864" s="209"/>
      <c r="F864" s="209"/>
      <c r="G864" s="209"/>
    </row>
    <row r="865" spans="2:7">
      <c r="B865" s="209"/>
      <c r="C865" s="209"/>
      <c r="D865" s="209"/>
      <c r="E865" s="209"/>
      <c r="F865" s="209"/>
      <c r="G865" s="209"/>
    </row>
    <row r="866" spans="2:7">
      <c r="B866" s="209"/>
      <c r="C866" s="209"/>
      <c r="D866" s="209"/>
      <c r="E866" s="209"/>
      <c r="F866" s="209"/>
      <c r="G866" s="209"/>
    </row>
    <row r="867" spans="2:7">
      <c r="B867" s="209"/>
      <c r="C867" s="209"/>
      <c r="D867" s="209"/>
      <c r="E867" s="209"/>
      <c r="F867" s="209"/>
      <c r="G867" s="209"/>
    </row>
    <row r="868" spans="2:7">
      <c r="B868" s="209"/>
      <c r="C868" s="209"/>
      <c r="D868" s="209"/>
      <c r="E868" s="209"/>
      <c r="F868" s="209"/>
      <c r="G868" s="209"/>
    </row>
    <row r="869" spans="2:7">
      <c r="B869" s="209"/>
      <c r="C869" s="209"/>
      <c r="D869" s="209"/>
      <c r="E869" s="209"/>
      <c r="F869" s="209"/>
      <c r="G869" s="209"/>
    </row>
    <row r="870" spans="2:7">
      <c r="B870" s="209"/>
      <c r="C870" s="209"/>
      <c r="D870" s="209"/>
      <c r="E870" s="209"/>
      <c r="F870" s="209"/>
      <c r="G870" s="209"/>
    </row>
    <row r="871" spans="2:7">
      <c r="B871" s="209"/>
      <c r="C871" s="209"/>
      <c r="D871" s="209"/>
      <c r="E871" s="209"/>
      <c r="F871" s="209"/>
      <c r="G871" s="209"/>
    </row>
    <row r="872" spans="2:7">
      <c r="B872" s="209"/>
      <c r="C872" s="209"/>
      <c r="D872" s="209"/>
      <c r="E872" s="209"/>
      <c r="F872" s="209"/>
      <c r="G872" s="209"/>
    </row>
    <row r="873" spans="2:7">
      <c r="B873" s="209"/>
      <c r="C873" s="209"/>
      <c r="D873" s="209"/>
      <c r="E873" s="209"/>
      <c r="F873" s="209"/>
      <c r="G873" s="209"/>
    </row>
    <row r="874" spans="2:7">
      <c r="B874" s="209"/>
      <c r="C874" s="209"/>
      <c r="D874" s="209"/>
      <c r="E874" s="209"/>
      <c r="F874" s="209"/>
      <c r="G874" s="209"/>
    </row>
    <row r="875" spans="2:7">
      <c r="B875" s="209"/>
      <c r="C875" s="209"/>
      <c r="D875" s="209"/>
      <c r="E875" s="209"/>
      <c r="F875" s="209"/>
      <c r="G875" s="209"/>
    </row>
    <row r="876" spans="2:7">
      <c r="B876" s="209"/>
      <c r="C876" s="209"/>
      <c r="D876" s="209"/>
      <c r="E876" s="209"/>
      <c r="F876" s="209"/>
      <c r="G876" s="209"/>
    </row>
    <row r="877" spans="2:7">
      <c r="B877" s="209"/>
      <c r="C877" s="209"/>
      <c r="D877" s="209"/>
      <c r="E877" s="209"/>
      <c r="F877" s="209"/>
      <c r="G877" s="209"/>
    </row>
    <row r="878" spans="2:7">
      <c r="B878" s="209"/>
      <c r="C878" s="209"/>
      <c r="D878" s="209"/>
      <c r="E878" s="209"/>
      <c r="F878" s="209"/>
      <c r="G878" s="209"/>
    </row>
    <row r="879" spans="2:7">
      <c r="B879" s="209"/>
      <c r="C879" s="209"/>
      <c r="D879" s="209"/>
      <c r="E879" s="209"/>
      <c r="F879" s="209"/>
      <c r="G879" s="209"/>
    </row>
    <row r="880" spans="2:7">
      <c r="B880" s="209"/>
      <c r="C880" s="209"/>
      <c r="D880" s="209"/>
      <c r="E880" s="209"/>
      <c r="F880" s="209"/>
      <c r="G880" s="209"/>
    </row>
    <row r="881" spans="2:7">
      <c r="B881" s="209"/>
      <c r="C881" s="209"/>
      <c r="D881" s="209"/>
      <c r="E881" s="209"/>
      <c r="F881" s="209"/>
      <c r="G881" s="209"/>
    </row>
    <row r="882" spans="2:7">
      <c r="B882" s="209"/>
      <c r="C882" s="209"/>
      <c r="D882" s="209"/>
      <c r="E882" s="209"/>
      <c r="F882" s="209"/>
      <c r="G882" s="209"/>
    </row>
    <row r="883" spans="2:7">
      <c r="B883" s="209"/>
      <c r="C883" s="209"/>
      <c r="D883" s="209"/>
      <c r="E883" s="209"/>
      <c r="F883" s="209"/>
      <c r="G883" s="209"/>
    </row>
    <row r="884" spans="2:7">
      <c r="B884" s="209"/>
      <c r="C884" s="209"/>
      <c r="D884" s="209"/>
      <c r="E884" s="209"/>
      <c r="F884" s="209"/>
      <c r="G884" s="209"/>
    </row>
    <row r="885" spans="2:7">
      <c r="B885" s="209"/>
      <c r="C885" s="209"/>
      <c r="D885" s="209"/>
      <c r="E885" s="209"/>
      <c r="F885" s="209"/>
      <c r="G885" s="209"/>
    </row>
    <row r="886" spans="2:7">
      <c r="B886" s="209"/>
      <c r="C886" s="209"/>
      <c r="D886" s="209"/>
      <c r="E886" s="209"/>
      <c r="F886" s="209"/>
      <c r="G886" s="209"/>
    </row>
    <row r="887" spans="2:7">
      <c r="B887" s="209"/>
      <c r="C887" s="209"/>
      <c r="D887" s="209"/>
      <c r="E887" s="209"/>
      <c r="F887" s="209"/>
      <c r="G887" s="209"/>
    </row>
    <row r="888" spans="2:7">
      <c r="B888" s="209"/>
      <c r="C888" s="209"/>
      <c r="D888" s="209"/>
      <c r="E888" s="209"/>
      <c r="F888" s="209"/>
      <c r="G888" s="209"/>
    </row>
    <row r="889" spans="2:7">
      <c r="B889" s="209"/>
      <c r="C889" s="209"/>
      <c r="D889" s="209"/>
      <c r="E889" s="209"/>
      <c r="F889" s="209"/>
      <c r="G889" s="209"/>
    </row>
    <row r="890" spans="2:7">
      <c r="B890" s="209"/>
      <c r="C890" s="209"/>
      <c r="D890" s="209"/>
      <c r="E890" s="209"/>
      <c r="F890" s="209"/>
      <c r="G890" s="209"/>
    </row>
    <row r="891" spans="2:7">
      <c r="B891" s="209"/>
      <c r="C891" s="209"/>
      <c r="D891" s="209"/>
      <c r="E891" s="209"/>
      <c r="F891" s="209"/>
      <c r="G891" s="209"/>
    </row>
    <row r="892" spans="2:7">
      <c r="B892" s="209"/>
      <c r="C892" s="209"/>
      <c r="D892" s="209"/>
      <c r="E892" s="209"/>
      <c r="F892" s="209"/>
      <c r="G892" s="209"/>
    </row>
    <row r="893" spans="2:7">
      <c r="B893" s="209"/>
      <c r="C893" s="209"/>
      <c r="D893" s="209"/>
      <c r="E893" s="209"/>
      <c r="F893" s="209"/>
      <c r="G893" s="209"/>
    </row>
    <row r="894" spans="2:7">
      <c r="B894" s="209"/>
      <c r="C894" s="209"/>
      <c r="D894" s="209"/>
      <c r="E894" s="209"/>
      <c r="F894" s="209"/>
      <c r="G894" s="209"/>
    </row>
    <row r="895" spans="2:7">
      <c r="B895" s="209"/>
      <c r="C895" s="209"/>
      <c r="D895" s="209"/>
      <c r="E895" s="209"/>
      <c r="F895" s="209"/>
      <c r="G895" s="209"/>
    </row>
    <row r="896" spans="2:7">
      <c r="B896" s="209"/>
      <c r="C896" s="209"/>
      <c r="D896" s="209"/>
      <c r="E896" s="209"/>
      <c r="F896" s="209"/>
      <c r="G896" s="209"/>
    </row>
    <row r="897" spans="2:7">
      <c r="B897" s="209"/>
      <c r="C897" s="209"/>
      <c r="D897" s="209"/>
      <c r="E897" s="209"/>
      <c r="F897" s="209"/>
      <c r="G897" s="209"/>
    </row>
    <row r="898" spans="2:7">
      <c r="B898" s="209"/>
      <c r="C898" s="209"/>
      <c r="D898" s="209"/>
      <c r="E898" s="209"/>
      <c r="F898" s="209"/>
      <c r="G898" s="209"/>
    </row>
    <row r="899" spans="2:7">
      <c r="B899" s="209"/>
      <c r="C899" s="209"/>
      <c r="D899" s="209"/>
      <c r="E899" s="209"/>
      <c r="F899" s="209"/>
      <c r="G899" s="209"/>
    </row>
    <row r="900" spans="2:7">
      <c r="B900" s="209"/>
      <c r="C900" s="209"/>
      <c r="D900" s="209"/>
      <c r="E900" s="209"/>
      <c r="F900" s="209"/>
      <c r="G900" s="209"/>
    </row>
    <row r="901" spans="2:7">
      <c r="B901" s="209"/>
      <c r="C901" s="209"/>
      <c r="D901" s="209"/>
      <c r="E901" s="209"/>
      <c r="F901" s="209"/>
      <c r="G901" s="209"/>
    </row>
    <row r="902" spans="2:7">
      <c r="B902" s="209"/>
      <c r="C902" s="209"/>
      <c r="D902" s="209"/>
      <c r="E902" s="209"/>
      <c r="F902" s="209"/>
      <c r="G902" s="209"/>
    </row>
    <row r="903" spans="2:7">
      <c r="B903" s="209"/>
      <c r="C903" s="209"/>
      <c r="D903" s="209"/>
      <c r="E903" s="209"/>
      <c r="F903" s="209"/>
      <c r="G903" s="209"/>
    </row>
    <row r="904" spans="2:7">
      <c r="B904" s="209"/>
      <c r="C904" s="209"/>
      <c r="D904" s="209"/>
      <c r="E904" s="209"/>
      <c r="F904" s="209"/>
      <c r="G904" s="209"/>
    </row>
    <row r="905" spans="2:7">
      <c r="B905" s="209"/>
      <c r="C905" s="209"/>
      <c r="D905" s="209"/>
      <c r="E905" s="209"/>
      <c r="F905" s="209"/>
      <c r="G905" s="209"/>
    </row>
    <row r="906" spans="2:7">
      <c r="B906" s="209"/>
      <c r="C906" s="209"/>
      <c r="D906" s="209"/>
      <c r="E906" s="209"/>
      <c r="F906" s="209"/>
      <c r="G906" s="209"/>
    </row>
    <row r="907" spans="2:7">
      <c r="B907" s="209"/>
      <c r="C907" s="209"/>
      <c r="D907" s="209"/>
      <c r="E907" s="209"/>
      <c r="F907" s="209"/>
      <c r="G907" s="209"/>
    </row>
    <row r="908" spans="2:7">
      <c r="B908" s="209"/>
      <c r="C908" s="209"/>
      <c r="D908" s="209"/>
      <c r="E908" s="209"/>
      <c r="F908" s="209"/>
      <c r="G908" s="209"/>
    </row>
    <row r="909" spans="2:7">
      <c r="B909" s="209"/>
      <c r="C909" s="209"/>
      <c r="D909" s="209"/>
      <c r="E909" s="209"/>
      <c r="F909" s="209"/>
      <c r="G909" s="209"/>
    </row>
    <row r="910" spans="2:7">
      <c r="B910" s="209"/>
      <c r="C910" s="209"/>
      <c r="D910" s="209"/>
      <c r="E910" s="209"/>
      <c r="F910" s="209"/>
      <c r="G910" s="209"/>
    </row>
    <row r="911" spans="2:7">
      <c r="B911" s="209"/>
      <c r="C911" s="209"/>
      <c r="D911" s="209"/>
      <c r="E911" s="209"/>
      <c r="F911" s="209"/>
      <c r="G911" s="209"/>
    </row>
    <row r="912" spans="2:7">
      <c r="B912" s="209"/>
      <c r="C912" s="209"/>
      <c r="D912" s="209"/>
      <c r="E912" s="209"/>
      <c r="F912" s="209"/>
      <c r="G912" s="209"/>
    </row>
    <row r="913" spans="2:7">
      <c r="B913" s="209"/>
      <c r="C913" s="209"/>
      <c r="D913" s="209"/>
      <c r="E913" s="209"/>
      <c r="F913" s="209"/>
      <c r="G913" s="209"/>
    </row>
    <row r="914" spans="2:7">
      <c r="B914" s="209"/>
      <c r="C914" s="209"/>
      <c r="D914" s="209"/>
      <c r="E914" s="209"/>
      <c r="F914" s="209"/>
      <c r="G914" s="209"/>
    </row>
    <row r="915" spans="2:7">
      <c r="B915" s="209"/>
      <c r="C915" s="209"/>
      <c r="D915" s="209"/>
      <c r="E915" s="209"/>
      <c r="F915" s="209"/>
      <c r="G915" s="209"/>
    </row>
    <row r="916" spans="2:7">
      <c r="B916" s="209"/>
      <c r="C916" s="209"/>
      <c r="D916" s="209"/>
      <c r="E916" s="209"/>
      <c r="F916" s="209"/>
      <c r="G916" s="209"/>
    </row>
    <row r="917" spans="2:7">
      <c r="B917" s="209"/>
      <c r="C917" s="209"/>
      <c r="D917" s="209"/>
      <c r="E917" s="209"/>
      <c r="F917" s="209"/>
      <c r="G917" s="209"/>
    </row>
    <row r="918" spans="2:7">
      <c r="B918" s="209"/>
      <c r="C918" s="209"/>
      <c r="D918" s="209"/>
      <c r="E918" s="209"/>
      <c r="F918" s="209"/>
      <c r="G918" s="209"/>
    </row>
    <row r="919" spans="2:7">
      <c r="B919" s="209"/>
      <c r="C919" s="209"/>
      <c r="D919" s="209"/>
      <c r="E919" s="209"/>
      <c r="F919" s="209"/>
      <c r="G919" s="209"/>
    </row>
    <row r="920" spans="2:7">
      <c r="B920" s="209"/>
      <c r="C920" s="209"/>
      <c r="D920" s="209"/>
      <c r="E920" s="209"/>
      <c r="F920" s="209"/>
      <c r="G920" s="209"/>
    </row>
    <row r="921" spans="2:7">
      <c r="B921" s="209"/>
      <c r="C921" s="209"/>
      <c r="D921" s="209"/>
      <c r="E921" s="209"/>
      <c r="F921" s="209"/>
      <c r="G921" s="209"/>
    </row>
    <row r="922" spans="2:7">
      <c r="B922" s="209"/>
      <c r="C922" s="209"/>
      <c r="D922" s="209"/>
      <c r="E922" s="209"/>
      <c r="F922" s="209"/>
      <c r="G922" s="209"/>
    </row>
    <row r="923" spans="2:7">
      <c r="B923" s="209"/>
      <c r="C923" s="209"/>
      <c r="D923" s="209"/>
      <c r="E923" s="209"/>
      <c r="F923" s="209"/>
      <c r="G923" s="209"/>
    </row>
    <row r="924" spans="2:7">
      <c r="B924" s="209"/>
      <c r="C924" s="209"/>
      <c r="D924" s="209"/>
      <c r="E924" s="209"/>
      <c r="F924" s="209"/>
      <c r="G924" s="209"/>
    </row>
    <row r="925" spans="2:7">
      <c r="B925" s="209"/>
      <c r="C925" s="209"/>
      <c r="D925" s="209"/>
      <c r="E925" s="209"/>
      <c r="F925" s="209"/>
      <c r="G925" s="209"/>
    </row>
    <row r="926" spans="2:7">
      <c r="B926" s="209"/>
      <c r="C926" s="209"/>
      <c r="D926" s="209"/>
      <c r="E926" s="209"/>
      <c r="F926" s="209"/>
      <c r="G926" s="209"/>
    </row>
    <row r="927" spans="2:7">
      <c r="B927" s="209"/>
      <c r="C927" s="209"/>
      <c r="D927" s="209"/>
      <c r="E927" s="209"/>
      <c r="F927" s="209"/>
      <c r="G927" s="209"/>
    </row>
    <row r="928" spans="2:7">
      <c r="B928" s="209"/>
      <c r="C928" s="209"/>
      <c r="D928" s="209"/>
      <c r="E928" s="209"/>
      <c r="F928" s="209"/>
      <c r="G928" s="209"/>
    </row>
    <row r="929" spans="2:7">
      <c r="B929" s="209"/>
      <c r="C929" s="209"/>
      <c r="D929" s="209"/>
      <c r="E929" s="209"/>
      <c r="F929" s="209"/>
      <c r="G929" s="209"/>
    </row>
    <row r="930" spans="2:7">
      <c r="B930" s="209"/>
      <c r="C930" s="209"/>
      <c r="D930" s="209"/>
      <c r="E930" s="209"/>
      <c r="F930" s="209"/>
      <c r="G930" s="209"/>
    </row>
    <row r="931" spans="2:7">
      <c r="B931" s="209"/>
      <c r="C931" s="209"/>
      <c r="D931" s="209"/>
      <c r="E931" s="209"/>
      <c r="F931" s="209"/>
      <c r="G931" s="209"/>
    </row>
    <row r="932" spans="2:7">
      <c r="B932" s="209"/>
      <c r="C932" s="209"/>
      <c r="D932" s="209"/>
      <c r="E932" s="209"/>
      <c r="F932" s="209"/>
      <c r="G932" s="209"/>
    </row>
    <row r="933" spans="2:7">
      <c r="B933" s="209"/>
      <c r="C933" s="209"/>
      <c r="D933" s="209"/>
      <c r="E933" s="209"/>
      <c r="F933" s="209"/>
      <c r="G933" s="209"/>
    </row>
    <row r="934" spans="2:7">
      <c r="B934" s="209"/>
      <c r="C934" s="209"/>
      <c r="D934" s="209"/>
      <c r="E934" s="209"/>
      <c r="F934" s="209"/>
      <c r="G934" s="209"/>
    </row>
    <row r="935" spans="2:7">
      <c r="B935" s="209"/>
      <c r="C935" s="209"/>
      <c r="D935" s="209"/>
      <c r="E935" s="209"/>
      <c r="F935" s="209"/>
      <c r="G935" s="209"/>
    </row>
    <row r="936" spans="2:7">
      <c r="B936" s="209"/>
      <c r="C936" s="209"/>
      <c r="D936" s="209"/>
      <c r="E936" s="209"/>
      <c r="F936" s="209"/>
      <c r="G936" s="209"/>
    </row>
    <row r="937" spans="2:7">
      <c r="B937" s="209"/>
      <c r="C937" s="209"/>
      <c r="D937" s="209"/>
      <c r="E937" s="209"/>
      <c r="F937" s="209"/>
      <c r="G937" s="209"/>
    </row>
    <row r="938" spans="2:7">
      <c r="B938" s="209"/>
      <c r="C938" s="209"/>
      <c r="D938" s="209"/>
      <c r="E938" s="209"/>
      <c r="F938" s="209"/>
      <c r="G938" s="209"/>
    </row>
    <row r="939" spans="2:7">
      <c r="B939" s="209"/>
      <c r="C939" s="209"/>
      <c r="D939" s="209"/>
      <c r="E939" s="209"/>
      <c r="F939" s="209"/>
      <c r="G939" s="209"/>
    </row>
    <row r="940" spans="2:7">
      <c r="B940" s="209"/>
      <c r="C940" s="209"/>
      <c r="D940" s="209"/>
      <c r="E940" s="209"/>
      <c r="F940" s="209"/>
      <c r="G940" s="209"/>
    </row>
    <row r="941" spans="2:7">
      <c r="B941" s="209"/>
      <c r="C941" s="209"/>
      <c r="D941" s="209"/>
      <c r="E941" s="209"/>
      <c r="F941" s="209"/>
      <c r="G941" s="209"/>
    </row>
    <row r="942" spans="2:7">
      <c r="B942" s="209"/>
      <c r="C942" s="209"/>
      <c r="D942" s="209"/>
      <c r="E942" s="209"/>
      <c r="F942" s="209"/>
      <c r="G942" s="209"/>
    </row>
    <row r="943" spans="2:7">
      <c r="B943" s="209"/>
      <c r="C943" s="209"/>
      <c r="D943" s="209"/>
      <c r="E943" s="209"/>
      <c r="F943" s="209"/>
      <c r="G943" s="209"/>
    </row>
    <row r="944" spans="2:7">
      <c r="B944" s="209"/>
      <c r="C944" s="209"/>
      <c r="D944" s="209"/>
      <c r="E944" s="209"/>
      <c r="F944" s="209"/>
      <c r="G944" s="209"/>
    </row>
    <row r="945" spans="2:7">
      <c r="B945" s="209"/>
      <c r="C945" s="209"/>
      <c r="D945" s="209"/>
      <c r="E945" s="209"/>
      <c r="F945" s="209"/>
      <c r="G945" s="209"/>
    </row>
    <row r="946" spans="2:7">
      <c r="B946" s="209"/>
      <c r="C946" s="209"/>
      <c r="D946" s="209"/>
      <c r="E946" s="209"/>
      <c r="F946" s="209"/>
      <c r="G946" s="209"/>
    </row>
    <row r="947" spans="2:7">
      <c r="B947" s="209"/>
      <c r="C947" s="209"/>
      <c r="D947" s="209"/>
      <c r="E947" s="209"/>
      <c r="F947" s="209"/>
      <c r="G947" s="209"/>
    </row>
    <row r="948" spans="2:7">
      <c r="B948" s="209"/>
      <c r="C948" s="209"/>
      <c r="D948" s="209"/>
      <c r="E948" s="209"/>
      <c r="F948" s="209"/>
      <c r="G948" s="209"/>
    </row>
    <row r="949" spans="2:7">
      <c r="B949" s="209"/>
      <c r="C949" s="209"/>
      <c r="D949" s="209"/>
      <c r="E949" s="209"/>
      <c r="F949" s="209"/>
      <c r="G949" s="209"/>
    </row>
    <row r="950" spans="2:7">
      <c r="B950" s="209"/>
      <c r="C950" s="209"/>
      <c r="D950" s="209"/>
      <c r="E950" s="209"/>
      <c r="F950" s="209"/>
      <c r="G950" s="209"/>
    </row>
    <row r="951" spans="2:7">
      <c r="B951" s="209"/>
      <c r="C951" s="209"/>
      <c r="D951" s="209"/>
      <c r="E951" s="209"/>
      <c r="F951" s="209"/>
      <c r="G951" s="209"/>
    </row>
    <row r="952" spans="2:7">
      <c r="B952" s="209"/>
      <c r="C952" s="209"/>
      <c r="D952" s="209"/>
      <c r="E952" s="209"/>
      <c r="F952" s="209"/>
      <c r="G952" s="209"/>
    </row>
    <row r="953" spans="2:7">
      <c r="B953" s="209"/>
      <c r="C953" s="209"/>
      <c r="D953" s="209"/>
      <c r="E953" s="209"/>
      <c r="F953" s="209"/>
      <c r="G953" s="209"/>
    </row>
    <row r="954" spans="2:7">
      <c r="B954" s="209"/>
      <c r="C954" s="209"/>
      <c r="D954" s="209"/>
      <c r="E954" s="209"/>
      <c r="F954" s="209"/>
      <c r="G954" s="209"/>
    </row>
    <row r="955" spans="2:7">
      <c r="B955" s="209"/>
      <c r="C955" s="209"/>
      <c r="D955" s="209"/>
      <c r="E955" s="209"/>
      <c r="F955" s="209"/>
      <c r="G955" s="209"/>
    </row>
    <row r="956" spans="2:7">
      <c r="B956" s="209"/>
      <c r="C956" s="209"/>
      <c r="D956" s="209"/>
      <c r="E956" s="209"/>
      <c r="F956" s="209"/>
      <c r="G956" s="209"/>
    </row>
    <row r="957" spans="2:7">
      <c r="B957" s="209"/>
      <c r="C957" s="209"/>
      <c r="D957" s="209"/>
      <c r="E957" s="209"/>
      <c r="F957" s="209"/>
      <c r="G957" s="209"/>
    </row>
    <row r="958" spans="2:7">
      <c r="B958" s="209"/>
      <c r="C958" s="209"/>
      <c r="D958" s="209"/>
      <c r="E958" s="209"/>
      <c r="F958" s="209"/>
      <c r="G958" s="209"/>
    </row>
    <row r="959" spans="2:7">
      <c r="B959" s="209"/>
      <c r="C959" s="209"/>
      <c r="D959" s="209"/>
      <c r="E959" s="209"/>
      <c r="F959" s="209"/>
      <c r="G959" s="209"/>
    </row>
    <row r="960" spans="2:7">
      <c r="B960" s="209"/>
      <c r="C960" s="209"/>
      <c r="D960" s="209"/>
      <c r="E960" s="209"/>
      <c r="F960" s="209"/>
      <c r="G960" s="209"/>
    </row>
    <row r="961" spans="2:7">
      <c r="B961" s="209"/>
      <c r="C961" s="209"/>
      <c r="D961" s="209"/>
      <c r="E961" s="209"/>
      <c r="F961" s="209"/>
      <c r="G961" s="209"/>
    </row>
    <row r="962" spans="2:7">
      <c r="B962" s="209"/>
      <c r="C962" s="209"/>
      <c r="D962" s="209"/>
      <c r="E962" s="209"/>
      <c r="F962" s="209"/>
      <c r="G962" s="209"/>
    </row>
    <row r="963" spans="2:7">
      <c r="B963" s="209"/>
      <c r="C963" s="209"/>
      <c r="D963" s="209"/>
      <c r="E963" s="209"/>
      <c r="F963" s="209"/>
      <c r="G963" s="209"/>
    </row>
    <row r="964" spans="2:7">
      <c r="B964" s="209"/>
      <c r="C964" s="209"/>
      <c r="D964" s="209"/>
      <c r="E964" s="209"/>
      <c r="F964" s="209"/>
      <c r="G964" s="209"/>
    </row>
    <row r="965" spans="2:7">
      <c r="B965" s="209"/>
      <c r="C965" s="209"/>
      <c r="D965" s="209"/>
      <c r="E965" s="209"/>
      <c r="F965" s="209"/>
      <c r="G965" s="209"/>
    </row>
    <row r="966" spans="2:7">
      <c r="B966" s="209"/>
      <c r="C966" s="209"/>
      <c r="D966" s="209"/>
      <c r="E966" s="209"/>
      <c r="F966" s="209"/>
      <c r="G966" s="209"/>
    </row>
    <row r="967" spans="2:7">
      <c r="B967" s="209"/>
      <c r="C967" s="209"/>
      <c r="D967" s="209"/>
      <c r="E967" s="209"/>
      <c r="F967" s="209"/>
      <c r="G967" s="209"/>
    </row>
    <row r="968" spans="2:7">
      <c r="B968" s="209"/>
      <c r="C968" s="209"/>
      <c r="D968" s="209"/>
      <c r="E968" s="209"/>
      <c r="F968" s="209"/>
      <c r="G968" s="209"/>
    </row>
    <row r="969" spans="2:7">
      <c r="B969" s="209"/>
      <c r="C969" s="209"/>
      <c r="D969" s="209"/>
      <c r="E969" s="209"/>
      <c r="F969" s="209"/>
      <c r="G969" s="209"/>
    </row>
    <row r="970" spans="2:7">
      <c r="B970" s="209"/>
      <c r="C970" s="209"/>
      <c r="D970" s="209"/>
      <c r="E970" s="209"/>
      <c r="F970" s="209"/>
      <c r="G970" s="209"/>
    </row>
    <row r="971" spans="2:7">
      <c r="B971" s="209"/>
      <c r="C971" s="209"/>
      <c r="D971" s="209"/>
      <c r="E971" s="209"/>
      <c r="F971" s="209"/>
      <c r="G971" s="209"/>
    </row>
    <row r="972" spans="2:7">
      <c r="B972" s="209"/>
      <c r="C972" s="209"/>
      <c r="D972" s="209"/>
      <c r="E972" s="209"/>
      <c r="F972" s="209"/>
      <c r="G972" s="209"/>
    </row>
    <row r="973" spans="2:7">
      <c r="B973" s="209"/>
      <c r="C973" s="209"/>
      <c r="D973" s="209"/>
      <c r="E973" s="209"/>
      <c r="F973" s="209"/>
      <c r="G973" s="209"/>
    </row>
    <row r="974" spans="2:7">
      <c r="B974" s="209"/>
      <c r="C974" s="209"/>
      <c r="D974" s="209"/>
      <c r="E974" s="209"/>
      <c r="F974" s="209"/>
      <c r="G974" s="209"/>
    </row>
    <row r="975" spans="2:7">
      <c r="B975" s="209"/>
      <c r="C975" s="209"/>
      <c r="D975" s="209"/>
      <c r="E975" s="209"/>
      <c r="F975" s="209"/>
      <c r="G975" s="209"/>
    </row>
    <row r="976" spans="2:7">
      <c r="B976" s="209"/>
      <c r="C976" s="209"/>
      <c r="D976" s="209"/>
      <c r="E976" s="209"/>
      <c r="F976" s="209"/>
      <c r="G976" s="209"/>
    </row>
    <row r="977" spans="2:7">
      <c r="B977" s="209"/>
      <c r="C977" s="209"/>
      <c r="D977" s="209"/>
      <c r="E977" s="209"/>
      <c r="F977" s="209"/>
      <c r="G977" s="209"/>
    </row>
    <row r="978" spans="2:7">
      <c r="B978" s="209"/>
      <c r="C978" s="209"/>
      <c r="D978" s="209"/>
      <c r="E978" s="209"/>
      <c r="F978" s="209"/>
      <c r="G978" s="209"/>
    </row>
    <row r="979" spans="2:7">
      <c r="B979" s="209"/>
      <c r="C979" s="209"/>
      <c r="D979" s="209"/>
      <c r="E979" s="209"/>
      <c r="F979" s="209"/>
      <c r="G979" s="209"/>
    </row>
    <row r="980" spans="2:7">
      <c r="B980" s="209"/>
      <c r="C980" s="209"/>
      <c r="D980" s="209"/>
      <c r="E980" s="209"/>
      <c r="F980" s="209"/>
      <c r="G980" s="209"/>
    </row>
    <row r="981" spans="2:7">
      <c r="B981" s="209"/>
      <c r="C981" s="209"/>
      <c r="D981" s="209"/>
      <c r="E981" s="209"/>
      <c r="F981" s="209"/>
      <c r="G981" s="209"/>
    </row>
    <row r="982" spans="2:7">
      <c r="B982" s="209"/>
      <c r="C982" s="209"/>
      <c r="D982" s="209"/>
      <c r="E982" s="209"/>
      <c r="F982" s="209"/>
      <c r="G982" s="209"/>
    </row>
    <row r="983" spans="2:7">
      <c r="B983" s="209"/>
      <c r="C983" s="209"/>
      <c r="D983" s="209"/>
      <c r="E983" s="209"/>
      <c r="F983" s="209"/>
      <c r="G983" s="209"/>
    </row>
    <row r="984" spans="2:7">
      <c r="B984" s="209"/>
      <c r="C984" s="209"/>
      <c r="D984" s="209"/>
      <c r="E984" s="209"/>
      <c r="F984" s="209"/>
      <c r="G984" s="209"/>
    </row>
    <row r="985" spans="2:7">
      <c r="B985" s="209"/>
      <c r="C985" s="209"/>
      <c r="D985" s="209"/>
      <c r="E985" s="209"/>
      <c r="F985" s="209"/>
      <c r="G985" s="209"/>
    </row>
    <row r="986" spans="2:7">
      <c r="B986" s="209"/>
      <c r="C986" s="209"/>
      <c r="D986" s="209"/>
      <c r="E986" s="209"/>
      <c r="F986" s="209"/>
      <c r="G986" s="209"/>
    </row>
    <row r="987" spans="2:7">
      <c r="B987" s="209"/>
      <c r="C987" s="209"/>
      <c r="D987" s="209"/>
      <c r="E987" s="209"/>
      <c r="F987" s="209"/>
      <c r="G987" s="209"/>
    </row>
    <row r="988" spans="2:7">
      <c r="B988" s="209"/>
      <c r="C988" s="209"/>
      <c r="D988" s="209"/>
      <c r="E988" s="209"/>
      <c r="F988" s="209"/>
      <c r="G988" s="209"/>
    </row>
    <row r="989" spans="2:7">
      <c r="B989" s="209"/>
      <c r="C989" s="209"/>
      <c r="D989" s="209"/>
      <c r="E989" s="209"/>
      <c r="F989" s="209"/>
      <c r="G989" s="209"/>
    </row>
    <row r="990" spans="2:7">
      <c r="B990" s="209"/>
      <c r="C990" s="209"/>
      <c r="D990" s="209"/>
      <c r="E990" s="209"/>
      <c r="F990" s="209"/>
      <c r="G990" s="209"/>
    </row>
    <row r="991" spans="2:7">
      <c r="B991" s="209"/>
      <c r="C991" s="209"/>
      <c r="D991" s="209"/>
      <c r="E991" s="209"/>
      <c r="F991" s="209"/>
      <c r="G991" s="209"/>
    </row>
    <row r="992" spans="2:7">
      <c r="B992" s="209"/>
      <c r="C992" s="209"/>
      <c r="D992" s="209"/>
      <c r="E992" s="209"/>
      <c r="F992" s="209"/>
      <c r="G992" s="209"/>
    </row>
    <row r="993" spans="2:7">
      <c r="B993" s="209"/>
      <c r="C993" s="209"/>
      <c r="D993" s="209"/>
      <c r="E993" s="209"/>
      <c r="F993" s="209"/>
      <c r="G993" s="209"/>
    </row>
    <row r="994" spans="2:7">
      <c r="B994" s="209"/>
      <c r="C994" s="209"/>
      <c r="D994" s="209"/>
      <c r="E994" s="209"/>
      <c r="F994" s="209"/>
      <c r="G994" s="209"/>
    </row>
    <row r="995" spans="2:7">
      <c r="B995" s="209"/>
      <c r="C995" s="209"/>
      <c r="D995" s="209"/>
      <c r="E995" s="209"/>
      <c r="F995" s="209"/>
      <c r="G995" s="209"/>
    </row>
    <row r="996" spans="2:7">
      <c r="B996" s="209"/>
      <c r="C996" s="209"/>
      <c r="D996" s="209"/>
      <c r="E996" s="209"/>
      <c r="F996" s="209"/>
      <c r="G996" s="209"/>
    </row>
    <row r="997" spans="2:7">
      <c r="B997" s="209"/>
      <c r="C997" s="209"/>
      <c r="D997" s="209"/>
      <c r="E997" s="209"/>
      <c r="F997" s="209"/>
      <c r="G997" s="209"/>
    </row>
    <row r="998" spans="2:7">
      <c r="B998" s="209"/>
      <c r="C998" s="209"/>
      <c r="D998" s="209"/>
      <c r="E998" s="209"/>
      <c r="F998" s="209"/>
      <c r="G998" s="209"/>
    </row>
    <row r="999" spans="2:7">
      <c r="B999" s="209"/>
      <c r="C999" s="209"/>
      <c r="D999" s="209"/>
      <c r="E999" s="209"/>
      <c r="F999" s="209"/>
      <c r="G999" s="209"/>
    </row>
    <row r="1000" spans="2:7">
      <c r="B1000" s="209"/>
      <c r="C1000" s="209"/>
      <c r="D1000" s="209"/>
      <c r="E1000" s="209"/>
      <c r="F1000" s="209"/>
      <c r="G1000" s="209"/>
    </row>
    <row r="1001" spans="2:7">
      <c r="B1001" s="209"/>
      <c r="C1001" s="209"/>
      <c r="D1001" s="209"/>
      <c r="E1001" s="209"/>
      <c r="F1001" s="209"/>
      <c r="G1001" s="209"/>
    </row>
    <row r="1002" spans="2:7">
      <c r="B1002" s="209"/>
      <c r="C1002" s="209"/>
      <c r="D1002" s="209"/>
      <c r="E1002" s="209"/>
      <c r="F1002" s="209"/>
      <c r="G1002" s="209"/>
    </row>
    <row r="1003" spans="2:7">
      <c r="B1003" s="209"/>
      <c r="C1003" s="209"/>
      <c r="D1003" s="209"/>
      <c r="E1003" s="209"/>
      <c r="F1003" s="209"/>
      <c r="G1003" s="209"/>
    </row>
    <row r="1004" spans="2:7">
      <c r="B1004" s="209"/>
      <c r="C1004" s="209"/>
      <c r="D1004" s="209"/>
      <c r="E1004" s="209"/>
      <c r="F1004" s="209"/>
      <c r="G1004" s="209"/>
    </row>
    <row r="1005" spans="2:7">
      <c r="B1005" s="209"/>
      <c r="C1005" s="209"/>
      <c r="D1005" s="209"/>
      <c r="E1005" s="209"/>
      <c r="F1005" s="209"/>
      <c r="G1005" s="209"/>
    </row>
    <row r="1006" spans="2:7">
      <c r="B1006" s="209"/>
      <c r="C1006" s="209"/>
      <c r="D1006" s="209"/>
      <c r="E1006" s="209"/>
      <c r="F1006" s="209"/>
      <c r="G1006" s="209"/>
    </row>
    <row r="1007" spans="2:7">
      <c r="B1007" s="209"/>
      <c r="C1007" s="209"/>
      <c r="D1007" s="209"/>
      <c r="E1007" s="209"/>
      <c r="F1007" s="209"/>
      <c r="G1007" s="209"/>
    </row>
    <row r="1008" spans="2:7">
      <c r="B1008" s="209"/>
      <c r="C1008" s="209"/>
      <c r="D1008" s="209"/>
      <c r="E1008" s="209"/>
      <c r="F1008" s="209"/>
      <c r="G1008" s="209"/>
    </row>
    <row r="1009" spans="2:7">
      <c r="B1009" s="209"/>
      <c r="C1009" s="209"/>
      <c r="D1009" s="209"/>
      <c r="E1009" s="209"/>
      <c r="F1009" s="209"/>
      <c r="G1009" s="209"/>
    </row>
    <row r="1010" spans="2:7">
      <c r="B1010" s="209"/>
      <c r="C1010" s="209"/>
      <c r="D1010" s="209"/>
      <c r="E1010" s="209"/>
      <c r="F1010" s="209"/>
      <c r="G1010" s="209"/>
    </row>
    <row r="1011" spans="2:7">
      <c r="B1011" s="209"/>
      <c r="C1011" s="209"/>
      <c r="D1011" s="209"/>
      <c r="E1011" s="209"/>
      <c r="F1011" s="209"/>
      <c r="G1011" s="209"/>
    </row>
    <row r="1012" spans="2:7">
      <c r="B1012" s="209"/>
      <c r="C1012" s="209"/>
      <c r="D1012" s="209"/>
      <c r="E1012" s="209"/>
      <c r="F1012" s="209"/>
      <c r="G1012" s="209"/>
    </row>
    <row r="1013" spans="2:7">
      <c r="B1013" s="209"/>
      <c r="C1013" s="209"/>
      <c r="D1013" s="209"/>
      <c r="E1013" s="209"/>
      <c r="F1013" s="209"/>
      <c r="G1013" s="209"/>
    </row>
    <row r="1014" spans="2:7">
      <c r="B1014" s="209"/>
      <c r="C1014" s="209"/>
      <c r="D1014" s="209"/>
      <c r="E1014" s="209"/>
      <c r="F1014" s="209"/>
      <c r="G1014" s="209"/>
    </row>
    <row r="1015" spans="2:7">
      <c r="B1015" s="209"/>
      <c r="C1015" s="209"/>
      <c r="D1015" s="209"/>
      <c r="E1015" s="209"/>
      <c r="F1015" s="209"/>
      <c r="G1015" s="209"/>
    </row>
    <row r="1016" spans="2:7">
      <c r="B1016" s="209"/>
      <c r="C1016" s="209"/>
      <c r="D1016" s="209"/>
      <c r="E1016" s="209"/>
      <c r="F1016" s="209"/>
      <c r="G1016" s="209"/>
    </row>
    <row r="1017" spans="2:7">
      <c r="B1017" s="209"/>
      <c r="C1017" s="209"/>
      <c r="D1017" s="209"/>
      <c r="E1017" s="209"/>
      <c r="F1017" s="209"/>
      <c r="G1017" s="209"/>
    </row>
    <row r="1018" spans="2:7">
      <c r="B1018" s="209"/>
      <c r="C1018" s="209"/>
      <c r="D1018" s="209"/>
      <c r="E1018" s="209"/>
      <c r="F1018" s="209"/>
      <c r="G1018" s="209"/>
    </row>
    <row r="1019" spans="2:7">
      <c r="B1019" s="209"/>
      <c r="C1019" s="209"/>
      <c r="D1019" s="209"/>
      <c r="E1019" s="209"/>
      <c r="F1019" s="209"/>
      <c r="G1019" s="209"/>
    </row>
    <row r="1020" spans="2:7">
      <c r="B1020" s="209"/>
      <c r="C1020" s="209"/>
      <c r="D1020" s="209"/>
      <c r="E1020" s="209"/>
      <c r="F1020" s="209"/>
      <c r="G1020" s="209"/>
    </row>
    <row r="1021" spans="2:7">
      <c r="B1021" s="209"/>
      <c r="C1021" s="209"/>
      <c r="D1021" s="209"/>
      <c r="E1021" s="209"/>
      <c r="F1021" s="209"/>
      <c r="G1021" s="209"/>
    </row>
    <row r="1022" spans="2:7">
      <c r="B1022" s="209"/>
      <c r="C1022" s="209"/>
      <c r="D1022" s="209"/>
      <c r="E1022" s="209"/>
      <c r="F1022" s="209"/>
      <c r="G1022" s="209"/>
    </row>
    <row r="1023" spans="2:7">
      <c r="B1023" s="209"/>
      <c r="C1023" s="209"/>
      <c r="D1023" s="209"/>
      <c r="E1023" s="209"/>
      <c r="F1023" s="209"/>
      <c r="G1023" s="209"/>
    </row>
    <row r="1024" spans="2:7">
      <c r="B1024" s="209"/>
      <c r="C1024" s="209"/>
      <c r="D1024" s="209"/>
      <c r="E1024" s="209"/>
      <c r="F1024" s="209"/>
      <c r="G1024" s="209"/>
    </row>
    <row r="1025" spans="2:7">
      <c r="B1025" s="209"/>
      <c r="C1025" s="209"/>
      <c r="D1025" s="209"/>
      <c r="E1025" s="209"/>
      <c r="F1025" s="209"/>
      <c r="G1025" s="209"/>
    </row>
    <row r="1026" spans="2:7">
      <c r="B1026" s="209"/>
      <c r="C1026" s="209"/>
      <c r="D1026" s="209"/>
      <c r="E1026" s="209"/>
      <c r="F1026" s="209"/>
      <c r="G1026" s="209"/>
    </row>
    <row r="1027" spans="2:7">
      <c r="B1027" s="209"/>
      <c r="C1027" s="209"/>
      <c r="D1027" s="209"/>
      <c r="E1027" s="209"/>
      <c r="F1027" s="209"/>
      <c r="G1027" s="209"/>
    </row>
    <row r="1028" spans="2:7">
      <c r="B1028" s="209"/>
      <c r="C1028" s="209"/>
      <c r="D1028" s="209"/>
      <c r="E1028" s="209"/>
      <c r="F1028" s="209"/>
      <c r="G1028" s="209"/>
    </row>
    <row r="1029" spans="2:7">
      <c r="B1029" s="209"/>
      <c r="C1029" s="209"/>
      <c r="D1029" s="209"/>
      <c r="E1029" s="209"/>
      <c r="F1029" s="209"/>
      <c r="G1029" s="209"/>
    </row>
    <row r="1030" spans="2:7">
      <c r="B1030" s="209"/>
      <c r="C1030" s="209"/>
      <c r="D1030" s="209"/>
      <c r="E1030" s="209"/>
      <c r="F1030" s="209"/>
      <c r="G1030" s="209"/>
    </row>
    <row r="1031" spans="2:7">
      <c r="B1031" s="209"/>
      <c r="C1031" s="209"/>
      <c r="D1031" s="209"/>
      <c r="E1031" s="209"/>
      <c r="F1031" s="209"/>
      <c r="G1031" s="209"/>
    </row>
    <row r="1032" spans="2:7">
      <c r="B1032" s="209"/>
      <c r="C1032" s="209"/>
      <c r="D1032" s="209"/>
      <c r="E1032" s="209"/>
      <c r="F1032" s="209"/>
      <c r="G1032" s="209"/>
    </row>
    <row r="1033" spans="2:7">
      <c r="B1033" s="209"/>
      <c r="C1033" s="209"/>
      <c r="D1033" s="209"/>
      <c r="E1033" s="209"/>
      <c r="F1033" s="209"/>
      <c r="G1033" s="209"/>
    </row>
    <row r="1034" spans="2:7">
      <c r="B1034" s="209"/>
      <c r="C1034" s="209"/>
      <c r="D1034" s="209"/>
      <c r="E1034" s="209"/>
      <c r="F1034" s="209"/>
      <c r="G1034" s="209"/>
    </row>
    <row r="1035" spans="2:7">
      <c r="B1035" s="209"/>
      <c r="C1035" s="209"/>
      <c r="D1035" s="209"/>
      <c r="E1035" s="209"/>
      <c r="F1035" s="209"/>
      <c r="G1035" s="209"/>
    </row>
    <row r="1036" spans="2:7">
      <c r="B1036" s="209"/>
      <c r="C1036" s="209"/>
      <c r="D1036" s="209"/>
      <c r="E1036" s="209"/>
      <c r="F1036" s="209"/>
      <c r="G1036" s="209"/>
    </row>
    <row r="1037" spans="2:7">
      <c r="B1037" s="209"/>
      <c r="C1037" s="209"/>
      <c r="D1037" s="209"/>
      <c r="E1037" s="209"/>
      <c r="F1037" s="209"/>
      <c r="G1037" s="209"/>
    </row>
    <row r="1038" spans="2:7">
      <c r="B1038" s="209"/>
      <c r="C1038" s="209"/>
      <c r="D1038" s="209"/>
      <c r="E1038" s="209"/>
      <c r="F1038" s="209"/>
      <c r="G1038" s="209"/>
    </row>
    <row r="1039" spans="2:7">
      <c r="B1039" s="209"/>
      <c r="C1039" s="209"/>
      <c r="D1039" s="209"/>
      <c r="E1039" s="209"/>
      <c r="F1039" s="209"/>
      <c r="G1039" s="209"/>
    </row>
    <row r="1040" spans="2:7">
      <c r="B1040" s="209"/>
      <c r="C1040" s="209"/>
      <c r="D1040" s="209"/>
      <c r="E1040" s="209"/>
      <c r="F1040" s="209"/>
      <c r="G1040" s="209"/>
    </row>
    <row r="1041" spans="2:7">
      <c r="B1041" s="209"/>
      <c r="C1041" s="209"/>
      <c r="D1041" s="209"/>
      <c r="E1041" s="209"/>
      <c r="F1041" s="209"/>
      <c r="G1041" s="209"/>
    </row>
    <row r="1042" spans="2:7">
      <c r="B1042" s="209"/>
      <c r="C1042" s="209"/>
      <c r="D1042" s="209"/>
      <c r="E1042" s="209"/>
      <c r="F1042" s="209"/>
      <c r="G1042" s="209"/>
    </row>
    <row r="1043" spans="2:7">
      <c r="B1043" s="209"/>
      <c r="C1043" s="209"/>
      <c r="D1043" s="209"/>
      <c r="E1043" s="209"/>
      <c r="F1043" s="209"/>
      <c r="G1043" s="209"/>
    </row>
    <row r="1044" spans="2:7">
      <c r="B1044" s="209"/>
      <c r="C1044" s="209"/>
      <c r="D1044" s="209"/>
      <c r="E1044" s="209"/>
      <c r="F1044" s="209"/>
      <c r="G1044" s="209"/>
    </row>
    <row r="1045" spans="2:7">
      <c r="B1045" s="209"/>
      <c r="C1045" s="209"/>
      <c r="D1045" s="209"/>
      <c r="E1045" s="209"/>
      <c r="F1045" s="209"/>
      <c r="G1045" s="209"/>
    </row>
    <row r="1046" spans="2:7">
      <c r="B1046" s="209"/>
      <c r="C1046" s="209"/>
      <c r="D1046" s="209"/>
      <c r="E1046" s="209"/>
      <c r="F1046" s="209"/>
      <c r="G1046" s="209"/>
    </row>
    <row r="1047" spans="2:7">
      <c r="B1047" s="209"/>
      <c r="C1047" s="209"/>
      <c r="D1047" s="209"/>
      <c r="E1047" s="209"/>
      <c r="F1047" s="209"/>
      <c r="G1047" s="209"/>
    </row>
    <row r="1048" spans="2:7">
      <c r="B1048" s="209"/>
      <c r="C1048" s="209"/>
      <c r="D1048" s="209"/>
      <c r="E1048" s="209"/>
      <c r="F1048" s="209"/>
      <c r="G1048" s="209"/>
    </row>
    <row r="1049" spans="2:7">
      <c r="B1049" s="209"/>
      <c r="C1049" s="209"/>
      <c r="D1049" s="209"/>
      <c r="E1049" s="209"/>
      <c r="F1049" s="209"/>
      <c r="G1049" s="209"/>
    </row>
    <row r="1050" spans="2:7">
      <c r="B1050" s="209"/>
      <c r="C1050" s="209"/>
      <c r="D1050" s="209"/>
      <c r="E1050" s="209"/>
      <c r="F1050" s="209"/>
      <c r="G1050" s="209"/>
    </row>
    <row r="1051" spans="2:7">
      <c r="B1051" s="209"/>
      <c r="C1051" s="209"/>
      <c r="D1051" s="209"/>
      <c r="E1051" s="209"/>
      <c r="F1051" s="209"/>
      <c r="G1051" s="209"/>
    </row>
    <row r="1052" spans="2:7">
      <c r="B1052" s="209"/>
      <c r="C1052" s="209"/>
      <c r="D1052" s="209"/>
      <c r="E1052" s="209"/>
      <c r="F1052" s="209"/>
      <c r="G1052" s="209"/>
    </row>
    <row r="1053" spans="2:7">
      <c r="B1053" s="209"/>
      <c r="C1053" s="209"/>
      <c r="D1053" s="209"/>
      <c r="E1053" s="209"/>
      <c r="F1053" s="209"/>
      <c r="G1053" s="209"/>
    </row>
    <row r="1054" spans="2:7">
      <c r="B1054" s="209"/>
      <c r="C1054" s="209"/>
      <c r="D1054" s="209"/>
      <c r="E1054" s="209"/>
      <c r="F1054" s="209"/>
      <c r="G1054" s="209"/>
    </row>
    <row r="1055" spans="2:7">
      <c r="B1055" s="209"/>
      <c r="C1055" s="209"/>
      <c r="D1055" s="209"/>
      <c r="E1055" s="209"/>
      <c r="F1055" s="209"/>
      <c r="G1055" s="209"/>
    </row>
    <row r="1056" spans="2:7">
      <c r="B1056" s="209"/>
      <c r="C1056" s="209"/>
      <c r="D1056" s="209"/>
      <c r="E1056" s="209"/>
      <c r="F1056" s="209"/>
      <c r="G1056" s="209"/>
    </row>
    <row r="1057" spans="2:7">
      <c r="B1057" s="209"/>
      <c r="C1057" s="209"/>
      <c r="D1057" s="209"/>
      <c r="E1057" s="209"/>
      <c r="F1057" s="209"/>
      <c r="G1057" s="209"/>
    </row>
    <row r="1058" spans="2:7">
      <c r="B1058" s="209"/>
      <c r="C1058" s="209"/>
      <c r="D1058" s="209"/>
      <c r="E1058" s="209"/>
      <c r="F1058" s="209"/>
      <c r="G1058" s="209"/>
    </row>
    <row r="1059" spans="2:7">
      <c r="B1059" s="209"/>
      <c r="C1059" s="209"/>
      <c r="D1059" s="209"/>
      <c r="E1059" s="209"/>
      <c r="F1059" s="209"/>
      <c r="G1059" s="209"/>
    </row>
    <row r="1060" spans="2:7">
      <c r="B1060" s="209"/>
      <c r="C1060" s="209"/>
      <c r="D1060" s="209"/>
      <c r="E1060" s="209"/>
      <c r="F1060" s="209"/>
      <c r="G1060" s="209"/>
    </row>
    <row r="1061" spans="2:7">
      <c r="B1061" s="209"/>
      <c r="C1061" s="209"/>
      <c r="D1061" s="209"/>
      <c r="E1061" s="209"/>
      <c r="F1061" s="209"/>
      <c r="G1061" s="209"/>
    </row>
    <row r="1062" spans="2:7">
      <c r="B1062" s="209"/>
      <c r="C1062" s="209"/>
      <c r="D1062" s="209"/>
      <c r="E1062" s="209"/>
      <c r="F1062" s="209"/>
      <c r="G1062" s="209"/>
    </row>
    <row r="1063" spans="2:7">
      <c r="B1063" s="209"/>
      <c r="C1063" s="209"/>
      <c r="D1063" s="209"/>
      <c r="E1063" s="209"/>
      <c r="F1063" s="209"/>
      <c r="G1063" s="209"/>
    </row>
    <row r="1064" spans="2:7">
      <c r="B1064" s="209"/>
      <c r="C1064" s="209"/>
      <c r="D1064" s="209"/>
      <c r="E1064" s="209"/>
      <c r="F1064" s="209"/>
      <c r="G1064" s="209"/>
    </row>
    <row r="1065" spans="2:7">
      <c r="B1065" s="209"/>
      <c r="C1065" s="209"/>
      <c r="D1065" s="209"/>
      <c r="E1065" s="209"/>
      <c r="F1065" s="209"/>
      <c r="G1065" s="209"/>
    </row>
    <row r="1066" spans="2:7">
      <c r="B1066" s="209"/>
      <c r="C1066" s="209"/>
      <c r="D1066" s="209"/>
      <c r="E1066" s="209"/>
      <c r="F1066" s="209"/>
      <c r="G1066" s="209"/>
    </row>
    <row r="1067" spans="2:7">
      <c r="B1067" s="209"/>
      <c r="C1067" s="209"/>
      <c r="D1067" s="209"/>
      <c r="E1067" s="209"/>
      <c r="F1067" s="209"/>
      <c r="G1067" s="209"/>
    </row>
    <row r="1068" spans="2:7">
      <c r="B1068" s="209"/>
      <c r="C1068" s="209"/>
      <c r="D1068" s="209"/>
      <c r="E1068" s="209"/>
      <c r="F1068" s="209"/>
      <c r="G1068" s="209"/>
    </row>
    <row r="1069" spans="2:7">
      <c r="B1069" s="209"/>
      <c r="C1069" s="209"/>
      <c r="D1069" s="209"/>
      <c r="E1069" s="209"/>
      <c r="F1069" s="209"/>
      <c r="G1069" s="209"/>
    </row>
    <row r="1070" spans="2:7">
      <c r="B1070" s="209"/>
      <c r="C1070" s="209"/>
      <c r="D1070" s="209"/>
      <c r="E1070" s="209"/>
      <c r="F1070" s="209"/>
      <c r="G1070" s="209"/>
    </row>
    <row r="1071" spans="2:7">
      <c r="B1071" s="209"/>
      <c r="C1071" s="209"/>
      <c r="D1071" s="209"/>
      <c r="E1071" s="209"/>
      <c r="F1071" s="209"/>
      <c r="G1071" s="209"/>
    </row>
    <row r="1072" spans="2:7">
      <c r="B1072" s="209"/>
      <c r="C1072" s="209"/>
      <c r="D1072" s="209"/>
      <c r="E1072" s="209"/>
      <c r="F1072" s="209"/>
      <c r="G1072" s="209"/>
    </row>
    <row r="1073" spans="2:7">
      <c r="B1073" s="209"/>
      <c r="C1073" s="209"/>
      <c r="D1073" s="209"/>
      <c r="E1073" s="209"/>
      <c r="F1073" s="209"/>
      <c r="G1073" s="209"/>
    </row>
    <row r="1074" spans="2:7">
      <c r="B1074" s="209"/>
      <c r="C1074" s="209"/>
      <c r="D1074" s="209"/>
      <c r="E1074" s="209"/>
      <c r="F1074" s="209"/>
      <c r="G1074" s="209"/>
    </row>
    <row r="1075" spans="2:7">
      <c r="B1075" s="209"/>
      <c r="C1075" s="209"/>
      <c r="D1075" s="209"/>
      <c r="E1075" s="209"/>
      <c r="F1075" s="209"/>
      <c r="G1075" s="209"/>
    </row>
    <row r="1076" spans="2:7">
      <c r="B1076" s="209"/>
      <c r="C1076" s="209"/>
      <c r="D1076" s="209"/>
      <c r="E1076" s="209"/>
      <c r="F1076" s="209"/>
      <c r="G1076" s="209"/>
    </row>
    <row r="1077" spans="2:7">
      <c r="B1077" s="209"/>
      <c r="C1077" s="209"/>
      <c r="D1077" s="209"/>
      <c r="E1077" s="209"/>
      <c r="F1077" s="209"/>
      <c r="G1077" s="209"/>
    </row>
    <row r="1078" spans="2:7">
      <c r="B1078" s="209"/>
      <c r="C1078" s="209"/>
      <c r="D1078" s="209"/>
      <c r="E1078" s="209"/>
      <c r="F1078" s="209"/>
      <c r="G1078" s="209"/>
    </row>
    <row r="1079" spans="2:7">
      <c r="B1079" s="209"/>
      <c r="C1079" s="209"/>
      <c r="D1079" s="209"/>
      <c r="E1079" s="209"/>
      <c r="F1079" s="209"/>
      <c r="G1079" s="209"/>
    </row>
    <row r="1080" spans="2:7">
      <c r="B1080" s="209"/>
      <c r="C1080" s="209"/>
      <c r="D1080" s="209"/>
      <c r="E1080" s="209"/>
      <c r="F1080" s="209"/>
      <c r="G1080" s="209"/>
    </row>
    <row r="1081" spans="2:7">
      <c r="B1081" s="209"/>
      <c r="C1081" s="209"/>
      <c r="D1081" s="209"/>
      <c r="E1081" s="209"/>
      <c r="F1081" s="209"/>
      <c r="G1081" s="209"/>
    </row>
    <row r="1082" spans="2:7">
      <c r="B1082" s="209"/>
      <c r="C1082" s="209"/>
      <c r="D1082" s="209"/>
      <c r="E1082" s="209"/>
      <c r="F1082" s="209"/>
      <c r="G1082" s="209"/>
    </row>
    <row r="1083" spans="2:7">
      <c r="B1083" s="209"/>
      <c r="C1083" s="209"/>
      <c r="D1083" s="209"/>
      <c r="E1083" s="209"/>
      <c r="F1083" s="209"/>
      <c r="G1083" s="209"/>
    </row>
    <row r="1084" spans="2:7">
      <c r="B1084" s="209"/>
      <c r="C1084" s="209"/>
      <c r="D1084" s="209"/>
      <c r="E1084" s="209"/>
      <c r="F1084" s="209"/>
      <c r="G1084" s="209"/>
    </row>
    <row r="1085" spans="2:7">
      <c r="B1085" s="209"/>
      <c r="C1085" s="209"/>
      <c r="D1085" s="209"/>
      <c r="E1085" s="209"/>
      <c r="F1085" s="209"/>
      <c r="G1085" s="209"/>
    </row>
    <row r="1086" spans="2:7">
      <c r="B1086" s="209"/>
      <c r="C1086" s="209"/>
      <c r="D1086" s="209"/>
      <c r="E1086" s="209"/>
      <c r="F1086" s="209"/>
      <c r="G1086" s="209"/>
    </row>
    <row r="1087" spans="2:7">
      <c r="B1087" s="209"/>
      <c r="C1087" s="209"/>
      <c r="D1087" s="209"/>
      <c r="E1087" s="209"/>
      <c r="F1087" s="209"/>
      <c r="G1087" s="209"/>
    </row>
    <row r="1088" spans="2:7">
      <c r="B1088" s="209"/>
      <c r="C1088" s="209"/>
      <c r="D1088" s="209"/>
      <c r="E1088" s="209"/>
      <c r="F1088" s="209"/>
      <c r="G1088" s="209"/>
    </row>
    <row r="1089" spans="2:7">
      <c r="B1089" s="209"/>
      <c r="C1089" s="209"/>
      <c r="D1089" s="209"/>
      <c r="E1089" s="209"/>
      <c r="F1089" s="209"/>
      <c r="G1089" s="209"/>
    </row>
    <row r="1090" spans="2:7">
      <c r="B1090" s="209"/>
      <c r="C1090" s="209"/>
      <c r="D1090" s="209"/>
      <c r="E1090" s="209"/>
      <c r="F1090" s="209"/>
      <c r="G1090" s="209"/>
    </row>
    <row r="1091" spans="2:7">
      <c r="B1091" s="209"/>
      <c r="C1091" s="209"/>
      <c r="D1091" s="209"/>
      <c r="E1091" s="209"/>
      <c r="F1091" s="209"/>
      <c r="G1091" s="209"/>
    </row>
    <row r="1092" spans="2:7">
      <c r="B1092" s="209"/>
      <c r="C1092" s="209"/>
      <c r="D1092" s="209"/>
      <c r="E1092" s="209"/>
      <c r="F1092" s="209"/>
      <c r="G1092" s="209"/>
    </row>
    <row r="1093" spans="2:7">
      <c r="B1093" s="209"/>
      <c r="C1093" s="209"/>
      <c r="D1093" s="209"/>
      <c r="E1093" s="209"/>
      <c r="F1093" s="209"/>
      <c r="G1093" s="209"/>
    </row>
    <row r="1094" spans="2:7">
      <c r="B1094" s="209"/>
      <c r="C1094" s="209"/>
      <c r="D1094" s="209"/>
      <c r="E1094" s="209"/>
      <c r="F1094" s="209"/>
      <c r="G1094" s="209"/>
    </row>
    <row r="1095" spans="2:7">
      <c r="B1095" s="209"/>
      <c r="C1095" s="209"/>
      <c r="D1095" s="209"/>
      <c r="E1095" s="209"/>
      <c r="F1095" s="209"/>
      <c r="G1095" s="209"/>
    </row>
    <row r="1096" spans="2:7">
      <c r="B1096" s="209"/>
      <c r="C1096" s="209"/>
      <c r="D1096" s="209"/>
      <c r="E1096" s="209"/>
      <c r="F1096" s="209"/>
      <c r="G1096" s="209"/>
    </row>
    <row r="1097" spans="2:7">
      <c r="B1097" s="209"/>
      <c r="C1097" s="209"/>
      <c r="D1097" s="209"/>
      <c r="E1097" s="209"/>
      <c r="F1097" s="209"/>
      <c r="G1097" s="209"/>
    </row>
    <row r="1098" spans="2:7">
      <c r="B1098" s="209"/>
      <c r="C1098" s="209"/>
      <c r="D1098" s="209"/>
      <c r="E1098" s="209"/>
      <c r="F1098" s="209"/>
      <c r="G1098" s="209"/>
    </row>
    <row r="1099" spans="2:7">
      <c r="B1099" s="209"/>
      <c r="C1099" s="209"/>
      <c r="D1099" s="209"/>
      <c r="E1099" s="209"/>
      <c r="F1099" s="209"/>
      <c r="G1099" s="209"/>
    </row>
    <row r="1100" spans="2:7">
      <c r="B1100" s="209"/>
      <c r="C1100" s="209"/>
      <c r="D1100" s="209"/>
      <c r="E1100" s="209"/>
      <c r="F1100" s="209"/>
      <c r="G1100" s="209"/>
    </row>
    <row r="1101" spans="2:7">
      <c r="B1101" s="209"/>
      <c r="C1101" s="209"/>
      <c r="D1101" s="209"/>
      <c r="E1101" s="209"/>
      <c r="F1101" s="209"/>
      <c r="G1101" s="209"/>
    </row>
    <row r="1102" spans="2:7">
      <c r="B1102" s="209"/>
      <c r="C1102" s="209"/>
      <c r="D1102" s="209"/>
      <c r="E1102" s="209"/>
      <c r="F1102" s="209"/>
      <c r="G1102" s="209"/>
    </row>
    <row r="1103" spans="2:7">
      <c r="B1103" s="209"/>
      <c r="C1103" s="209"/>
      <c r="D1103" s="209"/>
      <c r="E1103" s="209"/>
      <c r="F1103" s="209"/>
      <c r="G1103" s="209"/>
    </row>
    <row r="1104" spans="2:7">
      <c r="B1104" s="209"/>
      <c r="C1104" s="209"/>
      <c r="D1104" s="209"/>
      <c r="E1104" s="209"/>
      <c r="F1104" s="209"/>
      <c r="G1104" s="209"/>
    </row>
    <row r="1105" spans="2:7">
      <c r="B1105" s="209"/>
      <c r="C1105" s="209"/>
      <c r="D1105" s="209"/>
      <c r="E1105" s="209"/>
      <c r="F1105" s="209"/>
      <c r="G1105" s="209"/>
    </row>
    <row r="1106" spans="2:7">
      <c r="B1106" s="209"/>
      <c r="C1106" s="209"/>
      <c r="D1106" s="209"/>
      <c r="E1106" s="209"/>
      <c r="F1106" s="209"/>
      <c r="G1106" s="209"/>
    </row>
    <row r="1107" spans="2:7">
      <c r="B1107" s="209"/>
      <c r="C1107" s="209"/>
      <c r="D1107" s="209"/>
      <c r="E1107" s="209"/>
      <c r="F1107" s="209"/>
      <c r="G1107" s="209"/>
    </row>
    <row r="1108" spans="2:7">
      <c r="B1108" s="209"/>
      <c r="C1108" s="209"/>
      <c r="D1108" s="209"/>
      <c r="E1108" s="209"/>
      <c r="F1108" s="209"/>
      <c r="G1108" s="209"/>
    </row>
    <row r="1109" spans="2:7">
      <c r="B1109" s="209"/>
      <c r="C1109" s="209"/>
      <c r="D1109" s="209"/>
      <c r="E1109" s="209"/>
      <c r="F1109" s="209"/>
      <c r="G1109" s="209"/>
    </row>
    <row r="1110" spans="2:7">
      <c r="B1110" s="209"/>
      <c r="C1110" s="209"/>
      <c r="D1110" s="209"/>
      <c r="E1110" s="209"/>
      <c r="F1110" s="209"/>
      <c r="G1110" s="209"/>
    </row>
    <row r="1111" spans="2:7">
      <c r="B1111" s="209"/>
      <c r="C1111" s="209"/>
      <c r="D1111" s="209"/>
      <c r="E1111" s="209"/>
      <c r="F1111" s="209"/>
      <c r="G1111" s="209"/>
    </row>
    <row r="1112" spans="2:7">
      <c r="B1112" s="209"/>
      <c r="C1112" s="209"/>
      <c r="D1112" s="209"/>
      <c r="E1112" s="209"/>
      <c r="F1112" s="209"/>
      <c r="G1112" s="209"/>
    </row>
    <row r="1113" spans="2:7">
      <c r="B1113" s="209"/>
      <c r="C1113" s="209"/>
      <c r="D1113" s="209"/>
      <c r="E1113" s="209"/>
      <c r="F1113" s="209"/>
      <c r="G1113" s="209"/>
    </row>
    <row r="1114" spans="2:7">
      <c r="B1114" s="209"/>
      <c r="C1114" s="209"/>
      <c r="D1114" s="209"/>
      <c r="E1114" s="209"/>
      <c r="F1114" s="209"/>
      <c r="G1114" s="209"/>
    </row>
    <row r="1115" spans="2:7">
      <c r="B1115" s="209"/>
      <c r="C1115" s="209"/>
      <c r="D1115" s="209"/>
      <c r="E1115" s="209"/>
      <c r="F1115" s="209"/>
      <c r="G1115" s="209"/>
    </row>
    <row r="1116" spans="2:7">
      <c r="B1116" s="209"/>
      <c r="C1116" s="209"/>
      <c r="D1116" s="209"/>
      <c r="E1116" s="209"/>
      <c r="F1116" s="209"/>
      <c r="G1116" s="209"/>
    </row>
    <row r="1117" spans="2:7">
      <c r="B1117" s="209"/>
      <c r="C1117" s="209"/>
      <c r="D1117" s="209"/>
      <c r="E1117" s="209"/>
      <c r="F1117" s="209"/>
      <c r="G1117" s="209"/>
    </row>
    <row r="1118" spans="2:7">
      <c r="B1118" s="209"/>
      <c r="C1118" s="209"/>
      <c r="D1118" s="209"/>
      <c r="E1118" s="209"/>
      <c r="F1118" s="209"/>
      <c r="G1118" s="209"/>
    </row>
    <row r="1119" spans="2:7">
      <c r="B1119" s="209"/>
      <c r="C1119" s="209"/>
      <c r="D1119" s="209"/>
      <c r="E1119" s="209"/>
      <c r="F1119" s="209"/>
      <c r="G1119" s="209"/>
    </row>
    <row r="1120" spans="2:7">
      <c r="B1120" s="209"/>
      <c r="C1120" s="209"/>
      <c r="D1120" s="209"/>
      <c r="E1120" s="209"/>
      <c r="F1120" s="209"/>
      <c r="G1120" s="209"/>
    </row>
    <row r="1121" spans="2:7">
      <c r="B1121" s="209"/>
      <c r="C1121" s="209"/>
      <c r="D1121" s="209"/>
      <c r="E1121" s="209"/>
      <c r="F1121" s="209"/>
      <c r="G1121" s="209"/>
    </row>
    <row r="1122" spans="2:7">
      <c r="B1122" s="209"/>
      <c r="C1122" s="209"/>
      <c r="D1122" s="209"/>
      <c r="E1122" s="209"/>
      <c r="F1122" s="209"/>
      <c r="G1122" s="209"/>
    </row>
    <row r="1123" spans="2:7">
      <c r="B1123" s="209"/>
      <c r="C1123" s="209"/>
      <c r="D1123" s="209"/>
      <c r="E1123" s="209"/>
      <c r="F1123" s="209"/>
      <c r="G1123" s="209"/>
    </row>
    <row r="1124" spans="2:7">
      <c r="B1124" s="209"/>
      <c r="C1124" s="209"/>
      <c r="D1124" s="209"/>
      <c r="E1124" s="209"/>
      <c r="F1124" s="209"/>
      <c r="G1124" s="209"/>
    </row>
    <row r="1125" spans="2:7">
      <c r="B1125" s="209"/>
      <c r="C1125" s="209"/>
      <c r="D1125" s="209"/>
      <c r="E1125" s="209"/>
      <c r="F1125" s="209"/>
      <c r="G1125" s="209"/>
    </row>
    <row r="1126" spans="2:7">
      <c r="B1126" s="209"/>
      <c r="C1126" s="209"/>
      <c r="D1126" s="209"/>
      <c r="E1126" s="209"/>
      <c r="F1126" s="209"/>
      <c r="G1126" s="209"/>
    </row>
    <row r="1127" spans="2:7">
      <c r="B1127" s="209"/>
      <c r="C1127" s="209"/>
      <c r="D1127" s="209"/>
      <c r="E1127" s="209"/>
      <c r="F1127" s="209"/>
      <c r="G1127" s="209"/>
    </row>
    <row r="1128" spans="2:7">
      <c r="B1128" s="209"/>
      <c r="C1128" s="209"/>
      <c r="D1128" s="209"/>
      <c r="E1128" s="209"/>
      <c r="F1128" s="209"/>
      <c r="G1128" s="209"/>
    </row>
    <row r="1129" spans="2:7">
      <c r="B1129" s="209"/>
      <c r="C1129" s="209"/>
      <c r="D1129" s="209"/>
      <c r="E1129" s="209"/>
      <c r="F1129" s="209"/>
      <c r="G1129" s="209"/>
    </row>
    <row r="1130" spans="2:7">
      <c r="B1130" s="209"/>
      <c r="C1130" s="209"/>
      <c r="D1130" s="209"/>
      <c r="E1130" s="209"/>
      <c r="F1130" s="209"/>
      <c r="G1130" s="209"/>
    </row>
    <row r="1131" spans="2:7">
      <c r="B1131" s="209"/>
      <c r="C1131" s="209"/>
      <c r="D1131" s="209"/>
      <c r="E1131" s="209"/>
      <c r="F1131" s="209"/>
      <c r="G1131" s="209"/>
    </row>
    <row r="1132" spans="2:7">
      <c r="B1132" s="209"/>
      <c r="C1132" s="209"/>
      <c r="D1132" s="209"/>
      <c r="E1132" s="209"/>
      <c r="F1132" s="209"/>
      <c r="G1132" s="209"/>
    </row>
    <row r="1133" spans="2:7">
      <c r="B1133" s="209"/>
      <c r="C1133" s="209"/>
      <c r="D1133" s="209"/>
      <c r="E1133" s="209"/>
      <c r="F1133" s="209"/>
      <c r="G1133" s="209"/>
    </row>
    <row r="1134" spans="2:7">
      <c r="B1134" s="209"/>
      <c r="C1134" s="209"/>
      <c r="D1134" s="209"/>
      <c r="E1134" s="209"/>
      <c r="F1134" s="209"/>
      <c r="G1134" s="209"/>
    </row>
    <row r="1135" spans="2:7">
      <c r="B1135" s="209"/>
      <c r="C1135" s="209"/>
      <c r="D1135" s="209"/>
      <c r="E1135" s="209"/>
      <c r="F1135" s="209"/>
      <c r="G1135" s="209"/>
    </row>
    <row r="1136" spans="2:7">
      <c r="B1136" s="209"/>
      <c r="C1136" s="209"/>
      <c r="D1136" s="209"/>
      <c r="E1136" s="209"/>
      <c r="F1136" s="209"/>
      <c r="G1136" s="209"/>
    </row>
    <row r="1137" spans="2:7">
      <c r="B1137" s="209"/>
      <c r="C1137" s="209"/>
      <c r="D1137" s="209"/>
      <c r="E1137" s="209"/>
      <c r="F1137" s="209"/>
      <c r="G1137" s="209"/>
    </row>
    <row r="1138" spans="2:7">
      <c r="B1138" s="209"/>
      <c r="C1138" s="209"/>
      <c r="D1138" s="209"/>
      <c r="E1138" s="209"/>
      <c r="F1138" s="209"/>
      <c r="G1138" s="209"/>
    </row>
    <row r="1139" spans="2:7">
      <c r="B1139" s="209"/>
      <c r="C1139" s="209"/>
      <c r="D1139" s="209"/>
      <c r="E1139" s="209"/>
      <c r="F1139" s="209"/>
      <c r="G1139" s="209"/>
    </row>
    <row r="1140" spans="2:7">
      <c r="B1140" s="209"/>
      <c r="C1140" s="209"/>
      <c r="D1140" s="209"/>
      <c r="E1140" s="209"/>
      <c r="F1140" s="209"/>
      <c r="G1140" s="209"/>
    </row>
    <row r="1141" spans="2:7">
      <c r="B1141" s="209"/>
      <c r="C1141" s="209"/>
      <c r="D1141" s="209"/>
      <c r="E1141" s="209"/>
      <c r="F1141" s="209"/>
      <c r="G1141" s="209"/>
    </row>
    <row r="1142" spans="2:7">
      <c r="B1142" s="209"/>
      <c r="C1142" s="209"/>
      <c r="D1142" s="209"/>
      <c r="E1142" s="209"/>
      <c r="F1142" s="209"/>
      <c r="G1142" s="209"/>
    </row>
    <row r="1143" spans="2:7">
      <c r="B1143" s="209"/>
      <c r="C1143" s="209"/>
      <c r="D1143" s="209"/>
      <c r="E1143" s="209"/>
      <c r="F1143" s="209"/>
      <c r="G1143" s="209"/>
    </row>
    <row r="1144" spans="2:7">
      <c r="B1144" s="209"/>
      <c r="C1144" s="209"/>
      <c r="D1144" s="209"/>
      <c r="E1144" s="209"/>
      <c r="F1144" s="209"/>
      <c r="G1144" s="209"/>
    </row>
    <row r="1145" spans="2:7">
      <c r="B1145" s="209"/>
      <c r="C1145" s="209"/>
      <c r="D1145" s="209"/>
      <c r="E1145" s="209"/>
      <c r="F1145" s="209"/>
      <c r="G1145" s="209"/>
    </row>
    <row r="1146" spans="2:7">
      <c r="B1146" s="209"/>
      <c r="C1146" s="209"/>
      <c r="D1146" s="209"/>
      <c r="E1146" s="209"/>
      <c r="F1146" s="209"/>
      <c r="G1146" s="209"/>
    </row>
    <row r="1147" spans="2:7">
      <c r="B1147" s="209"/>
      <c r="C1147" s="209"/>
      <c r="D1147" s="209"/>
      <c r="E1147" s="209"/>
      <c r="F1147" s="209"/>
      <c r="G1147" s="209"/>
    </row>
    <row r="1148" spans="2:7">
      <c r="B1148" s="209"/>
      <c r="C1148" s="209"/>
      <c r="D1148" s="209"/>
      <c r="E1148" s="209"/>
      <c r="F1148" s="209"/>
      <c r="G1148" s="209"/>
    </row>
    <row r="1149" spans="2:7">
      <c r="B1149" s="209"/>
      <c r="C1149" s="209"/>
      <c r="D1149" s="209"/>
      <c r="E1149" s="209"/>
      <c r="F1149" s="209"/>
      <c r="G1149" s="209"/>
    </row>
    <row r="1150" spans="2:7">
      <c r="B1150" s="209"/>
      <c r="C1150" s="209"/>
      <c r="D1150" s="209"/>
      <c r="E1150" s="209"/>
      <c r="F1150" s="209"/>
      <c r="G1150" s="209"/>
    </row>
    <row r="1151" spans="2:7">
      <c r="B1151" s="209"/>
      <c r="C1151" s="209"/>
      <c r="D1151" s="209"/>
      <c r="E1151" s="209"/>
      <c r="F1151" s="209"/>
      <c r="G1151" s="209"/>
    </row>
    <row r="1152" spans="2:7">
      <c r="B1152" s="209"/>
      <c r="C1152" s="209"/>
      <c r="D1152" s="209"/>
      <c r="E1152" s="209"/>
      <c r="F1152" s="209"/>
      <c r="G1152" s="209"/>
    </row>
    <row r="1153" spans="2:7">
      <c r="B1153" s="209"/>
      <c r="C1153" s="209"/>
      <c r="D1153" s="209"/>
      <c r="E1153" s="209"/>
      <c r="F1153" s="209"/>
      <c r="G1153" s="209"/>
    </row>
    <row r="1154" spans="2:7">
      <c r="B1154" s="209"/>
      <c r="C1154" s="209"/>
      <c r="D1154" s="209"/>
      <c r="E1154" s="209"/>
      <c r="F1154" s="209"/>
      <c r="G1154" s="209"/>
    </row>
    <row r="1155" spans="2:7">
      <c r="B1155" s="209"/>
      <c r="C1155" s="209"/>
      <c r="D1155" s="209"/>
      <c r="E1155" s="209"/>
      <c r="F1155" s="209"/>
      <c r="G1155" s="209"/>
    </row>
    <row r="1156" spans="2:7">
      <c r="B1156" s="209"/>
      <c r="C1156" s="209"/>
      <c r="D1156" s="209"/>
      <c r="E1156" s="209"/>
      <c r="F1156" s="209"/>
      <c r="G1156" s="209"/>
    </row>
    <row r="1157" spans="2:7">
      <c r="B1157" s="209"/>
      <c r="C1157" s="209"/>
      <c r="D1157" s="209"/>
      <c r="E1157" s="209"/>
      <c r="F1157" s="209"/>
      <c r="G1157" s="209"/>
    </row>
    <row r="1158" spans="2:7">
      <c r="B1158" s="209"/>
      <c r="C1158" s="209"/>
      <c r="D1158" s="209"/>
      <c r="E1158" s="209"/>
      <c r="F1158" s="209"/>
      <c r="G1158" s="209"/>
    </row>
    <row r="1159" spans="2:7">
      <c r="B1159" s="209"/>
      <c r="C1159" s="209"/>
      <c r="D1159" s="209"/>
      <c r="E1159" s="209"/>
      <c r="F1159" s="209"/>
      <c r="G1159" s="209"/>
    </row>
    <row r="1160" spans="2:7">
      <c r="B1160" s="209"/>
      <c r="C1160" s="209"/>
      <c r="D1160" s="209"/>
      <c r="E1160" s="209"/>
      <c r="F1160" s="209"/>
      <c r="G1160" s="209"/>
    </row>
    <row r="1161" spans="2:7">
      <c r="B1161" s="209"/>
      <c r="C1161" s="209"/>
      <c r="D1161" s="209"/>
      <c r="E1161" s="209"/>
      <c r="F1161" s="209"/>
      <c r="G1161" s="209"/>
    </row>
    <row r="1162" spans="2:7">
      <c r="B1162" s="209"/>
      <c r="C1162" s="209"/>
      <c r="D1162" s="209"/>
      <c r="E1162" s="209"/>
      <c r="F1162" s="209"/>
      <c r="G1162" s="209"/>
    </row>
    <row r="1163" spans="2:7">
      <c r="B1163" s="209"/>
      <c r="C1163" s="209"/>
      <c r="D1163" s="209"/>
      <c r="E1163" s="209"/>
      <c r="F1163" s="209"/>
      <c r="G1163" s="209"/>
    </row>
    <row r="1164" spans="2:7">
      <c r="B1164" s="209"/>
      <c r="C1164" s="209"/>
      <c r="D1164" s="209"/>
      <c r="E1164" s="209"/>
      <c r="F1164" s="209"/>
      <c r="G1164" s="209"/>
    </row>
    <row r="1165" spans="2:7">
      <c r="B1165" s="209"/>
      <c r="C1165" s="209"/>
      <c r="D1165" s="209"/>
      <c r="E1165" s="209"/>
      <c r="F1165" s="209"/>
      <c r="G1165" s="209"/>
    </row>
    <row r="1166" spans="2:7">
      <c r="B1166" s="209"/>
      <c r="C1166" s="209"/>
      <c r="D1166" s="209"/>
      <c r="E1166" s="209"/>
      <c r="F1166" s="209"/>
      <c r="G1166" s="209"/>
    </row>
    <row r="1167" spans="2:7">
      <c r="B1167" s="209"/>
      <c r="C1167" s="209"/>
      <c r="D1167" s="209"/>
      <c r="E1167" s="209"/>
      <c r="F1167" s="209"/>
      <c r="G1167" s="209"/>
    </row>
    <row r="1168" spans="2:7">
      <c r="B1168" s="209"/>
      <c r="C1168" s="209"/>
      <c r="D1168" s="209"/>
      <c r="E1168" s="209"/>
      <c r="F1168" s="209"/>
      <c r="G1168" s="209"/>
    </row>
    <row r="1169" spans="2:7">
      <c r="B1169" s="209"/>
      <c r="C1169" s="209"/>
      <c r="D1169" s="209"/>
      <c r="E1169" s="209"/>
      <c r="F1169" s="209"/>
      <c r="G1169" s="209"/>
    </row>
    <row r="1170" spans="2:7">
      <c r="B1170" s="209"/>
      <c r="C1170" s="209"/>
      <c r="D1170" s="209"/>
      <c r="E1170" s="209"/>
      <c r="F1170" s="209"/>
      <c r="G1170" s="209"/>
    </row>
    <row r="1171" spans="2:7">
      <c r="B1171" s="209"/>
      <c r="C1171" s="209"/>
      <c r="D1171" s="209"/>
      <c r="E1171" s="209"/>
      <c r="F1171" s="209"/>
      <c r="G1171" s="209"/>
    </row>
    <row r="1172" spans="2:7">
      <c r="B1172" s="209"/>
      <c r="C1172" s="209"/>
      <c r="D1172" s="209"/>
      <c r="E1172" s="209"/>
      <c r="F1172" s="209"/>
      <c r="G1172" s="209"/>
    </row>
    <row r="1173" spans="2:7">
      <c r="B1173" s="209"/>
      <c r="C1173" s="209"/>
      <c r="D1173" s="209"/>
      <c r="E1173" s="209"/>
      <c r="F1173" s="209"/>
      <c r="G1173" s="209"/>
    </row>
    <row r="1174" spans="2:7">
      <c r="B1174" s="209"/>
      <c r="C1174" s="209"/>
      <c r="D1174" s="209"/>
      <c r="E1174" s="209"/>
      <c r="F1174" s="209"/>
      <c r="G1174" s="209"/>
    </row>
    <row r="1175" spans="2:7">
      <c r="B1175" s="209"/>
      <c r="C1175" s="209"/>
      <c r="D1175" s="209"/>
      <c r="E1175" s="209"/>
      <c r="F1175" s="209"/>
      <c r="G1175" s="209"/>
    </row>
    <row r="1176" spans="2:7">
      <c r="B1176" s="209"/>
      <c r="C1176" s="209"/>
      <c r="D1176" s="209"/>
      <c r="E1176" s="209"/>
      <c r="F1176" s="209"/>
      <c r="G1176" s="209"/>
    </row>
    <row r="1177" spans="2:7">
      <c r="B1177" s="209"/>
      <c r="C1177" s="209"/>
      <c r="D1177" s="209"/>
      <c r="E1177" s="209"/>
      <c r="F1177" s="209"/>
      <c r="G1177" s="209"/>
    </row>
    <row r="1178" spans="2:7">
      <c r="B1178" s="209"/>
      <c r="C1178" s="209"/>
      <c r="D1178" s="209"/>
      <c r="E1178" s="209"/>
      <c r="F1178" s="209"/>
      <c r="G1178" s="209"/>
    </row>
    <row r="1179" spans="2:7">
      <c r="B1179" s="209"/>
      <c r="C1179" s="209"/>
      <c r="D1179" s="209"/>
      <c r="E1179" s="209"/>
      <c r="F1179" s="209"/>
      <c r="G1179" s="209"/>
    </row>
    <row r="1180" spans="2:7">
      <c r="B1180" s="209"/>
      <c r="C1180" s="209"/>
      <c r="D1180" s="209"/>
      <c r="E1180" s="209"/>
      <c r="F1180" s="209"/>
      <c r="G1180" s="209"/>
    </row>
    <row r="1181" spans="2:7">
      <c r="B1181" s="209"/>
      <c r="C1181" s="209"/>
      <c r="D1181" s="209"/>
      <c r="E1181" s="209"/>
      <c r="F1181" s="209"/>
      <c r="G1181" s="209"/>
    </row>
    <row r="1182" spans="2:7">
      <c r="B1182" s="209"/>
      <c r="C1182" s="209"/>
      <c r="D1182" s="209"/>
      <c r="E1182" s="209"/>
      <c r="F1182" s="209"/>
      <c r="G1182" s="209"/>
    </row>
    <row r="1183" spans="2:7">
      <c r="B1183" s="209"/>
      <c r="C1183" s="209"/>
      <c r="D1183" s="209"/>
      <c r="E1183" s="209"/>
      <c r="F1183" s="209"/>
      <c r="G1183" s="209"/>
    </row>
    <row r="1184" spans="2:7">
      <c r="B1184" s="209"/>
      <c r="C1184" s="209"/>
      <c r="D1184" s="209"/>
      <c r="E1184" s="209"/>
      <c r="F1184" s="209"/>
      <c r="G1184" s="209"/>
    </row>
    <row r="1185" spans="2:7">
      <c r="B1185" s="209"/>
      <c r="C1185" s="209"/>
      <c r="D1185" s="209"/>
      <c r="E1185" s="209"/>
      <c r="F1185" s="209"/>
      <c r="G1185" s="209"/>
    </row>
    <row r="1186" spans="2:7">
      <c r="B1186" s="209"/>
      <c r="C1186" s="209"/>
      <c r="D1186" s="209"/>
      <c r="E1186" s="209"/>
      <c r="F1186" s="209"/>
      <c r="G1186" s="209"/>
    </row>
    <row r="1187" spans="2:7">
      <c r="B1187" s="209"/>
      <c r="C1187" s="209"/>
      <c r="D1187" s="209"/>
      <c r="E1187" s="209"/>
      <c r="F1187" s="209"/>
      <c r="G1187" s="209"/>
    </row>
    <row r="1188" spans="2:7">
      <c r="B1188" s="209"/>
      <c r="C1188" s="209"/>
      <c r="D1188" s="209"/>
      <c r="E1188" s="209"/>
      <c r="F1188" s="209"/>
      <c r="G1188" s="209"/>
    </row>
    <row r="1189" spans="2:7">
      <c r="B1189" s="209"/>
      <c r="C1189" s="209"/>
      <c r="D1189" s="209"/>
      <c r="E1189" s="209"/>
      <c r="F1189" s="209"/>
      <c r="G1189" s="209"/>
    </row>
    <row r="1190" spans="2:7">
      <c r="B1190" s="209"/>
      <c r="C1190" s="209"/>
      <c r="D1190" s="209"/>
      <c r="E1190" s="209"/>
      <c r="F1190" s="209"/>
      <c r="G1190" s="209"/>
    </row>
    <row r="1191" spans="2:7">
      <c r="B1191" s="209"/>
      <c r="C1191" s="209"/>
      <c r="D1191" s="209"/>
      <c r="E1191" s="209"/>
      <c r="F1191" s="209"/>
      <c r="G1191" s="209"/>
    </row>
    <row r="1192" spans="2:7">
      <c r="B1192" s="209"/>
      <c r="C1192" s="209"/>
      <c r="D1192" s="209"/>
      <c r="E1192" s="209"/>
      <c r="F1192" s="209"/>
      <c r="G1192" s="209"/>
    </row>
    <row r="1193" spans="2:7">
      <c r="B1193" s="209"/>
      <c r="C1193" s="209"/>
      <c r="D1193" s="209"/>
      <c r="E1193" s="209"/>
      <c r="F1193" s="209"/>
      <c r="G1193" s="209"/>
    </row>
    <row r="1194" spans="2:7">
      <c r="B1194" s="209"/>
      <c r="C1194" s="209"/>
      <c r="D1194" s="209"/>
      <c r="E1194" s="209"/>
      <c r="F1194" s="209"/>
      <c r="G1194" s="209"/>
    </row>
    <row r="1195" spans="2:7">
      <c r="B1195" s="209"/>
      <c r="C1195" s="209"/>
      <c r="D1195" s="209"/>
      <c r="E1195" s="209"/>
      <c r="F1195" s="209"/>
      <c r="G1195" s="209"/>
    </row>
    <row r="1196" spans="2:7">
      <c r="B1196" s="209"/>
      <c r="C1196" s="209"/>
      <c r="D1196" s="209"/>
      <c r="E1196" s="209"/>
      <c r="F1196" s="209"/>
      <c r="G1196" s="209"/>
    </row>
    <row r="1197" spans="2:7">
      <c r="B1197" s="209"/>
      <c r="C1197" s="209"/>
      <c r="D1197" s="209"/>
      <c r="E1197" s="209"/>
      <c r="F1197" s="209"/>
      <c r="G1197" s="209"/>
    </row>
    <row r="1198" spans="2:7">
      <c r="B1198" s="209"/>
      <c r="C1198" s="209"/>
      <c r="D1198" s="209"/>
      <c r="E1198" s="209"/>
      <c r="F1198" s="209"/>
      <c r="G1198" s="209"/>
    </row>
    <row r="1199" spans="2:7">
      <c r="B1199" s="209"/>
      <c r="C1199" s="209"/>
      <c r="D1199" s="209"/>
      <c r="E1199" s="209"/>
      <c r="F1199" s="209"/>
      <c r="G1199" s="209"/>
    </row>
    <row r="1200" spans="2:7">
      <c r="B1200" s="209"/>
      <c r="C1200" s="209"/>
      <c r="D1200" s="209"/>
      <c r="E1200" s="209"/>
      <c r="F1200" s="209"/>
      <c r="G1200" s="209"/>
    </row>
    <row r="1201" spans="2:7">
      <c r="B1201" s="209"/>
      <c r="C1201" s="209"/>
      <c r="D1201" s="209"/>
      <c r="E1201" s="209"/>
      <c r="F1201" s="209"/>
      <c r="G1201" s="209"/>
    </row>
    <row r="1202" spans="2:7">
      <c r="B1202" s="209"/>
      <c r="C1202" s="209"/>
      <c r="D1202" s="209"/>
      <c r="E1202" s="209"/>
      <c r="F1202" s="209"/>
      <c r="G1202" s="209"/>
    </row>
    <row r="1203" spans="2:7">
      <c r="B1203" s="209"/>
      <c r="C1203" s="209"/>
      <c r="D1203" s="209"/>
      <c r="E1203" s="209"/>
      <c r="F1203" s="209"/>
      <c r="G1203" s="209"/>
    </row>
    <row r="1204" spans="2:7">
      <c r="B1204" s="209"/>
      <c r="C1204" s="209"/>
      <c r="D1204" s="209"/>
      <c r="E1204" s="209"/>
      <c r="F1204" s="209"/>
      <c r="G1204" s="209"/>
    </row>
    <row r="1205" spans="2:7">
      <c r="B1205" s="209"/>
      <c r="C1205" s="209"/>
      <c r="D1205" s="209"/>
      <c r="E1205" s="209"/>
      <c r="F1205" s="209"/>
      <c r="G1205" s="209"/>
    </row>
    <row r="1206" spans="2:7">
      <c r="B1206" s="209"/>
      <c r="C1206" s="209"/>
      <c r="D1206" s="209"/>
      <c r="E1206" s="209"/>
      <c r="F1206" s="209"/>
      <c r="G1206" s="209"/>
    </row>
    <row r="1207" spans="2:7">
      <c r="B1207" s="209"/>
      <c r="C1207" s="209"/>
      <c r="D1207" s="209"/>
      <c r="E1207" s="209"/>
      <c r="F1207" s="209"/>
      <c r="G1207" s="209"/>
    </row>
    <row r="1208" spans="2:7">
      <c r="B1208" s="209"/>
      <c r="C1208" s="209"/>
      <c r="D1208" s="209"/>
      <c r="E1208" s="209"/>
      <c r="F1208" s="209"/>
      <c r="G1208" s="209"/>
    </row>
    <row r="1209" spans="2:7">
      <c r="B1209" s="209"/>
      <c r="C1209" s="209"/>
      <c r="D1209" s="209"/>
      <c r="E1209" s="209"/>
      <c r="F1209" s="209"/>
      <c r="G1209" s="209"/>
    </row>
    <row r="1210" spans="2:7">
      <c r="B1210" s="209"/>
      <c r="C1210" s="209"/>
      <c r="D1210" s="209"/>
      <c r="E1210" s="209"/>
      <c r="F1210" s="209"/>
      <c r="G1210" s="209"/>
    </row>
    <row r="1211" spans="2:7">
      <c r="B1211" s="209"/>
      <c r="C1211" s="209"/>
      <c r="D1211" s="209"/>
      <c r="E1211" s="209"/>
      <c r="F1211" s="209"/>
      <c r="G1211" s="209"/>
    </row>
    <row r="1212" spans="2:7">
      <c r="B1212" s="209"/>
      <c r="C1212" s="209"/>
      <c r="D1212" s="209"/>
      <c r="E1212" s="209"/>
      <c r="F1212" s="209"/>
      <c r="G1212" s="209"/>
    </row>
    <row r="1213" spans="2:7">
      <c r="B1213" s="209"/>
      <c r="C1213" s="209"/>
      <c r="D1213" s="209"/>
      <c r="E1213" s="209"/>
      <c r="F1213" s="209"/>
      <c r="G1213" s="209"/>
    </row>
    <row r="1214" spans="2:7">
      <c r="B1214" s="209"/>
      <c r="C1214" s="209"/>
      <c r="D1214" s="209"/>
      <c r="E1214" s="209"/>
      <c r="F1214" s="209"/>
      <c r="G1214" s="209"/>
    </row>
    <row r="1215" spans="2:7">
      <c r="B1215" s="209"/>
      <c r="C1215" s="209"/>
      <c r="D1215" s="209"/>
      <c r="E1215" s="209"/>
      <c r="F1215" s="209"/>
      <c r="G1215" s="209"/>
    </row>
    <row r="1216" spans="2:7">
      <c r="B1216" s="209"/>
      <c r="C1216" s="209"/>
      <c r="D1216" s="209"/>
      <c r="E1216" s="209"/>
      <c r="F1216" s="209"/>
      <c r="G1216" s="209"/>
    </row>
    <row r="1217" spans="2:7">
      <c r="B1217" s="209"/>
      <c r="C1217" s="209"/>
      <c r="D1217" s="209"/>
      <c r="E1217" s="209"/>
      <c r="F1217" s="209"/>
      <c r="G1217" s="209"/>
    </row>
    <row r="1218" spans="2:7">
      <c r="B1218" s="209"/>
      <c r="C1218" s="209"/>
      <c r="D1218" s="209"/>
      <c r="E1218" s="209"/>
      <c r="F1218" s="209"/>
      <c r="G1218" s="209"/>
    </row>
    <row r="1219" spans="2:7">
      <c r="B1219" s="209"/>
      <c r="C1219" s="209"/>
      <c r="D1219" s="209"/>
      <c r="E1219" s="209"/>
      <c r="F1219" s="209"/>
      <c r="G1219" s="209"/>
    </row>
    <row r="1220" spans="2:7">
      <c r="B1220" s="209"/>
      <c r="C1220" s="209"/>
      <c r="D1220" s="209"/>
      <c r="E1220" s="209"/>
      <c r="F1220" s="209"/>
      <c r="G1220" s="209"/>
    </row>
    <row r="1221" spans="2:7">
      <c r="B1221" s="209"/>
      <c r="C1221" s="209"/>
      <c r="D1221" s="209"/>
      <c r="E1221" s="209"/>
      <c r="F1221" s="209"/>
      <c r="G1221" s="209"/>
    </row>
    <row r="1222" spans="2:7">
      <c r="B1222" s="209"/>
      <c r="C1222" s="209"/>
      <c r="D1222" s="209"/>
      <c r="E1222" s="209"/>
      <c r="F1222" s="209"/>
      <c r="G1222" s="209"/>
    </row>
    <row r="1223" spans="2:7">
      <c r="B1223" s="209"/>
      <c r="C1223" s="209"/>
      <c r="D1223" s="209"/>
      <c r="E1223" s="209"/>
      <c r="F1223" s="209"/>
      <c r="G1223" s="209"/>
    </row>
    <row r="1224" spans="2:7">
      <c r="B1224" s="209"/>
      <c r="C1224" s="209"/>
      <c r="D1224" s="209"/>
      <c r="E1224" s="209"/>
      <c r="F1224" s="209"/>
      <c r="G1224" s="209"/>
    </row>
    <row r="1225" spans="2:7">
      <c r="B1225" s="209"/>
      <c r="C1225" s="209"/>
      <c r="D1225" s="209"/>
      <c r="E1225" s="209"/>
      <c r="F1225" s="209"/>
      <c r="G1225" s="209"/>
    </row>
    <row r="1226" spans="2:7">
      <c r="B1226" s="209"/>
      <c r="C1226" s="209"/>
      <c r="D1226" s="209"/>
      <c r="E1226" s="209"/>
      <c r="F1226" s="209"/>
      <c r="G1226" s="209"/>
    </row>
    <row r="1227" spans="2:7">
      <c r="B1227" s="209"/>
      <c r="C1227" s="209"/>
      <c r="D1227" s="209"/>
      <c r="E1227" s="209"/>
      <c r="F1227" s="209"/>
      <c r="G1227" s="209"/>
    </row>
    <row r="1228" spans="2:7">
      <c r="B1228" s="209"/>
      <c r="C1228" s="209"/>
      <c r="D1228" s="209"/>
      <c r="E1228" s="209"/>
      <c r="F1228" s="209"/>
      <c r="G1228" s="209"/>
    </row>
    <row r="1229" spans="2:7">
      <c r="B1229" s="209"/>
      <c r="C1229" s="209"/>
      <c r="D1229" s="209"/>
      <c r="E1229" s="209"/>
      <c r="F1229" s="209"/>
      <c r="G1229" s="209"/>
    </row>
    <row r="1230" spans="2:7">
      <c r="B1230" s="209"/>
      <c r="C1230" s="209"/>
      <c r="D1230" s="209"/>
      <c r="E1230" s="209"/>
      <c r="F1230" s="209"/>
      <c r="G1230" s="209"/>
    </row>
    <row r="1231" spans="2:7">
      <c r="B1231" s="209"/>
      <c r="C1231" s="209"/>
      <c r="D1231" s="209"/>
      <c r="E1231" s="209"/>
      <c r="F1231" s="209"/>
      <c r="G1231" s="209"/>
    </row>
    <row r="1232" spans="2:7">
      <c r="B1232" s="209"/>
      <c r="C1232" s="209"/>
      <c r="D1232" s="209"/>
      <c r="E1232" s="209"/>
      <c r="F1232" s="209"/>
      <c r="G1232" s="209"/>
    </row>
    <row r="1233" spans="2:7">
      <c r="B1233" s="209"/>
      <c r="C1233" s="209"/>
      <c r="D1233" s="209"/>
      <c r="E1233" s="209"/>
      <c r="F1233" s="209"/>
      <c r="G1233" s="209"/>
    </row>
    <row r="1234" spans="2:7">
      <c r="B1234" s="209"/>
      <c r="C1234" s="209"/>
      <c r="D1234" s="209"/>
      <c r="E1234" s="209"/>
      <c r="F1234" s="209"/>
      <c r="G1234" s="209"/>
    </row>
    <row r="1235" spans="2:7">
      <c r="B1235" s="209"/>
      <c r="C1235" s="209"/>
      <c r="D1235" s="209"/>
      <c r="E1235" s="209"/>
      <c r="F1235" s="209"/>
      <c r="G1235" s="209"/>
    </row>
    <row r="1236" spans="2:7">
      <c r="B1236" s="209"/>
      <c r="C1236" s="209"/>
      <c r="D1236" s="209"/>
      <c r="E1236" s="209"/>
      <c r="F1236" s="209"/>
      <c r="G1236" s="209"/>
    </row>
    <row r="1237" spans="2:7">
      <c r="B1237" s="209"/>
      <c r="C1237" s="209"/>
      <c r="D1237" s="209"/>
      <c r="E1237" s="209"/>
      <c r="F1237" s="209"/>
      <c r="G1237" s="209"/>
    </row>
    <row r="1238" spans="2:7">
      <c r="B1238" s="209"/>
      <c r="C1238" s="209"/>
      <c r="D1238" s="209"/>
      <c r="E1238" s="209"/>
      <c r="F1238" s="209"/>
      <c r="G1238" s="209"/>
    </row>
    <row r="1239" spans="2:7">
      <c r="B1239" s="209"/>
      <c r="C1239" s="209"/>
      <c r="D1239" s="209"/>
      <c r="E1239" s="209"/>
      <c r="F1239" s="209"/>
      <c r="G1239" s="209"/>
    </row>
    <row r="1240" spans="2:7">
      <c r="B1240" s="209"/>
      <c r="C1240" s="209"/>
      <c r="D1240" s="209"/>
      <c r="E1240" s="209"/>
      <c r="F1240" s="209"/>
      <c r="G1240" s="209"/>
    </row>
    <row r="1241" spans="2:7">
      <c r="B1241" s="209"/>
      <c r="C1241" s="209"/>
      <c r="D1241" s="209"/>
      <c r="E1241" s="209"/>
      <c r="F1241" s="209"/>
      <c r="G1241" s="209"/>
    </row>
    <row r="1242" spans="2:7">
      <c r="B1242" s="209"/>
      <c r="C1242" s="209"/>
      <c r="D1242" s="209"/>
      <c r="E1242" s="209"/>
      <c r="F1242" s="209"/>
      <c r="G1242" s="209"/>
    </row>
    <row r="1243" spans="2:7">
      <c r="B1243" s="209"/>
      <c r="C1243" s="209"/>
      <c r="D1243" s="209"/>
      <c r="E1243" s="209"/>
      <c r="F1243" s="209"/>
      <c r="G1243" s="209"/>
    </row>
    <row r="1244" spans="2:7">
      <c r="B1244" s="209"/>
      <c r="C1244" s="209"/>
      <c r="D1244" s="209"/>
      <c r="E1244" s="209"/>
      <c r="F1244" s="209"/>
      <c r="G1244" s="209"/>
    </row>
    <row r="1245" spans="2:7">
      <c r="B1245" s="209"/>
      <c r="C1245" s="209"/>
      <c r="D1245" s="209"/>
      <c r="E1245" s="209"/>
      <c r="F1245" s="209"/>
      <c r="G1245" s="209"/>
    </row>
    <row r="1246" spans="2:7">
      <c r="B1246" s="209"/>
      <c r="C1246" s="209"/>
      <c r="D1246" s="209"/>
      <c r="E1246" s="209"/>
      <c r="F1246" s="209"/>
      <c r="G1246" s="209"/>
    </row>
    <row r="1247" spans="2:7">
      <c r="B1247" s="209"/>
      <c r="C1247" s="209"/>
      <c r="D1247" s="209"/>
      <c r="E1247" s="209"/>
      <c r="F1247" s="209"/>
      <c r="G1247" s="209"/>
    </row>
    <row r="1248" spans="2:7">
      <c r="B1248" s="209"/>
      <c r="C1248" s="209"/>
      <c r="D1248" s="209"/>
      <c r="E1248" s="209"/>
      <c r="F1248" s="209"/>
      <c r="G1248" s="209"/>
    </row>
    <row r="1249" spans="2:7">
      <c r="B1249" s="209"/>
      <c r="C1249" s="209"/>
      <c r="D1249" s="209"/>
      <c r="E1249" s="209"/>
      <c r="F1249" s="209"/>
      <c r="G1249" s="209"/>
    </row>
    <row r="1250" spans="2:7">
      <c r="B1250" s="209"/>
      <c r="C1250" s="209"/>
      <c r="D1250" s="209"/>
      <c r="E1250" s="209"/>
      <c r="F1250" s="209"/>
      <c r="G1250" s="209"/>
    </row>
    <row r="1251" spans="2:7">
      <c r="B1251" s="209"/>
      <c r="C1251" s="209"/>
      <c r="D1251" s="209"/>
      <c r="E1251" s="209"/>
      <c r="F1251" s="209"/>
      <c r="G1251" s="209"/>
    </row>
    <row r="1252" spans="2:7">
      <c r="B1252" s="209"/>
      <c r="C1252" s="209"/>
      <c r="D1252" s="209"/>
      <c r="E1252" s="209"/>
      <c r="F1252" s="209"/>
      <c r="G1252" s="209"/>
    </row>
    <row r="1253" spans="2:7">
      <c r="B1253" s="209"/>
      <c r="C1253" s="209"/>
      <c r="D1253" s="209"/>
      <c r="E1253" s="209"/>
      <c r="F1253" s="209"/>
      <c r="G1253" s="209"/>
    </row>
    <row r="1254" spans="2:7">
      <c r="B1254" s="209"/>
      <c r="C1254" s="209"/>
      <c r="D1254" s="209"/>
      <c r="E1254" s="209"/>
      <c r="F1254" s="209"/>
      <c r="G1254" s="209"/>
    </row>
    <row r="1255" spans="2:7">
      <c r="B1255" s="209"/>
      <c r="C1255" s="209"/>
      <c r="D1255" s="209"/>
      <c r="E1255" s="209"/>
      <c r="F1255" s="209"/>
      <c r="G1255" s="209"/>
    </row>
    <row r="1256" spans="2:7">
      <c r="B1256" s="209"/>
      <c r="C1256" s="209"/>
      <c r="D1256" s="209"/>
      <c r="E1256" s="209"/>
      <c r="F1256" s="209"/>
      <c r="G1256" s="209"/>
    </row>
    <row r="1257" spans="2:7">
      <c r="B1257" s="209"/>
      <c r="C1257" s="209"/>
      <c r="D1257" s="209"/>
      <c r="E1257" s="209"/>
      <c r="F1257" s="209"/>
      <c r="G1257" s="209"/>
    </row>
    <row r="1258" spans="2:7">
      <c r="B1258" s="209"/>
      <c r="C1258" s="209"/>
      <c r="D1258" s="209"/>
      <c r="E1258" s="209"/>
      <c r="F1258" s="209"/>
      <c r="G1258" s="209"/>
    </row>
    <row r="1259" spans="2:7">
      <c r="B1259" s="209"/>
      <c r="C1259" s="209"/>
      <c r="D1259" s="209"/>
      <c r="E1259" s="209"/>
      <c r="F1259" s="209"/>
      <c r="G1259" s="209"/>
    </row>
    <row r="1260" spans="2:7">
      <c r="B1260" s="209"/>
      <c r="C1260" s="209"/>
      <c r="D1260" s="209"/>
      <c r="E1260" s="209"/>
      <c r="F1260" s="209"/>
      <c r="G1260" s="209"/>
    </row>
    <row r="1261" spans="2:7">
      <c r="B1261" s="209"/>
      <c r="C1261" s="209"/>
      <c r="D1261" s="209"/>
      <c r="E1261" s="209"/>
      <c r="F1261" s="209"/>
      <c r="G1261" s="209"/>
    </row>
    <row r="1262" spans="2:7">
      <c r="B1262" s="209"/>
      <c r="C1262" s="209"/>
      <c r="D1262" s="209"/>
      <c r="E1262" s="209"/>
      <c r="F1262" s="209"/>
      <c r="G1262" s="209"/>
    </row>
    <row r="1263" spans="2:7">
      <c r="B1263" s="209"/>
      <c r="C1263" s="209"/>
      <c r="D1263" s="209"/>
      <c r="E1263" s="209"/>
      <c r="F1263" s="209"/>
      <c r="G1263" s="209"/>
    </row>
    <row r="1264" spans="2:7">
      <c r="B1264" s="209"/>
      <c r="C1264" s="209"/>
      <c r="D1264" s="209"/>
      <c r="E1264" s="209"/>
      <c r="F1264" s="209"/>
      <c r="G1264" s="209"/>
    </row>
    <row r="1265" spans="2:7">
      <c r="B1265" s="209"/>
      <c r="C1265" s="209"/>
      <c r="D1265" s="209"/>
      <c r="E1265" s="209"/>
      <c r="F1265" s="209"/>
      <c r="G1265" s="209"/>
    </row>
    <row r="1266" spans="2:7">
      <c r="B1266" s="209"/>
      <c r="C1266" s="209"/>
      <c r="D1266" s="209"/>
      <c r="E1266" s="209"/>
      <c r="F1266" s="209"/>
      <c r="G1266" s="209"/>
    </row>
    <row r="1267" spans="2:7">
      <c r="B1267" s="209"/>
      <c r="C1267" s="209"/>
      <c r="D1267" s="209"/>
      <c r="E1267" s="209"/>
      <c r="F1267" s="209"/>
      <c r="G1267" s="209"/>
    </row>
    <row r="1268" spans="2:7">
      <c r="B1268" s="209"/>
      <c r="C1268" s="209"/>
      <c r="D1268" s="209"/>
      <c r="E1268" s="209"/>
      <c r="F1268" s="209"/>
      <c r="G1268" s="209"/>
    </row>
    <row r="1269" spans="2:7">
      <c r="B1269" s="209"/>
      <c r="C1269" s="209"/>
      <c r="D1269" s="209"/>
      <c r="E1269" s="209"/>
      <c r="F1269" s="209"/>
      <c r="G1269" s="209"/>
    </row>
    <row r="1270" spans="2:7">
      <c r="B1270" s="209"/>
      <c r="C1270" s="209"/>
      <c r="D1270" s="209"/>
      <c r="E1270" s="209"/>
      <c r="F1270" s="209"/>
      <c r="G1270" s="209"/>
    </row>
    <row r="1271" spans="2:7">
      <c r="B1271" s="209"/>
      <c r="C1271" s="209"/>
      <c r="D1271" s="209"/>
      <c r="E1271" s="209"/>
      <c r="F1271" s="209"/>
      <c r="G1271" s="209"/>
    </row>
    <row r="1272" spans="2:7">
      <c r="B1272" s="209"/>
      <c r="C1272" s="209"/>
      <c r="D1272" s="209"/>
      <c r="E1272" s="209"/>
      <c r="F1272" s="209"/>
      <c r="G1272" s="209"/>
    </row>
    <row r="1273" spans="2:7">
      <c r="B1273" s="209"/>
      <c r="C1273" s="209"/>
      <c r="D1273" s="209"/>
      <c r="E1273" s="209"/>
      <c r="F1273" s="209"/>
      <c r="G1273" s="209"/>
    </row>
    <row r="1274" spans="2:7">
      <c r="B1274" s="209"/>
      <c r="C1274" s="209"/>
      <c r="D1274" s="209"/>
      <c r="E1274" s="209"/>
      <c r="F1274" s="209"/>
      <c r="G1274" s="209"/>
    </row>
    <row r="1275" spans="2:7">
      <c r="B1275" s="209"/>
      <c r="C1275" s="209"/>
      <c r="D1275" s="209"/>
      <c r="E1275" s="209"/>
      <c r="F1275" s="209"/>
      <c r="G1275" s="209"/>
    </row>
    <row r="1276" spans="2:7">
      <c r="B1276" s="209"/>
      <c r="C1276" s="209"/>
      <c r="D1276" s="209"/>
      <c r="E1276" s="209"/>
      <c r="F1276" s="209"/>
      <c r="G1276" s="209"/>
    </row>
    <row r="1277" spans="2:7">
      <c r="B1277" s="209"/>
      <c r="C1277" s="209"/>
      <c r="D1277" s="209"/>
      <c r="E1277" s="209"/>
      <c r="F1277" s="209"/>
      <c r="G1277" s="209"/>
    </row>
    <row r="1278" spans="2:7">
      <c r="B1278" s="209"/>
      <c r="C1278" s="209"/>
      <c r="D1278" s="209"/>
      <c r="E1278" s="209"/>
      <c r="F1278" s="209"/>
      <c r="G1278" s="209"/>
    </row>
    <row r="1279" spans="2:7">
      <c r="B1279" s="209"/>
      <c r="C1279" s="209"/>
      <c r="D1279" s="209"/>
      <c r="E1279" s="209"/>
      <c r="F1279" s="209"/>
      <c r="G1279" s="209"/>
    </row>
    <row r="1280" spans="2:7">
      <c r="B1280" s="209"/>
      <c r="C1280" s="209"/>
      <c r="D1280" s="209"/>
      <c r="E1280" s="209"/>
      <c r="F1280" s="209"/>
      <c r="G1280" s="209"/>
    </row>
    <row r="1281" spans="2:7">
      <c r="B1281" s="209"/>
      <c r="C1281" s="209"/>
      <c r="D1281" s="209"/>
      <c r="E1281" s="209"/>
      <c r="F1281" s="209"/>
      <c r="G1281" s="209"/>
    </row>
    <row r="1282" spans="2:7">
      <c r="B1282" s="209"/>
      <c r="C1282" s="209"/>
      <c r="D1282" s="209"/>
      <c r="E1282" s="209"/>
      <c r="F1282" s="209"/>
      <c r="G1282" s="209"/>
    </row>
    <row r="1283" spans="2:7">
      <c r="B1283" s="209"/>
      <c r="C1283" s="209"/>
      <c r="D1283" s="209"/>
      <c r="E1283" s="209"/>
      <c r="F1283" s="209"/>
      <c r="G1283" s="209"/>
    </row>
    <row r="1284" spans="2:7">
      <c r="B1284" s="209"/>
      <c r="C1284" s="209"/>
      <c r="D1284" s="209"/>
      <c r="E1284" s="209"/>
      <c r="F1284" s="209"/>
      <c r="G1284" s="209"/>
    </row>
    <row r="1285" spans="2:7">
      <c r="B1285" s="209"/>
      <c r="C1285" s="209"/>
      <c r="D1285" s="209"/>
      <c r="E1285" s="209"/>
      <c r="F1285" s="209"/>
      <c r="G1285" s="209"/>
    </row>
    <row r="1286" spans="2:7">
      <c r="B1286" s="209"/>
      <c r="C1286" s="209"/>
      <c r="D1286" s="209"/>
      <c r="E1286" s="209"/>
      <c r="F1286" s="209"/>
      <c r="G1286" s="209"/>
    </row>
    <row r="1287" spans="2:7">
      <c r="B1287" s="209"/>
      <c r="C1287" s="209"/>
      <c r="D1287" s="209"/>
      <c r="E1287" s="209"/>
      <c r="F1287" s="209"/>
      <c r="G1287" s="209"/>
    </row>
    <row r="1288" spans="2:7">
      <c r="B1288" s="209"/>
      <c r="C1288" s="209"/>
      <c r="D1288" s="209"/>
      <c r="E1288" s="209"/>
      <c r="F1288" s="209"/>
      <c r="G1288" s="209"/>
    </row>
    <row r="1289" spans="2:7">
      <c r="B1289" s="209"/>
      <c r="C1289" s="209"/>
      <c r="D1289" s="209"/>
      <c r="E1289" s="209"/>
      <c r="F1289" s="209"/>
      <c r="G1289" s="209"/>
    </row>
    <row r="1290" spans="2:7">
      <c r="B1290" s="209"/>
      <c r="C1290" s="209"/>
      <c r="D1290" s="209"/>
      <c r="E1290" s="209"/>
      <c r="F1290" s="209"/>
      <c r="G1290" s="209"/>
    </row>
    <row r="1291" spans="2:7">
      <c r="B1291" s="209"/>
      <c r="C1291" s="209"/>
      <c r="D1291" s="209"/>
      <c r="E1291" s="209"/>
      <c r="F1291" s="209"/>
      <c r="G1291" s="209"/>
    </row>
    <row r="1292" spans="2:7">
      <c r="B1292" s="209"/>
      <c r="C1292" s="209"/>
      <c r="D1292" s="209"/>
      <c r="E1292" s="209"/>
      <c r="F1292" s="209"/>
      <c r="G1292" s="209"/>
    </row>
    <row r="1293" spans="2:7">
      <c r="B1293" s="209"/>
      <c r="C1293" s="209"/>
      <c r="D1293" s="209"/>
      <c r="E1293" s="209"/>
      <c r="F1293" s="209"/>
      <c r="G1293" s="209"/>
    </row>
    <row r="1294" spans="2:7">
      <c r="B1294" s="209"/>
      <c r="C1294" s="209"/>
      <c r="D1294" s="209"/>
      <c r="E1294" s="209"/>
      <c r="F1294" s="209"/>
      <c r="G1294" s="209"/>
    </row>
    <row r="1295" spans="2:7">
      <c r="B1295" s="209"/>
      <c r="C1295" s="209"/>
      <c r="D1295" s="209"/>
      <c r="E1295" s="209"/>
      <c r="F1295" s="209"/>
      <c r="G1295" s="209"/>
    </row>
    <row r="1296" spans="2:7">
      <c r="B1296" s="209"/>
      <c r="C1296" s="209"/>
      <c r="D1296" s="209"/>
      <c r="E1296" s="209"/>
      <c r="F1296" s="209"/>
      <c r="G1296" s="209"/>
    </row>
    <row r="1297" spans="2:7">
      <c r="B1297" s="209"/>
      <c r="C1297" s="209"/>
      <c r="D1297" s="209"/>
      <c r="E1297" s="209"/>
      <c r="F1297" s="209"/>
      <c r="G1297" s="209"/>
    </row>
    <row r="1298" spans="2:7">
      <c r="B1298" s="209"/>
      <c r="C1298" s="209"/>
      <c r="D1298" s="209"/>
      <c r="E1298" s="209"/>
      <c r="F1298" s="209"/>
      <c r="G1298" s="209"/>
    </row>
    <row r="1299" spans="2:7">
      <c r="B1299" s="209"/>
      <c r="C1299" s="209"/>
      <c r="D1299" s="209"/>
      <c r="E1299" s="209"/>
      <c r="F1299" s="209"/>
      <c r="G1299" s="209"/>
    </row>
    <row r="1300" spans="2:7">
      <c r="B1300" s="209"/>
      <c r="C1300" s="209"/>
      <c r="D1300" s="209"/>
      <c r="E1300" s="209"/>
      <c r="F1300" s="209"/>
      <c r="G1300" s="209"/>
    </row>
    <row r="1301" spans="2:7">
      <c r="B1301" s="209"/>
      <c r="C1301" s="209"/>
      <c r="D1301" s="209"/>
      <c r="E1301" s="209"/>
      <c r="F1301" s="209"/>
      <c r="G1301" s="209"/>
    </row>
    <row r="1302" spans="2:7">
      <c r="B1302" s="209"/>
      <c r="C1302" s="209"/>
      <c r="D1302" s="209"/>
      <c r="E1302" s="209"/>
      <c r="F1302" s="209"/>
      <c r="G1302" s="209"/>
    </row>
    <row r="1303" spans="2:7">
      <c r="B1303" s="209"/>
      <c r="C1303" s="209"/>
      <c r="D1303" s="209"/>
      <c r="E1303" s="209"/>
      <c r="F1303" s="209"/>
      <c r="G1303" s="209"/>
    </row>
    <row r="1304" spans="2:7">
      <c r="B1304" s="209"/>
      <c r="C1304" s="209"/>
      <c r="D1304" s="209"/>
      <c r="E1304" s="209"/>
      <c r="F1304" s="209"/>
      <c r="G1304" s="209"/>
    </row>
    <row r="1305" spans="2:7">
      <c r="B1305" s="209"/>
      <c r="C1305" s="209"/>
      <c r="D1305" s="209"/>
      <c r="E1305" s="209"/>
      <c r="F1305" s="209"/>
      <c r="G1305" s="209"/>
    </row>
    <row r="1306" spans="2:7">
      <c r="B1306" s="209"/>
      <c r="C1306" s="209"/>
      <c r="D1306" s="209"/>
      <c r="E1306" s="209"/>
      <c r="F1306" s="209"/>
      <c r="G1306" s="209"/>
    </row>
    <row r="1307" spans="2:7">
      <c r="B1307" s="209"/>
      <c r="C1307" s="209"/>
      <c r="D1307" s="209"/>
      <c r="E1307" s="209"/>
      <c r="F1307" s="209"/>
      <c r="G1307" s="209"/>
    </row>
    <row r="1308" spans="2:7">
      <c r="B1308" s="209"/>
      <c r="C1308" s="209"/>
      <c r="D1308" s="209"/>
      <c r="E1308" s="209"/>
      <c r="F1308" s="209"/>
      <c r="G1308" s="209"/>
    </row>
    <row r="1309" spans="2:7">
      <c r="B1309" s="209"/>
      <c r="C1309" s="209"/>
      <c r="D1309" s="209"/>
      <c r="E1309" s="209"/>
      <c r="F1309" s="209"/>
      <c r="G1309" s="209"/>
    </row>
    <row r="1310" spans="2:7">
      <c r="B1310" s="209"/>
      <c r="C1310" s="209"/>
      <c r="D1310" s="209"/>
      <c r="E1310" s="209"/>
      <c r="F1310" s="209"/>
      <c r="G1310" s="209"/>
    </row>
    <row r="1311" spans="2:7">
      <c r="B1311" s="209"/>
      <c r="C1311" s="209"/>
      <c r="D1311" s="209"/>
      <c r="E1311" s="209"/>
      <c r="F1311" s="209"/>
      <c r="G1311" s="209"/>
    </row>
    <row r="1312" spans="2:7">
      <c r="B1312" s="209"/>
      <c r="C1312" s="209"/>
      <c r="D1312" s="209"/>
      <c r="E1312" s="209"/>
      <c r="F1312" s="209"/>
      <c r="G1312" s="209"/>
    </row>
    <row r="1313" spans="2:7">
      <c r="B1313" s="209"/>
      <c r="C1313" s="209"/>
      <c r="D1313" s="209"/>
      <c r="E1313" s="209"/>
      <c r="F1313" s="209"/>
      <c r="G1313" s="209"/>
    </row>
    <row r="1314" spans="2:7">
      <c r="B1314" s="209"/>
      <c r="C1314" s="209"/>
      <c r="D1314" s="209"/>
      <c r="E1314" s="209"/>
      <c r="F1314" s="209"/>
      <c r="G1314" s="209"/>
    </row>
    <row r="1315" spans="2:7">
      <c r="B1315" s="209"/>
      <c r="C1315" s="209"/>
      <c r="D1315" s="209"/>
      <c r="E1315" s="209"/>
      <c r="F1315" s="209"/>
      <c r="G1315" s="209"/>
    </row>
    <row r="1316" spans="2:7">
      <c r="B1316" s="209"/>
      <c r="C1316" s="209"/>
      <c r="D1316" s="209"/>
      <c r="E1316" s="209"/>
      <c r="F1316" s="209"/>
      <c r="G1316" s="209"/>
    </row>
    <row r="1317" spans="2:7">
      <c r="B1317" s="209"/>
      <c r="C1317" s="209"/>
      <c r="D1317" s="209"/>
      <c r="E1317" s="209"/>
      <c r="F1317" s="209"/>
      <c r="G1317" s="209"/>
    </row>
    <row r="1318" spans="2:7">
      <c r="B1318" s="209"/>
      <c r="C1318" s="209"/>
      <c r="D1318" s="209"/>
      <c r="E1318" s="209"/>
      <c r="F1318" s="209"/>
      <c r="G1318" s="209"/>
    </row>
    <row r="1319" spans="2:7">
      <c r="B1319" s="209"/>
      <c r="C1319" s="209"/>
      <c r="D1319" s="209"/>
      <c r="E1319" s="209"/>
      <c r="F1319" s="209"/>
      <c r="G1319" s="209"/>
    </row>
    <row r="1320" spans="2:7">
      <c r="B1320" s="209"/>
      <c r="C1320" s="209"/>
      <c r="D1320" s="209"/>
      <c r="E1320" s="209"/>
      <c r="F1320" s="209"/>
      <c r="G1320" s="209"/>
    </row>
    <row r="1321" spans="2:7">
      <c r="B1321" s="209"/>
      <c r="C1321" s="209"/>
      <c r="D1321" s="209"/>
      <c r="E1321" s="209"/>
      <c r="F1321" s="209"/>
      <c r="G1321" s="209"/>
    </row>
    <row r="1322" spans="2:7">
      <c r="B1322" s="209"/>
      <c r="C1322" s="209"/>
      <c r="D1322" s="209"/>
      <c r="E1322" s="209"/>
      <c r="F1322" s="209"/>
      <c r="G1322" s="209"/>
    </row>
    <row r="1323" spans="2:7">
      <c r="B1323" s="209"/>
      <c r="C1323" s="209"/>
      <c r="D1323" s="209"/>
      <c r="E1323" s="209"/>
      <c r="F1323" s="209"/>
      <c r="G1323" s="209"/>
    </row>
    <row r="1324" spans="2:7">
      <c r="B1324" s="209"/>
      <c r="C1324" s="209"/>
      <c r="D1324" s="209"/>
      <c r="E1324" s="209"/>
      <c r="F1324" s="209"/>
      <c r="G1324" s="209"/>
    </row>
    <row r="1325" spans="2:7">
      <c r="B1325" s="209"/>
      <c r="C1325" s="209"/>
      <c r="D1325" s="209"/>
      <c r="E1325" s="209"/>
      <c r="F1325" s="209"/>
      <c r="G1325" s="209"/>
    </row>
    <row r="1326" spans="2:7">
      <c r="B1326" s="209"/>
      <c r="C1326" s="209"/>
      <c r="D1326" s="209"/>
      <c r="E1326" s="209"/>
      <c r="F1326" s="209"/>
      <c r="G1326" s="209"/>
    </row>
    <row r="1327" spans="2:7">
      <c r="B1327" s="209"/>
      <c r="C1327" s="209"/>
      <c r="D1327" s="209"/>
      <c r="E1327" s="209"/>
      <c r="F1327" s="209"/>
      <c r="G1327" s="209"/>
    </row>
    <row r="1328" spans="2:7">
      <c r="B1328" s="209"/>
      <c r="C1328" s="209"/>
      <c r="D1328" s="209"/>
      <c r="E1328" s="209"/>
      <c r="F1328" s="209"/>
      <c r="G1328" s="209"/>
    </row>
    <row r="1329" spans="2:7">
      <c r="B1329" s="209"/>
      <c r="C1329" s="209"/>
      <c r="D1329" s="209"/>
      <c r="E1329" s="209"/>
      <c r="F1329" s="209"/>
      <c r="G1329" s="209"/>
    </row>
    <row r="1330" spans="2:7">
      <c r="B1330" s="209"/>
      <c r="C1330" s="209"/>
      <c r="D1330" s="209"/>
      <c r="E1330" s="209"/>
      <c r="F1330" s="209"/>
      <c r="G1330" s="209"/>
    </row>
    <row r="1331" spans="2:7">
      <c r="B1331" s="209"/>
      <c r="C1331" s="209"/>
      <c r="D1331" s="209"/>
      <c r="E1331" s="209"/>
      <c r="F1331" s="209"/>
      <c r="G1331" s="209"/>
    </row>
    <row r="1332" spans="2:7">
      <c r="B1332" s="209"/>
      <c r="C1332" s="209"/>
      <c r="D1332" s="209"/>
      <c r="E1332" s="209"/>
      <c r="F1332" s="209"/>
      <c r="G1332" s="209"/>
    </row>
    <row r="1333" spans="2:7">
      <c r="B1333" s="209"/>
      <c r="C1333" s="209"/>
      <c r="D1333" s="209"/>
      <c r="E1333" s="209"/>
      <c r="F1333" s="209"/>
      <c r="G1333" s="209"/>
    </row>
    <row r="1334" spans="2:7">
      <c r="B1334" s="209"/>
      <c r="C1334" s="209"/>
      <c r="D1334" s="209"/>
      <c r="E1334" s="209"/>
      <c r="F1334" s="209"/>
      <c r="G1334" s="209"/>
    </row>
    <row r="1335" spans="2:7">
      <c r="B1335" s="209"/>
      <c r="C1335" s="209"/>
      <c r="D1335" s="209"/>
      <c r="E1335" s="209"/>
      <c r="F1335" s="209"/>
      <c r="G1335" s="209"/>
    </row>
    <row r="1336" spans="2:7">
      <c r="B1336" s="209"/>
      <c r="C1336" s="209"/>
      <c r="D1336" s="209"/>
      <c r="E1336" s="209"/>
      <c r="F1336" s="209"/>
      <c r="G1336" s="209"/>
    </row>
    <row r="1337" spans="2:7">
      <c r="B1337" s="209"/>
      <c r="C1337" s="209"/>
      <c r="D1337" s="209"/>
      <c r="E1337" s="209"/>
      <c r="F1337" s="209"/>
      <c r="G1337" s="209"/>
    </row>
    <row r="1338" spans="2:7">
      <c r="B1338" s="209"/>
      <c r="C1338" s="209"/>
      <c r="D1338" s="209"/>
      <c r="E1338" s="209"/>
      <c r="F1338" s="209"/>
      <c r="G1338" s="209"/>
    </row>
    <row r="1339" spans="2:7">
      <c r="B1339" s="209"/>
      <c r="C1339" s="209"/>
      <c r="D1339" s="209"/>
      <c r="E1339" s="209"/>
      <c r="F1339" s="209"/>
      <c r="G1339" s="209"/>
    </row>
    <row r="1340" spans="2:7">
      <c r="B1340" s="209"/>
      <c r="C1340" s="209"/>
      <c r="D1340" s="209"/>
      <c r="E1340" s="209"/>
      <c r="F1340" s="209"/>
      <c r="G1340" s="209"/>
    </row>
    <row r="1341" spans="2:7">
      <c r="B1341" s="209"/>
      <c r="C1341" s="209"/>
      <c r="D1341" s="209"/>
      <c r="E1341" s="209"/>
      <c r="F1341" s="209"/>
      <c r="G1341" s="209"/>
    </row>
    <row r="1342" spans="2:7">
      <c r="B1342" s="209"/>
      <c r="C1342" s="209"/>
      <c r="D1342" s="209"/>
      <c r="E1342" s="209"/>
      <c r="F1342" s="209"/>
      <c r="G1342" s="209"/>
    </row>
    <row r="1343" spans="2:7">
      <c r="B1343" s="209"/>
      <c r="C1343" s="209"/>
      <c r="D1343" s="209"/>
      <c r="E1343" s="209"/>
      <c r="F1343" s="209"/>
      <c r="G1343" s="209"/>
    </row>
    <row r="1344" spans="2:7">
      <c r="B1344" s="209"/>
      <c r="C1344" s="209"/>
      <c r="D1344" s="209"/>
      <c r="E1344" s="209"/>
      <c r="F1344" s="209"/>
      <c r="G1344" s="209"/>
    </row>
    <row r="1345" spans="2:7">
      <c r="B1345" s="209"/>
      <c r="C1345" s="209"/>
      <c r="D1345" s="209"/>
      <c r="E1345" s="209"/>
      <c r="F1345" s="209"/>
      <c r="G1345" s="209"/>
    </row>
    <row r="1346" spans="2:7">
      <c r="B1346" s="209"/>
      <c r="C1346" s="209"/>
      <c r="D1346" s="209"/>
      <c r="E1346" s="209"/>
      <c r="F1346" s="209"/>
      <c r="G1346" s="209"/>
    </row>
    <row r="1347" spans="2:7">
      <c r="B1347" s="209"/>
      <c r="C1347" s="209"/>
      <c r="D1347" s="209"/>
      <c r="E1347" s="209"/>
      <c r="F1347" s="209"/>
      <c r="G1347" s="209"/>
    </row>
    <row r="1348" spans="2:7">
      <c r="B1348" s="209"/>
      <c r="C1348" s="209"/>
      <c r="D1348" s="209"/>
      <c r="E1348" s="209"/>
      <c r="F1348" s="209"/>
      <c r="G1348" s="209"/>
    </row>
    <row r="1349" spans="2:7">
      <c r="B1349" s="209"/>
      <c r="C1349" s="209"/>
      <c r="D1349" s="209"/>
      <c r="E1349" s="209"/>
      <c r="F1349" s="209"/>
      <c r="G1349" s="209"/>
    </row>
    <row r="1350" spans="2:7">
      <c r="B1350" s="209"/>
      <c r="C1350" s="209"/>
      <c r="D1350" s="209"/>
      <c r="E1350" s="209"/>
      <c r="F1350" s="209"/>
      <c r="G1350" s="209"/>
    </row>
    <row r="1351" spans="2:7">
      <c r="B1351" s="209"/>
      <c r="C1351" s="209"/>
      <c r="D1351" s="209"/>
      <c r="E1351" s="209"/>
      <c r="F1351" s="209"/>
      <c r="G1351" s="209"/>
    </row>
    <row r="1352" spans="2:7">
      <c r="B1352" s="209"/>
      <c r="C1352" s="209"/>
      <c r="D1352" s="209"/>
      <c r="E1352" s="209"/>
      <c r="F1352" s="209"/>
      <c r="G1352" s="209"/>
    </row>
    <row r="1353" spans="2:7">
      <c r="B1353" s="209"/>
      <c r="C1353" s="209"/>
      <c r="D1353" s="209"/>
      <c r="E1353" s="209"/>
      <c r="F1353" s="209"/>
      <c r="G1353" s="209"/>
    </row>
    <row r="1354" spans="2:7">
      <c r="B1354" s="209"/>
      <c r="C1354" s="209"/>
      <c r="D1354" s="209"/>
      <c r="E1354" s="209"/>
      <c r="F1354" s="209"/>
      <c r="G1354" s="209"/>
    </row>
    <row r="1355" spans="2:7">
      <c r="B1355" s="209"/>
      <c r="C1355" s="209"/>
      <c r="D1355" s="209"/>
      <c r="E1355" s="209"/>
      <c r="F1355" s="209"/>
      <c r="G1355" s="209"/>
    </row>
    <row r="1356" spans="2:7">
      <c r="B1356" s="209"/>
      <c r="C1356" s="209"/>
      <c r="D1356" s="209"/>
      <c r="E1356" s="209"/>
      <c r="F1356" s="209"/>
      <c r="G1356" s="209"/>
    </row>
    <row r="1357" spans="2:7">
      <c r="B1357" s="209"/>
      <c r="C1357" s="209"/>
      <c r="D1357" s="209"/>
      <c r="E1357" s="209"/>
      <c r="F1357" s="209"/>
      <c r="G1357" s="209"/>
    </row>
    <row r="1358" spans="2:7">
      <c r="B1358" s="209"/>
      <c r="C1358" s="209"/>
      <c r="D1358" s="209"/>
      <c r="E1358" s="209"/>
      <c r="F1358" s="209"/>
      <c r="G1358" s="209"/>
    </row>
    <row r="1359" spans="2:7">
      <c r="B1359" s="209"/>
      <c r="C1359" s="209"/>
      <c r="D1359" s="209"/>
      <c r="E1359" s="209"/>
      <c r="F1359" s="209"/>
      <c r="G1359" s="209"/>
    </row>
    <row r="1360" spans="2:7">
      <c r="B1360" s="209"/>
      <c r="C1360" s="209"/>
      <c r="D1360" s="209"/>
      <c r="E1360" s="209"/>
      <c r="F1360" s="209"/>
      <c r="G1360" s="209"/>
    </row>
    <row r="1361" spans="2:7">
      <c r="B1361" s="209"/>
      <c r="C1361" s="209"/>
      <c r="D1361" s="209"/>
      <c r="E1361" s="209"/>
      <c r="F1361" s="209"/>
      <c r="G1361" s="209"/>
    </row>
    <row r="1362" spans="2:7">
      <c r="B1362" s="209"/>
      <c r="C1362" s="209"/>
      <c r="D1362" s="209"/>
      <c r="E1362" s="209"/>
      <c r="F1362" s="209"/>
      <c r="G1362" s="209"/>
    </row>
    <row r="1363" spans="2:7">
      <c r="B1363" s="209"/>
      <c r="C1363" s="209"/>
      <c r="D1363" s="209"/>
      <c r="E1363" s="209"/>
      <c r="F1363" s="209"/>
      <c r="G1363" s="209"/>
    </row>
    <row r="1364" spans="2:7">
      <c r="B1364" s="209"/>
      <c r="C1364" s="209"/>
      <c r="D1364" s="209"/>
      <c r="E1364" s="209"/>
      <c r="F1364" s="209"/>
      <c r="G1364" s="209"/>
    </row>
    <row r="1365" spans="2:7">
      <c r="B1365" s="209"/>
      <c r="C1365" s="209"/>
      <c r="D1365" s="209"/>
      <c r="E1365" s="209"/>
      <c r="F1365" s="209"/>
      <c r="G1365" s="209"/>
    </row>
    <row r="1366" spans="2:7">
      <c r="B1366" s="209"/>
      <c r="C1366" s="209"/>
      <c r="D1366" s="209"/>
      <c r="E1366" s="209"/>
      <c r="F1366" s="209"/>
      <c r="G1366" s="209"/>
    </row>
    <row r="1367" spans="2:7">
      <c r="B1367" s="209"/>
      <c r="C1367" s="209"/>
      <c r="D1367" s="209"/>
      <c r="E1367" s="209"/>
      <c r="F1367" s="209"/>
      <c r="G1367" s="209"/>
    </row>
    <row r="1368" spans="2:7">
      <c r="B1368" s="209"/>
      <c r="C1368" s="209"/>
      <c r="D1368" s="209"/>
      <c r="E1368" s="209"/>
      <c r="F1368" s="209"/>
      <c r="G1368" s="209"/>
    </row>
    <row r="1369" spans="2:7">
      <c r="B1369" s="209"/>
      <c r="C1369" s="209"/>
      <c r="D1369" s="209"/>
      <c r="E1369" s="209"/>
      <c r="F1369" s="209"/>
      <c r="G1369" s="209"/>
    </row>
  </sheetData>
  <mergeCells count="23">
    <mergeCell ref="H6:H9"/>
    <mergeCell ref="H37:H40"/>
    <mergeCell ref="A33:C33"/>
    <mergeCell ref="A34:B34"/>
    <mergeCell ref="D6:D9"/>
    <mergeCell ref="A35:B35"/>
    <mergeCell ref="A37:A40"/>
    <mergeCell ref="B37:B40"/>
    <mergeCell ref="C37:C40"/>
    <mergeCell ref="F37:F40"/>
    <mergeCell ref="D37:D40"/>
    <mergeCell ref="G37:G40"/>
    <mergeCell ref="E37:E40"/>
    <mergeCell ref="E3:F3"/>
    <mergeCell ref="F6:F9"/>
    <mergeCell ref="G6:G9"/>
    <mergeCell ref="E6:E9"/>
    <mergeCell ref="A2:C2"/>
    <mergeCell ref="A3:B3"/>
    <mergeCell ref="A6:A9"/>
    <mergeCell ref="B6:B9"/>
    <mergeCell ref="C6:C9"/>
    <mergeCell ref="A4:B4"/>
  </mergeCells>
  <phoneticPr fontId="0" type="noConversion"/>
  <printOptions horizontalCentered="1"/>
  <pageMargins left="0.39370078740157483" right="0.39370078740157483" top="0.39370078740157483" bottom="0.39370078740157483" header="0.31496062992125984" footer="0.31496062992125984"/>
  <pageSetup scale="62" pageOrder="overThenDown" orientation="portrait" horizontalDpi="1200" verticalDpi="1200" r:id="rId1"/>
  <headerFooter alignWithMargins="0">
    <oddFooter>&amp;L&amp;"MetaNormalLF-Roman,Standard"&amp;9Statistisches Bundesamt, Fachserie 14, Reihe 2, 1.-3. Vj 2014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4"/>
  <sheetViews>
    <sheetView showGridLines="0" zoomScaleNormal="100" zoomScaleSheetLayoutView="100" workbookViewId="0">
      <pane ySplit="9" topLeftCell="A10" activePane="bottomLeft" state="frozen"/>
      <selection activeCell="B46" sqref="B46"/>
      <selection pane="bottomLeft"/>
    </sheetView>
  </sheetViews>
  <sheetFormatPr baseColWidth="10" defaultColWidth="9.140625" defaultRowHeight="23.25"/>
  <cols>
    <col min="1" max="1" width="5.7109375" style="243" customWidth="1"/>
    <col min="2" max="2" width="55.7109375" style="66" customWidth="1"/>
    <col min="3" max="3" width="15.7109375" style="66" customWidth="1"/>
    <col min="4" max="4" width="13.7109375" style="66" customWidth="1"/>
    <col min="5" max="5" width="1.7109375" style="66" customWidth="1"/>
    <col min="6" max="8" width="15.7109375" style="66" customWidth="1"/>
    <col min="9" max="9" width="15.7109375" style="61" customWidth="1"/>
    <col min="10" max="20" width="28.7109375" style="227" customWidth="1"/>
    <col min="21" max="40" width="28.7109375" style="66" customWidth="1"/>
    <col min="41" max="16384" width="9.140625" style="66"/>
  </cols>
  <sheetData>
    <row r="1" spans="1:40" s="35" customFormat="1" ht="15.75" customHeight="1">
      <c r="A1" s="33" t="s">
        <v>609</v>
      </c>
      <c r="B1" s="33"/>
      <c r="C1" s="41"/>
      <c r="D1" s="41"/>
      <c r="E1" s="41"/>
      <c r="F1" s="41"/>
      <c r="I1" s="28"/>
      <c r="J1" s="227"/>
      <c r="K1" s="227"/>
      <c r="L1" s="227"/>
      <c r="M1" s="227"/>
      <c r="N1" s="227"/>
      <c r="O1" s="227"/>
      <c r="P1" s="227"/>
      <c r="Q1" s="227"/>
      <c r="R1" s="227"/>
      <c r="S1" s="227"/>
      <c r="T1" s="227"/>
      <c r="U1" s="66"/>
      <c r="V1" s="66"/>
      <c r="W1" s="66"/>
      <c r="X1" s="66"/>
      <c r="Y1" s="66"/>
      <c r="Z1" s="66"/>
      <c r="AA1" s="66"/>
      <c r="AB1" s="66"/>
      <c r="AC1" s="66"/>
      <c r="AD1" s="66"/>
      <c r="AE1" s="66"/>
      <c r="AF1" s="66"/>
      <c r="AG1" s="66"/>
      <c r="AH1" s="66"/>
      <c r="AI1" s="66"/>
      <c r="AJ1" s="66"/>
      <c r="AK1" s="66"/>
      <c r="AL1" s="66"/>
      <c r="AM1" s="66"/>
      <c r="AN1" s="66"/>
    </row>
    <row r="2" spans="1:40" s="35" customFormat="1" ht="18" customHeight="1">
      <c r="A2" s="313" t="s">
        <v>511</v>
      </c>
      <c r="B2" s="261"/>
      <c r="C2" s="261"/>
      <c r="D2" s="228"/>
      <c r="E2" s="228"/>
      <c r="F2" s="41"/>
      <c r="G2" s="41"/>
      <c r="H2" s="41"/>
      <c r="I2" s="28"/>
      <c r="J2" s="227"/>
      <c r="K2" s="227"/>
      <c r="L2" s="227"/>
      <c r="M2" s="227"/>
      <c r="N2" s="227"/>
      <c r="O2" s="227"/>
      <c r="P2" s="227"/>
      <c r="Q2" s="227"/>
      <c r="R2" s="227"/>
      <c r="S2" s="227"/>
      <c r="T2" s="227"/>
      <c r="U2" s="66"/>
      <c r="V2" s="66"/>
      <c r="W2" s="66"/>
      <c r="X2" s="66"/>
      <c r="Y2" s="66"/>
      <c r="Z2" s="66"/>
      <c r="AA2" s="66"/>
      <c r="AB2" s="66"/>
      <c r="AC2" s="66"/>
      <c r="AD2" s="66"/>
      <c r="AE2" s="66"/>
      <c r="AF2" s="66"/>
      <c r="AG2" s="66"/>
      <c r="AH2" s="66"/>
      <c r="AI2" s="66"/>
      <c r="AJ2" s="66"/>
      <c r="AK2" s="66"/>
      <c r="AL2" s="66"/>
      <c r="AM2" s="66"/>
      <c r="AN2" s="66"/>
    </row>
    <row r="3" spans="1:40" s="230" customFormat="1" ht="15.75" customHeight="1">
      <c r="A3" s="313" t="s">
        <v>613</v>
      </c>
      <c r="B3" s="313"/>
      <c r="C3" s="29"/>
      <c r="D3" s="1222"/>
      <c r="E3" s="1222"/>
      <c r="F3" s="29"/>
      <c r="G3" s="29"/>
      <c r="H3" s="29"/>
      <c r="I3" s="36"/>
      <c r="J3" s="229"/>
      <c r="K3" s="229"/>
      <c r="L3" s="229"/>
      <c r="M3" s="229"/>
      <c r="N3" s="229"/>
      <c r="O3" s="229"/>
      <c r="P3" s="229"/>
      <c r="Q3" s="229"/>
      <c r="R3" s="229"/>
      <c r="S3" s="229"/>
      <c r="T3" s="229"/>
    </row>
    <row r="4" spans="1:40" ht="15.75" customHeight="1">
      <c r="A4" s="1219" t="s">
        <v>266</v>
      </c>
      <c r="B4" s="1219"/>
      <c r="D4" s="231"/>
      <c r="E4" s="231"/>
      <c r="I4" s="42"/>
      <c r="J4" s="227" t="s">
        <v>402</v>
      </c>
    </row>
    <row r="5" spans="1:40" ht="15.75" customHeight="1">
      <c r="A5" s="232"/>
      <c r="B5" s="233"/>
      <c r="C5" s="233"/>
      <c r="D5" s="233"/>
      <c r="E5" s="233"/>
      <c r="F5" s="233"/>
      <c r="G5" s="233"/>
      <c r="H5" s="233"/>
      <c r="I5" s="47"/>
    </row>
    <row r="6" spans="1:40" ht="15.75" customHeight="1">
      <c r="A6" s="1221" t="s">
        <v>267</v>
      </c>
      <c r="B6" s="1220" t="s">
        <v>403</v>
      </c>
      <c r="C6" s="1220" t="s">
        <v>269</v>
      </c>
      <c r="D6" s="1220" t="s">
        <v>392</v>
      </c>
      <c r="E6" s="1220"/>
      <c r="F6" s="1220" t="s">
        <v>271</v>
      </c>
      <c r="G6" s="1220" t="s">
        <v>399</v>
      </c>
      <c r="H6" s="1182" t="s">
        <v>287</v>
      </c>
      <c r="I6" s="1194" t="s">
        <v>213</v>
      </c>
    </row>
    <row r="7" spans="1:40" ht="15.75" customHeight="1">
      <c r="A7" s="1221"/>
      <c r="B7" s="1220"/>
      <c r="C7" s="1220"/>
      <c r="D7" s="1220"/>
      <c r="E7" s="1220"/>
      <c r="F7" s="1220"/>
      <c r="G7" s="1220"/>
      <c r="H7" s="1183"/>
      <c r="I7" s="1195"/>
    </row>
    <row r="8" spans="1:40" ht="15.75" customHeight="1">
      <c r="A8" s="1221"/>
      <c r="B8" s="1220"/>
      <c r="C8" s="1220"/>
      <c r="D8" s="1220"/>
      <c r="E8" s="1220"/>
      <c r="F8" s="1220"/>
      <c r="G8" s="1220"/>
      <c r="H8" s="1183"/>
      <c r="I8" s="1195"/>
    </row>
    <row r="9" spans="1:40" ht="15.75" customHeight="1">
      <c r="A9" s="1221"/>
      <c r="B9" s="1220"/>
      <c r="C9" s="1220"/>
      <c r="D9" s="1220"/>
      <c r="E9" s="1220"/>
      <c r="F9" s="1220"/>
      <c r="G9" s="1220"/>
      <c r="H9" s="1184"/>
      <c r="I9" s="1196"/>
    </row>
    <row r="10" spans="1:40" ht="13.5" customHeight="1">
      <c r="A10" s="24"/>
      <c r="B10" s="199"/>
      <c r="C10" s="199"/>
      <c r="D10" s="199"/>
      <c r="E10" s="199"/>
      <c r="F10" s="199"/>
      <c r="G10" s="199"/>
      <c r="H10" s="199"/>
      <c r="I10" s="52"/>
    </row>
    <row r="11" spans="1:40" ht="13.5" customHeight="1">
      <c r="A11" s="24"/>
      <c r="B11" s="199" t="s">
        <v>404</v>
      </c>
      <c r="C11" s="234"/>
      <c r="D11" s="234"/>
      <c r="E11" s="234"/>
      <c r="F11" s="234"/>
      <c r="G11" s="234"/>
      <c r="H11" s="234"/>
      <c r="I11" s="55"/>
    </row>
    <row r="12" spans="1:40" ht="13.5" customHeight="1">
      <c r="A12" s="24"/>
      <c r="B12" s="199"/>
      <c r="C12" s="234"/>
      <c r="D12" s="234"/>
      <c r="E12" s="234"/>
      <c r="F12" s="234"/>
      <c r="G12" s="234"/>
      <c r="H12" s="234"/>
      <c r="I12" s="55"/>
    </row>
    <row r="13" spans="1:40" ht="13.5" customHeight="1">
      <c r="A13" s="24">
        <v>1</v>
      </c>
      <c r="B13" s="199" t="s">
        <v>405</v>
      </c>
      <c r="C13" s="308">
        <v>162454.39999999999</v>
      </c>
      <c r="D13" s="308">
        <v>162454.39999999999</v>
      </c>
      <c r="E13" s="791"/>
      <c r="F13" s="308">
        <v>0</v>
      </c>
      <c r="G13" s="308">
        <v>0</v>
      </c>
      <c r="H13" s="308">
        <v>0</v>
      </c>
      <c r="I13" s="308">
        <v>0</v>
      </c>
      <c r="J13" s="235"/>
      <c r="K13" s="235"/>
      <c r="L13" s="235"/>
      <c r="M13" s="235"/>
      <c r="N13" s="235"/>
      <c r="O13" s="235"/>
      <c r="P13" s="235"/>
      <c r="Q13" s="235"/>
      <c r="R13" s="235"/>
      <c r="S13" s="235"/>
      <c r="T13" s="235"/>
    </row>
    <row r="14" spans="1:40" ht="13.5" customHeight="1">
      <c r="A14" s="24">
        <v>2</v>
      </c>
      <c r="B14" s="236" t="s">
        <v>406</v>
      </c>
      <c r="C14" s="308">
        <v>78167.999999999985</v>
      </c>
      <c r="D14" s="308">
        <v>78167.999999999985</v>
      </c>
      <c r="E14" s="791"/>
      <c r="F14" s="308">
        <v>0</v>
      </c>
      <c r="G14" s="308">
        <v>0</v>
      </c>
      <c r="H14" s="308">
        <v>0</v>
      </c>
      <c r="I14" s="308">
        <v>0</v>
      </c>
      <c r="J14" s="237"/>
      <c r="K14" s="235"/>
      <c r="L14" s="235"/>
      <c r="M14" s="235"/>
      <c r="N14" s="235"/>
      <c r="O14" s="235"/>
      <c r="P14" s="235"/>
      <c r="Q14" s="235"/>
      <c r="R14" s="235"/>
      <c r="S14" s="235"/>
      <c r="T14" s="235"/>
    </row>
    <row r="15" spans="1:40" ht="13.5" customHeight="1">
      <c r="A15" s="24">
        <v>3</v>
      </c>
      <c r="B15" s="236" t="s">
        <v>407</v>
      </c>
      <c r="C15" s="308">
        <v>80627</v>
      </c>
      <c r="D15" s="308">
        <v>80627</v>
      </c>
      <c r="E15" s="180">
        <v>2</v>
      </c>
      <c r="F15" s="308">
        <v>0</v>
      </c>
      <c r="G15" s="308">
        <v>0</v>
      </c>
      <c r="H15" s="308">
        <v>0</v>
      </c>
      <c r="I15" s="308">
        <v>0</v>
      </c>
      <c r="J15" s="237"/>
      <c r="K15" s="235"/>
      <c r="L15" s="235"/>
      <c r="M15" s="235"/>
      <c r="N15" s="235"/>
      <c r="O15" s="235"/>
      <c r="P15" s="235"/>
      <c r="Q15" s="235"/>
      <c r="R15" s="235"/>
      <c r="S15" s="235"/>
      <c r="T15" s="235"/>
    </row>
    <row r="16" spans="1:40" ht="13.5" customHeight="1">
      <c r="A16" s="24">
        <v>4</v>
      </c>
      <c r="B16" s="236" t="s">
        <v>408</v>
      </c>
      <c r="C16" s="308">
        <v>867.6</v>
      </c>
      <c r="D16" s="308">
        <v>867.6</v>
      </c>
      <c r="E16" s="791"/>
      <c r="F16" s="308">
        <v>0</v>
      </c>
      <c r="G16" s="308">
        <v>0</v>
      </c>
      <c r="H16" s="308">
        <v>0</v>
      </c>
      <c r="I16" s="308">
        <v>0</v>
      </c>
      <c r="J16" s="237"/>
      <c r="K16" s="235"/>
      <c r="L16" s="235"/>
      <c r="M16" s="235"/>
      <c r="N16" s="235"/>
      <c r="O16" s="235"/>
      <c r="P16" s="235"/>
      <c r="Q16" s="235"/>
      <c r="R16" s="235"/>
      <c r="S16" s="235"/>
      <c r="T16" s="235"/>
    </row>
    <row r="17" spans="1:20" ht="13.5" customHeight="1">
      <c r="A17" s="24">
        <v>5</v>
      </c>
      <c r="B17" s="236" t="s">
        <v>409</v>
      </c>
      <c r="C17" s="308">
        <v>2791.8</v>
      </c>
      <c r="D17" s="308">
        <v>2791.8</v>
      </c>
      <c r="E17" s="791"/>
      <c r="F17" s="308">
        <v>0</v>
      </c>
      <c r="G17" s="308">
        <v>0</v>
      </c>
      <c r="H17" s="308">
        <v>0</v>
      </c>
      <c r="I17" s="308">
        <v>0</v>
      </c>
      <c r="J17" s="237"/>
      <c r="K17" s="235"/>
      <c r="L17" s="235"/>
      <c r="M17" s="235"/>
      <c r="N17" s="235"/>
      <c r="O17" s="235"/>
      <c r="P17" s="235"/>
      <c r="Q17" s="235"/>
      <c r="R17" s="235"/>
      <c r="S17" s="235"/>
      <c r="T17" s="235"/>
    </row>
    <row r="18" spans="1:20" ht="13.5" customHeight="1">
      <c r="A18" s="24"/>
      <c r="B18" s="199"/>
      <c r="C18" s="308"/>
      <c r="D18" s="308"/>
      <c r="E18" s="282"/>
      <c r="F18" s="308"/>
      <c r="G18" s="308"/>
      <c r="H18" s="308"/>
      <c r="I18" s="308"/>
      <c r="J18" s="237"/>
      <c r="K18" s="235"/>
      <c r="L18" s="235"/>
      <c r="M18" s="235"/>
      <c r="N18" s="235"/>
      <c r="O18" s="235"/>
      <c r="P18" s="235"/>
      <c r="Q18" s="235"/>
      <c r="R18" s="235"/>
      <c r="S18" s="235"/>
      <c r="T18" s="235"/>
    </row>
    <row r="19" spans="1:20" ht="13.5" customHeight="1">
      <c r="A19" s="24">
        <v>6</v>
      </c>
      <c r="B19" s="199" t="s">
        <v>410</v>
      </c>
      <c r="C19" s="308">
        <v>70589</v>
      </c>
      <c r="D19" s="308">
        <v>70589</v>
      </c>
      <c r="E19" s="796"/>
      <c r="F19" s="308">
        <v>0</v>
      </c>
      <c r="G19" s="308">
        <v>0</v>
      </c>
      <c r="H19" s="308">
        <v>0</v>
      </c>
      <c r="I19" s="308">
        <v>0</v>
      </c>
      <c r="J19" s="237"/>
      <c r="K19" s="235"/>
      <c r="L19" s="235"/>
      <c r="M19" s="235"/>
      <c r="N19" s="235"/>
      <c r="O19" s="235"/>
      <c r="P19" s="235"/>
      <c r="Q19" s="235"/>
      <c r="R19" s="235"/>
      <c r="S19" s="235"/>
      <c r="T19" s="235"/>
    </row>
    <row r="20" spans="1:20" ht="13.5" customHeight="1">
      <c r="A20" s="24">
        <v>7</v>
      </c>
      <c r="B20" s="236" t="s">
        <v>411</v>
      </c>
      <c r="C20" s="308">
        <v>10160.5</v>
      </c>
      <c r="D20" s="308">
        <v>10160.5</v>
      </c>
      <c r="E20" s="791"/>
      <c r="F20" s="308">
        <v>0</v>
      </c>
      <c r="G20" s="308">
        <v>0</v>
      </c>
      <c r="H20" s="308">
        <v>0</v>
      </c>
      <c r="I20" s="308">
        <v>0</v>
      </c>
      <c r="J20" s="237"/>
      <c r="K20" s="235"/>
      <c r="L20" s="235"/>
      <c r="M20" s="235"/>
      <c r="N20" s="235"/>
      <c r="O20" s="235"/>
      <c r="P20" s="235"/>
      <c r="Q20" s="235"/>
      <c r="R20" s="235"/>
      <c r="S20" s="235"/>
      <c r="T20" s="235"/>
    </row>
    <row r="21" spans="1:20" ht="13.5" customHeight="1">
      <c r="A21" s="24">
        <v>8</v>
      </c>
      <c r="B21" s="236" t="s">
        <v>419</v>
      </c>
      <c r="C21" s="308">
        <v>9920.6</v>
      </c>
      <c r="D21" s="308">
        <v>9920.6</v>
      </c>
      <c r="E21" s="791"/>
      <c r="F21" s="308">
        <v>0</v>
      </c>
      <c r="G21" s="308">
        <v>0</v>
      </c>
      <c r="H21" s="308">
        <v>0</v>
      </c>
      <c r="I21" s="308">
        <v>0</v>
      </c>
      <c r="J21" s="237"/>
      <c r="K21" s="235"/>
      <c r="L21" s="235"/>
      <c r="M21" s="235"/>
      <c r="N21" s="235"/>
      <c r="O21" s="235"/>
      <c r="P21" s="235"/>
      <c r="Q21" s="235"/>
      <c r="R21" s="235"/>
      <c r="S21" s="235"/>
      <c r="T21" s="235"/>
    </row>
    <row r="22" spans="1:20" ht="13.5" customHeight="1">
      <c r="A22" s="24">
        <v>9</v>
      </c>
      <c r="B22" s="236" t="s">
        <v>420</v>
      </c>
      <c r="C22" s="308">
        <v>738.7</v>
      </c>
      <c r="D22" s="308">
        <v>738.7</v>
      </c>
      <c r="E22" s="791"/>
      <c r="F22" s="308">
        <v>0</v>
      </c>
      <c r="G22" s="308">
        <v>0</v>
      </c>
      <c r="H22" s="308">
        <v>0</v>
      </c>
      <c r="I22" s="308">
        <v>0</v>
      </c>
      <c r="J22" s="237"/>
      <c r="K22" s="235"/>
      <c r="L22" s="235"/>
      <c r="M22" s="235"/>
      <c r="N22" s="235"/>
      <c r="O22" s="235"/>
      <c r="P22" s="235"/>
      <c r="Q22" s="235"/>
      <c r="R22" s="235"/>
      <c r="S22" s="235"/>
      <c r="T22" s="235"/>
    </row>
    <row r="23" spans="1:20" ht="13.5" customHeight="1">
      <c r="A23" s="24">
        <v>10</v>
      </c>
      <c r="B23" s="239" t="s">
        <v>421</v>
      </c>
      <c r="C23" s="308">
        <v>1525.9</v>
      </c>
      <c r="D23" s="308">
        <v>1525.9</v>
      </c>
      <c r="E23" s="791"/>
      <c r="F23" s="308">
        <v>0</v>
      </c>
      <c r="G23" s="308">
        <v>0</v>
      </c>
      <c r="H23" s="308">
        <v>0</v>
      </c>
      <c r="I23" s="308">
        <v>0</v>
      </c>
      <c r="J23" s="237"/>
      <c r="K23" s="235"/>
      <c r="L23" s="235"/>
      <c r="M23" s="235"/>
      <c r="N23" s="235"/>
      <c r="O23" s="235"/>
      <c r="P23" s="235"/>
      <c r="Q23" s="235"/>
      <c r="R23" s="235"/>
      <c r="S23" s="235"/>
      <c r="T23" s="235"/>
    </row>
    <row r="24" spans="1:20" ht="13.5" customHeight="1">
      <c r="A24" s="24">
        <v>11</v>
      </c>
      <c r="B24" s="236" t="s">
        <v>422</v>
      </c>
      <c r="C24" s="308">
        <v>328.3</v>
      </c>
      <c r="D24" s="308">
        <v>328.3</v>
      </c>
      <c r="E24" s="791"/>
      <c r="F24" s="308">
        <v>0</v>
      </c>
      <c r="G24" s="308">
        <v>0</v>
      </c>
      <c r="H24" s="308">
        <v>0</v>
      </c>
      <c r="I24" s="308">
        <v>0</v>
      </c>
      <c r="J24" s="237"/>
      <c r="K24" s="235"/>
      <c r="L24" s="235"/>
      <c r="M24" s="235"/>
      <c r="N24" s="235"/>
      <c r="O24" s="235"/>
      <c r="P24" s="235"/>
      <c r="Q24" s="235"/>
      <c r="R24" s="235"/>
      <c r="S24" s="235"/>
      <c r="T24" s="235"/>
    </row>
    <row r="25" spans="1:20" ht="13.5" customHeight="1">
      <c r="A25" s="24">
        <v>12</v>
      </c>
      <c r="B25" s="236" t="s">
        <v>423</v>
      </c>
      <c r="C25" s="308">
        <v>24572.5</v>
      </c>
      <c r="D25" s="308">
        <v>24572.5</v>
      </c>
      <c r="E25" s="791"/>
      <c r="F25" s="308">
        <v>0</v>
      </c>
      <c r="G25" s="308">
        <v>0</v>
      </c>
      <c r="H25" s="308">
        <v>0</v>
      </c>
      <c r="I25" s="308">
        <v>0</v>
      </c>
      <c r="J25" s="237"/>
      <c r="K25" s="235"/>
      <c r="L25" s="235"/>
      <c r="M25" s="235"/>
      <c r="N25" s="235"/>
      <c r="O25" s="235"/>
      <c r="P25" s="235"/>
      <c r="Q25" s="235"/>
      <c r="R25" s="235"/>
      <c r="S25" s="235"/>
      <c r="T25" s="235"/>
    </row>
    <row r="26" spans="1:20" ht="13.5" customHeight="1">
      <c r="A26" s="24">
        <v>13</v>
      </c>
      <c r="B26" s="236" t="s">
        <v>424</v>
      </c>
      <c r="C26" s="308">
        <v>6642.4</v>
      </c>
      <c r="D26" s="308">
        <v>6642.4</v>
      </c>
      <c r="E26" s="791"/>
      <c r="F26" s="308">
        <v>0</v>
      </c>
      <c r="G26" s="308">
        <v>0</v>
      </c>
      <c r="H26" s="308">
        <v>0</v>
      </c>
      <c r="I26" s="308">
        <v>0</v>
      </c>
      <c r="J26" s="237"/>
      <c r="K26" s="235"/>
      <c r="L26" s="235"/>
      <c r="M26" s="235"/>
      <c r="N26" s="235"/>
      <c r="O26" s="235"/>
      <c r="P26" s="235"/>
      <c r="Q26" s="235"/>
      <c r="R26" s="235"/>
      <c r="S26" s="235"/>
      <c r="T26" s="235"/>
    </row>
    <row r="27" spans="1:20" ht="13.5" customHeight="1">
      <c r="A27" s="24">
        <v>14</v>
      </c>
      <c r="B27" s="236" t="s">
        <v>425</v>
      </c>
      <c r="C27" s="308">
        <v>682.9</v>
      </c>
      <c r="D27" s="308">
        <v>682.9</v>
      </c>
      <c r="E27" s="791"/>
      <c r="F27" s="308">
        <v>0</v>
      </c>
      <c r="G27" s="308">
        <v>0</v>
      </c>
      <c r="H27" s="308">
        <v>0</v>
      </c>
      <c r="I27" s="308">
        <v>0</v>
      </c>
      <c r="J27" s="237"/>
      <c r="K27" s="235"/>
      <c r="L27" s="235"/>
      <c r="M27" s="235"/>
      <c r="N27" s="235"/>
      <c r="O27" s="235"/>
      <c r="P27" s="235"/>
      <c r="Q27" s="235"/>
      <c r="R27" s="235"/>
      <c r="S27" s="235"/>
      <c r="T27" s="235"/>
    </row>
    <row r="28" spans="1:20" ht="13.5" customHeight="1">
      <c r="A28" s="24">
        <v>15</v>
      </c>
      <c r="B28" s="236" t="s">
        <v>426</v>
      </c>
      <c r="C28" s="308">
        <v>0</v>
      </c>
      <c r="D28" s="308">
        <v>0</v>
      </c>
      <c r="E28" s="282"/>
      <c r="F28" s="308">
        <v>0</v>
      </c>
      <c r="G28" s="308">
        <v>0</v>
      </c>
      <c r="H28" s="308">
        <v>0</v>
      </c>
      <c r="I28" s="308">
        <v>0</v>
      </c>
      <c r="J28" s="237"/>
      <c r="K28" s="235"/>
      <c r="L28" s="235"/>
      <c r="M28" s="235"/>
      <c r="N28" s="235"/>
      <c r="O28" s="235"/>
      <c r="P28" s="235"/>
      <c r="Q28" s="235"/>
      <c r="R28" s="235"/>
      <c r="S28" s="235"/>
      <c r="T28" s="235"/>
    </row>
    <row r="29" spans="1:20" ht="13.5" customHeight="1">
      <c r="A29" s="24">
        <v>16</v>
      </c>
      <c r="B29" s="236" t="s">
        <v>427</v>
      </c>
      <c r="C29" s="308">
        <v>16017.199999999999</v>
      </c>
      <c r="D29" s="308">
        <v>16017.199999999999</v>
      </c>
      <c r="E29" s="796"/>
      <c r="F29" s="308">
        <v>0</v>
      </c>
      <c r="G29" s="308">
        <v>0</v>
      </c>
      <c r="H29" s="308">
        <v>0</v>
      </c>
      <c r="I29" s="308">
        <v>0</v>
      </c>
      <c r="J29" s="237"/>
      <c r="K29" s="235"/>
      <c r="L29" s="235"/>
      <c r="M29" s="235"/>
      <c r="N29" s="235"/>
      <c r="O29" s="235"/>
      <c r="P29" s="235"/>
      <c r="Q29" s="235"/>
      <c r="R29" s="235"/>
      <c r="S29" s="235"/>
      <c r="T29" s="235"/>
    </row>
    <row r="30" spans="1:20" ht="13.5" customHeight="1">
      <c r="A30" s="24"/>
      <c r="B30" s="199"/>
      <c r="C30" s="308"/>
      <c r="D30" s="308"/>
      <c r="E30" s="791"/>
      <c r="F30" s="308"/>
      <c r="G30" s="308"/>
      <c r="H30" s="308"/>
      <c r="I30" s="308"/>
      <c r="J30" s="237"/>
      <c r="K30" s="235"/>
      <c r="L30" s="235"/>
      <c r="M30" s="235"/>
      <c r="N30" s="235"/>
      <c r="O30" s="235"/>
      <c r="P30" s="235"/>
      <c r="Q30" s="235"/>
      <c r="R30" s="235"/>
      <c r="S30" s="235"/>
      <c r="T30" s="235"/>
    </row>
    <row r="31" spans="1:20" ht="13.5" customHeight="1">
      <c r="A31" s="24">
        <v>17</v>
      </c>
      <c r="B31" s="199" t="s">
        <v>428</v>
      </c>
      <c r="C31" s="308">
        <v>-20048.2</v>
      </c>
      <c r="D31" s="308">
        <v>-20048.2</v>
      </c>
      <c r="E31" s="331"/>
      <c r="F31" s="308">
        <v>0</v>
      </c>
      <c r="G31" s="308">
        <v>0</v>
      </c>
      <c r="H31" s="308">
        <v>0</v>
      </c>
      <c r="I31" s="308">
        <v>0</v>
      </c>
      <c r="J31" s="237"/>
      <c r="K31" s="235"/>
      <c r="L31" s="235"/>
      <c r="M31" s="235"/>
      <c r="N31" s="235"/>
      <c r="O31" s="235"/>
      <c r="P31" s="235"/>
      <c r="Q31" s="235"/>
      <c r="R31" s="235"/>
      <c r="S31" s="235"/>
      <c r="T31" s="235"/>
    </row>
    <row r="32" spans="1:20" ht="13.5" customHeight="1">
      <c r="A32" s="24"/>
      <c r="B32" s="199"/>
      <c r="C32" s="308"/>
      <c r="D32" s="308"/>
      <c r="E32" s="791"/>
      <c r="F32" s="308"/>
      <c r="G32" s="308"/>
      <c r="H32" s="308"/>
      <c r="I32" s="308"/>
      <c r="J32" s="237"/>
      <c r="K32" s="235"/>
      <c r="L32" s="235"/>
      <c r="M32" s="235"/>
      <c r="N32" s="235"/>
      <c r="O32" s="235"/>
      <c r="P32" s="235"/>
      <c r="Q32" s="235"/>
      <c r="R32" s="235"/>
      <c r="S32" s="235"/>
      <c r="T32" s="235"/>
    </row>
    <row r="33" spans="1:20" ht="13.5" customHeight="1">
      <c r="A33" s="24">
        <v>18</v>
      </c>
      <c r="B33" s="240" t="s">
        <v>429</v>
      </c>
      <c r="C33" s="241">
        <v>212995.19999999998</v>
      </c>
      <c r="D33" s="241">
        <v>212995.19999999998</v>
      </c>
      <c r="E33" s="241"/>
      <c r="F33" s="241">
        <v>0</v>
      </c>
      <c r="G33" s="241">
        <v>0</v>
      </c>
      <c r="H33" s="241">
        <v>0</v>
      </c>
      <c r="I33" s="241">
        <v>0</v>
      </c>
      <c r="J33" s="237"/>
      <c r="K33" s="235"/>
      <c r="L33" s="235"/>
      <c r="M33" s="235"/>
      <c r="N33" s="235"/>
      <c r="O33" s="235"/>
      <c r="P33" s="235"/>
      <c r="Q33" s="235"/>
      <c r="R33" s="235"/>
      <c r="S33" s="235"/>
      <c r="T33" s="235"/>
    </row>
    <row r="34" spans="1:20" ht="13.5" customHeight="1">
      <c r="A34" s="24"/>
      <c r="B34" s="199"/>
      <c r="C34" s="308"/>
      <c r="D34" s="308"/>
      <c r="E34" s="791"/>
      <c r="F34" s="308"/>
      <c r="G34" s="308"/>
      <c r="H34" s="308"/>
      <c r="I34" s="308"/>
      <c r="J34" s="237"/>
      <c r="K34" s="235"/>
      <c r="L34" s="235"/>
      <c r="M34" s="235"/>
      <c r="N34" s="235"/>
      <c r="O34" s="235"/>
      <c r="P34" s="235"/>
      <c r="Q34" s="235"/>
      <c r="R34" s="235"/>
      <c r="S34" s="235"/>
      <c r="T34" s="235"/>
    </row>
    <row r="35" spans="1:20" ht="13.5" customHeight="1">
      <c r="A35" s="24"/>
      <c r="B35" s="199" t="s">
        <v>430</v>
      </c>
      <c r="C35" s="308"/>
      <c r="D35" s="308"/>
      <c r="E35" s="791"/>
      <c r="F35" s="308"/>
      <c r="G35" s="308"/>
      <c r="H35" s="308"/>
      <c r="I35" s="308"/>
      <c r="J35" s="237"/>
      <c r="K35" s="235"/>
      <c r="L35" s="235"/>
      <c r="M35" s="235"/>
      <c r="N35" s="235"/>
      <c r="O35" s="235"/>
      <c r="P35" s="235"/>
      <c r="Q35" s="235"/>
      <c r="R35" s="235"/>
      <c r="S35" s="235"/>
      <c r="T35" s="235"/>
    </row>
    <row r="36" spans="1:20" ht="13.5" customHeight="1">
      <c r="A36" s="24"/>
      <c r="B36" s="199"/>
      <c r="C36" s="308"/>
      <c r="D36" s="308"/>
      <c r="E36" s="791"/>
      <c r="F36" s="308"/>
      <c r="G36" s="308"/>
      <c r="H36" s="308"/>
      <c r="I36" s="308"/>
      <c r="J36" s="237"/>
      <c r="K36" s="235"/>
      <c r="L36" s="235"/>
      <c r="M36" s="235"/>
      <c r="N36" s="235"/>
      <c r="O36" s="235"/>
      <c r="P36" s="235"/>
      <c r="Q36" s="235"/>
      <c r="R36" s="235"/>
      <c r="S36" s="235"/>
      <c r="T36" s="235"/>
    </row>
    <row r="37" spans="1:20" ht="13.5" customHeight="1">
      <c r="A37" s="24">
        <v>19</v>
      </c>
      <c r="B37" s="199" t="s">
        <v>431</v>
      </c>
      <c r="C37" s="308">
        <v>153844.4</v>
      </c>
      <c r="D37" s="308">
        <v>0</v>
      </c>
      <c r="E37" s="791"/>
      <c r="F37" s="308">
        <v>0</v>
      </c>
      <c r="G37" s="308">
        <v>153844.4</v>
      </c>
      <c r="H37" s="308">
        <v>0</v>
      </c>
      <c r="I37" s="308">
        <v>0</v>
      </c>
      <c r="J37" s="242"/>
      <c r="K37" s="242"/>
      <c r="L37" s="235"/>
      <c r="M37" s="235"/>
      <c r="N37" s="235"/>
      <c r="O37" s="235"/>
      <c r="P37" s="235"/>
      <c r="Q37" s="235"/>
      <c r="R37" s="235"/>
      <c r="S37" s="235"/>
      <c r="T37" s="235"/>
    </row>
    <row r="38" spans="1:20" ht="13.5" customHeight="1">
      <c r="A38" s="24">
        <v>20</v>
      </c>
      <c r="B38" s="236" t="s">
        <v>406</v>
      </c>
      <c r="C38" s="308">
        <v>80967.7</v>
      </c>
      <c r="D38" s="308">
        <v>0</v>
      </c>
      <c r="E38" s="282"/>
      <c r="F38" s="308">
        <v>0</v>
      </c>
      <c r="G38" s="308">
        <v>80967.7</v>
      </c>
      <c r="H38" s="308">
        <v>0</v>
      </c>
      <c r="I38" s="308">
        <v>0</v>
      </c>
      <c r="J38" s="242"/>
      <c r="K38" s="242"/>
      <c r="L38" s="235"/>
      <c r="M38" s="235"/>
      <c r="N38" s="235"/>
      <c r="O38" s="235"/>
      <c r="P38" s="235"/>
      <c r="Q38" s="235"/>
      <c r="R38" s="235"/>
      <c r="S38" s="235"/>
      <c r="T38" s="235"/>
    </row>
    <row r="39" spans="1:20" ht="13.5" customHeight="1">
      <c r="A39" s="24">
        <v>21</v>
      </c>
      <c r="B39" s="236" t="s">
        <v>407</v>
      </c>
      <c r="C39" s="308">
        <v>67122</v>
      </c>
      <c r="D39" s="308">
        <v>0</v>
      </c>
      <c r="E39" s="796"/>
      <c r="F39" s="308">
        <v>0</v>
      </c>
      <c r="G39" s="308">
        <v>67122</v>
      </c>
      <c r="H39" s="308">
        <v>0</v>
      </c>
      <c r="I39" s="308">
        <v>0</v>
      </c>
      <c r="J39" s="242"/>
      <c r="K39" s="242"/>
      <c r="L39" s="235"/>
      <c r="M39" s="235"/>
      <c r="N39" s="235"/>
      <c r="O39" s="235"/>
      <c r="P39" s="235"/>
      <c r="Q39" s="235"/>
      <c r="R39" s="235"/>
      <c r="S39" s="235"/>
      <c r="T39" s="235"/>
    </row>
    <row r="40" spans="1:20" ht="13.5" customHeight="1">
      <c r="A40" s="24">
        <v>22</v>
      </c>
      <c r="B40" s="236" t="s">
        <v>408</v>
      </c>
      <c r="C40" s="308">
        <v>2962.8</v>
      </c>
      <c r="D40" s="308">
        <v>0</v>
      </c>
      <c r="E40" s="791"/>
      <c r="F40" s="308">
        <v>0</v>
      </c>
      <c r="G40" s="308">
        <v>2962.8</v>
      </c>
      <c r="H40" s="308">
        <v>0</v>
      </c>
      <c r="I40" s="308">
        <v>0</v>
      </c>
      <c r="J40" s="242"/>
      <c r="K40" s="242"/>
      <c r="L40" s="235"/>
      <c r="M40" s="235"/>
      <c r="N40" s="235"/>
      <c r="O40" s="235"/>
      <c r="P40" s="235"/>
      <c r="Q40" s="235"/>
      <c r="R40" s="235"/>
      <c r="S40" s="235"/>
      <c r="T40" s="235"/>
    </row>
    <row r="41" spans="1:20" ht="13.5" customHeight="1">
      <c r="A41" s="24">
        <v>23</v>
      </c>
      <c r="B41" s="236" t="s">
        <v>409</v>
      </c>
      <c r="C41" s="308">
        <v>2791.9</v>
      </c>
      <c r="D41" s="308">
        <v>0</v>
      </c>
      <c r="E41" s="331"/>
      <c r="F41" s="308">
        <v>0</v>
      </c>
      <c r="G41" s="308">
        <v>2791.9</v>
      </c>
      <c r="H41" s="308">
        <v>0</v>
      </c>
      <c r="I41" s="308">
        <v>0</v>
      </c>
      <c r="J41" s="242"/>
      <c r="K41" s="242"/>
      <c r="L41" s="235"/>
      <c r="M41" s="235"/>
      <c r="N41" s="235"/>
      <c r="O41" s="235"/>
      <c r="P41" s="235"/>
      <c r="Q41" s="235"/>
      <c r="R41" s="235"/>
      <c r="S41" s="235"/>
      <c r="T41" s="235"/>
    </row>
    <row r="42" spans="1:20" ht="13.5" customHeight="1">
      <c r="A42" s="24"/>
      <c r="B42" s="199"/>
      <c r="C42" s="308"/>
      <c r="D42" s="308"/>
      <c r="E42" s="791"/>
      <c r="F42" s="308"/>
      <c r="G42" s="308"/>
      <c r="H42" s="308"/>
      <c r="I42" s="308"/>
      <c r="J42" s="242"/>
      <c r="K42" s="242"/>
      <c r="L42" s="235"/>
      <c r="M42" s="235"/>
      <c r="N42" s="235"/>
      <c r="O42" s="235"/>
      <c r="P42" s="235"/>
      <c r="Q42" s="235"/>
      <c r="R42" s="235"/>
      <c r="S42" s="235"/>
      <c r="T42" s="235"/>
    </row>
    <row r="43" spans="1:20" ht="13.5" customHeight="1">
      <c r="A43" s="24">
        <v>24</v>
      </c>
      <c r="B43" s="199" t="s">
        <v>432</v>
      </c>
      <c r="C43" s="308">
        <v>13172.1</v>
      </c>
      <c r="D43" s="308">
        <v>0</v>
      </c>
      <c r="E43" s="791"/>
      <c r="F43" s="308">
        <v>0</v>
      </c>
      <c r="G43" s="308">
        <v>13172.1</v>
      </c>
      <c r="H43" s="308">
        <v>0</v>
      </c>
      <c r="I43" s="308">
        <v>0</v>
      </c>
      <c r="J43" s="242"/>
      <c r="K43" s="242"/>
      <c r="L43" s="235"/>
      <c r="M43" s="235"/>
      <c r="N43" s="235"/>
      <c r="O43" s="235"/>
      <c r="P43" s="235"/>
      <c r="Q43" s="235"/>
      <c r="R43" s="235"/>
      <c r="S43" s="235"/>
      <c r="T43" s="235"/>
    </row>
    <row r="44" spans="1:20" ht="13.5" customHeight="1">
      <c r="A44" s="24">
        <v>25</v>
      </c>
      <c r="B44" s="236" t="s">
        <v>433</v>
      </c>
      <c r="C44" s="308">
        <v>-1.8</v>
      </c>
      <c r="D44" s="308">
        <v>0</v>
      </c>
      <c r="E44" s="791"/>
      <c r="F44" s="308">
        <v>0</v>
      </c>
      <c r="G44" s="308">
        <v>-1.8</v>
      </c>
      <c r="H44" s="308">
        <v>0</v>
      </c>
      <c r="I44" s="308">
        <v>0</v>
      </c>
      <c r="J44" s="242"/>
      <c r="K44" s="242"/>
      <c r="L44" s="235"/>
      <c r="M44" s="235"/>
      <c r="N44" s="235"/>
      <c r="O44" s="235"/>
      <c r="P44" s="235"/>
      <c r="Q44" s="235"/>
      <c r="R44" s="235"/>
      <c r="S44" s="235"/>
      <c r="T44" s="235"/>
    </row>
    <row r="45" spans="1:20" ht="13.5" customHeight="1">
      <c r="A45" s="24">
        <v>26</v>
      </c>
      <c r="B45" s="236" t="s">
        <v>434</v>
      </c>
      <c r="C45" s="308">
        <v>4146.1000000000004</v>
      </c>
      <c r="D45" s="308">
        <v>0</v>
      </c>
      <c r="E45" s="791"/>
      <c r="F45" s="308">
        <v>0</v>
      </c>
      <c r="G45" s="308">
        <v>4146.1000000000004</v>
      </c>
      <c r="H45" s="308">
        <v>0</v>
      </c>
      <c r="I45" s="308">
        <v>0</v>
      </c>
      <c r="J45" s="242"/>
      <c r="K45" s="242"/>
      <c r="L45" s="235"/>
      <c r="M45" s="235"/>
      <c r="N45" s="235"/>
      <c r="O45" s="235"/>
      <c r="P45" s="235"/>
      <c r="Q45" s="235"/>
      <c r="R45" s="235"/>
      <c r="S45" s="235"/>
      <c r="T45" s="235"/>
    </row>
    <row r="46" spans="1:20" ht="13.5" customHeight="1">
      <c r="A46" s="24">
        <v>27</v>
      </c>
      <c r="B46" s="236" t="s">
        <v>435</v>
      </c>
      <c r="C46" s="308">
        <v>6898.1</v>
      </c>
      <c r="D46" s="308">
        <v>0</v>
      </c>
      <c r="E46" s="791"/>
      <c r="F46" s="308">
        <v>0</v>
      </c>
      <c r="G46" s="308">
        <v>6898.1</v>
      </c>
      <c r="H46" s="308">
        <v>0</v>
      </c>
      <c r="I46" s="308">
        <v>0</v>
      </c>
      <c r="J46" s="242"/>
      <c r="K46" s="242"/>
      <c r="L46" s="235"/>
      <c r="M46" s="235"/>
      <c r="N46" s="235"/>
      <c r="O46" s="235"/>
      <c r="P46" s="235"/>
      <c r="Q46" s="235"/>
      <c r="R46" s="235"/>
      <c r="S46" s="235"/>
      <c r="T46" s="235"/>
    </row>
    <row r="47" spans="1:20" ht="13.5" customHeight="1">
      <c r="A47" s="24">
        <v>28</v>
      </c>
      <c r="B47" s="236" t="s">
        <v>436</v>
      </c>
      <c r="C47" s="308">
        <v>1275</v>
      </c>
      <c r="D47" s="308">
        <v>0</v>
      </c>
      <c r="E47" s="791"/>
      <c r="F47" s="308">
        <v>0</v>
      </c>
      <c r="G47" s="308">
        <v>1275</v>
      </c>
      <c r="H47" s="308">
        <v>0</v>
      </c>
      <c r="I47" s="308">
        <v>0</v>
      </c>
      <c r="J47" s="242"/>
      <c r="K47" s="242"/>
      <c r="L47" s="235"/>
      <c r="M47" s="235"/>
      <c r="N47" s="235"/>
      <c r="O47" s="235"/>
      <c r="P47" s="235"/>
      <c r="Q47" s="235"/>
      <c r="R47" s="235"/>
      <c r="S47" s="235"/>
      <c r="T47" s="235"/>
    </row>
    <row r="48" spans="1:20" ht="13.5" customHeight="1">
      <c r="A48" s="24">
        <v>29</v>
      </c>
      <c r="B48" s="236" t="s">
        <v>437</v>
      </c>
      <c r="C48" s="308">
        <v>332.2</v>
      </c>
      <c r="D48" s="308">
        <v>0</v>
      </c>
      <c r="E48" s="282"/>
      <c r="F48" s="308">
        <v>0</v>
      </c>
      <c r="G48" s="308">
        <v>332.2</v>
      </c>
      <c r="H48" s="308">
        <v>0</v>
      </c>
      <c r="I48" s="308">
        <v>0</v>
      </c>
      <c r="J48" s="242"/>
      <c r="K48" s="242"/>
      <c r="L48" s="235"/>
      <c r="M48" s="235"/>
      <c r="N48" s="235"/>
      <c r="O48" s="235"/>
      <c r="P48" s="235"/>
      <c r="Q48" s="235"/>
      <c r="R48" s="235"/>
      <c r="S48" s="235"/>
      <c r="T48" s="235"/>
    </row>
    <row r="49" spans="1:20" ht="13.5" customHeight="1">
      <c r="A49" s="24">
        <v>30</v>
      </c>
      <c r="B49" s="236" t="s">
        <v>438</v>
      </c>
      <c r="C49" s="308">
        <v>520.9</v>
      </c>
      <c r="D49" s="308">
        <v>0</v>
      </c>
      <c r="E49" s="796"/>
      <c r="F49" s="308">
        <v>0</v>
      </c>
      <c r="G49" s="308">
        <v>520.9</v>
      </c>
      <c r="H49" s="308">
        <v>0</v>
      </c>
      <c r="I49" s="308">
        <v>0</v>
      </c>
      <c r="J49" s="242"/>
      <c r="K49" s="242"/>
      <c r="L49" s="235"/>
      <c r="M49" s="235"/>
      <c r="N49" s="235"/>
      <c r="O49" s="235"/>
      <c r="P49" s="235"/>
      <c r="Q49" s="235"/>
      <c r="R49" s="235"/>
      <c r="S49" s="235"/>
      <c r="T49" s="235"/>
    </row>
    <row r="50" spans="1:20" ht="13.5" customHeight="1">
      <c r="A50" s="24">
        <v>31</v>
      </c>
      <c r="B50" s="236" t="s">
        <v>439</v>
      </c>
      <c r="C50" s="308">
        <v>1.6</v>
      </c>
      <c r="D50" s="308">
        <v>0</v>
      </c>
      <c r="E50" s="791"/>
      <c r="F50" s="308">
        <v>0</v>
      </c>
      <c r="G50" s="308">
        <v>1.6</v>
      </c>
      <c r="H50" s="308">
        <v>0</v>
      </c>
      <c r="I50" s="308">
        <v>0</v>
      </c>
      <c r="J50" s="242"/>
      <c r="K50" s="242"/>
      <c r="L50" s="235"/>
      <c r="M50" s="235"/>
      <c r="N50" s="235"/>
      <c r="O50" s="235"/>
      <c r="P50" s="235"/>
      <c r="Q50" s="235"/>
      <c r="R50" s="235"/>
      <c r="S50" s="235"/>
      <c r="T50" s="235"/>
    </row>
    <row r="51" spans="1:20" ht="13.5" customHeight="1">
      <c r="A51" s="24"/>
      <c r="B51" s="199"/>
      <c r="C51" s="308"/>
      <c r="D51" s="308"/>
      <c r="E51" s="331"/>
      <c r="F51" s="308"/>
      <c r="G51" s="308"/>
      <c r="H51" s="308"/>
      <c r="I51" s="308"/>
      <c r="J51" s="242"/>
      <c r="K51" s="242"/>
      <c r="L51" s="235"/>
      <c r="M51" s="235"/>
      <c r="N51" s="235"/>
      <c r="O51" s="235"/>
      <c r="P51" s="235"/>
      <c r="Q51" s="235"/>
      <c r="R51" s="235"/>
      <c r="S51" s="235"/>
      <c r="T51" s="235"/>
    </row>
    <row r="52" spans="1:20" ht="13.5" customHeight="1">
      <c r="A52" s="24">
        <v>32</v>
      </c>
      <c r="B52" s="199" t="s">
        <v>440</v>
      </c>
      <c r="C52" s="308">
        <v>6080.2</v>
      </c>
      <c r="D52" s="308">
        <v>0</v>
      </c>
      <c r="E52" s="308"/>
      <c r="F52" s="308">
        <v>0</v>
      </c>
      <c r="G52" s="308">
        <v>6080.2</v>
      </c>
      <c r="H52" s="308">
        <v>0</v>
      </c>
      <c r="I52" s="308">
        <v>0</v>
      </c>
      <c r="J52" s="242"/>
      <c r="K52" s="242"/>
      <c r="L52" s="235"/>
      <c r="M52" s="235"/>
      <c r="N52" s="235"/>
      <c r="O52" s="235"/>
      <c r="P52" s="235"/>
      <c r="Q52" s="235"/>
      <c r="R52" s="235"/>
      <c r="S52" s="235"/>
      <c r="T52" s="235"/>
    </row>
    <row r="53" spans="1:20" ht="13.5" customHeight="1">
      <c r="A53" s="24">
        <v>33</v>
      </c>
      <c r="B53" s="236" t="s">
        <v>441</v>
      </c>
      <c r="C53" s="308">
        <v>1089.8</v>
      </c>
      <c r="D53" s="308">
        <v>0</v>
      </c>
      <c r="E53" s="308"/>
      <c r="F53" s="308">
        <v>0</v>
      </c>
      <c r="G53" s="308">
        <v>1089.8</v>
      </c>
      <c r="H53" s="308">
        <v>0</v>
      </c>
      <c r="I53" s="308">
        <v>0</v>
      </c>
      <c r="J53" s="242"/>
      <c r="K53" s="242"/>
      <c r="L53" s="235"/>
      <c r="M53" s="235"/>
      <c r="N53" s="235"/>
      <c r="O53" s="235"/>
      <c r="P53" s="235"/>
      <c r="Q53" s="235"/>
      <c r="R53" s="235"/>
      <c r="S53" s="235"/>
      <c r="T53" s="235"/>
    </row>
    <row r="54" spans="1:20" s="761" customFormat="1" ht="13.5" customHeight="1">
      <c r="A54" s="24">
        <v>34</v>
      </c>
      <c r="B54" s="236" t="s">
        <v>312</v>
      </c>
      <c r="C54" s="308">
        <v>2991.6</v>
      </c>
      <c r="D54" s="308">
        <v>0</v>
      </c>
      <c r="E54" s="308"/>
      <c r="F54" s="308">
        <v>0</v>
      </c>
      <c r="G54" s="308">
        <v>2991.6</v>
      </c>
      <c r="H54" s="308">
        <v>0</v>
      </c>
      <c r="I54" s="308">
        <v>0</v>
      </c>
      <c r="J54" s="762"/>
      <c r="K54" s="762"/>
      <c r="L54" s="760"/>
      <c r="M54" s="760"/>
      <c r="N54" s="760"/>
      <c r="O54" s="760"/>
      <c r="P54" s="760"/>
      <c r="Q54" s="760"/>
      <c r="R54" s="760"/>
      <c r="S54" s="760"/>
      <c r="T54" s="760"/>
    </row>
    <row r="55" spans="1:20" ht="13.5" customHeight="1">
      <c r="A55" s="24">
        <v>35</v>
      </c>
      <c r="B55" s="236" t="s">
        <v>442</v>
      </c>
      <c r="C55" s="308">
        <v>2738.1</v>
      </c>
      <c r="D55" s="308">
        <v>0</v>
      </c>
      <c r="E55" s="308"/>
      <c r="F55" s="308">
        <v>0</v>
      </c>
      <c r="G55" s="308">
        <v>2738.1</v>
      </c>
      <c r="H55" s="308">
        <v>0</v>
      </c>
      <c r="I55" s="308">
        <v>0</v>
      </c>
      <c r="J55" s="242"/>
      <c r="K55" s="242"/>
      <c r="L55" s="235"/>
      <c r="M55" s="235"/>
      <c r="N55" s="235"/>
      <c r="O55" s="235"/>
      <c r="P55" s="235"/>
      <c r="Q55" s="235"/>
      <c r="R55" s="235"/>
      <c r="S55" s="235"/>
      <c r="T55" s="235"/>
    </row>
    <row r="56" spans="1:20" ht="13.5" customHeight="1">
      <c r="A56" s="24">
        <v>36</v>
      </c>
      <c r="B56" s="236" t="s">
        <v>443</v>
      </c>
      <c r="C56" s="308">
        <v>1803.8</v>
      </c>
      <c r="D56" s="308">
        <v>0</v>
      </c>
      <c r="E56" s="308"/>
      <c r="F56" s="308">
        <v>0</v>
      </c>
      <c r="G56" s="308">
        <v>1803.8</v>
      </c>
      <c r="H56" s="308">
        <v>0</v>
      </c>
      <c r="I56" s="308">
        <v>0</v>
      </c>
      <c r="J56" s="242"/>
      <c r="K56" s="242"/>
      <c r="L56" s="235"/>
      <c r="M56" s="235"/>
      <c r="N56" s="235"/>
      <c r="O56" s="235"/>
      <c r="P56" s="235"/>
      <c r="Q56" s="235"/>
      <c r="R56" s="235"/>
      <c r="S56" s="235"/>
      <c r="T56" s="235"/>
    </row>
    <row r="57" spans="1:20" ht="13.5" customHeight="1">
      <c r="A57" s="24">
        <v>37</v>
      </c>
      <c r="B57" s="236" t="s">
        <v>444</v>
      </c>
      <c r="C57" s="308">
        <v>269.39999999999998</v>
      </c>
      <c r="D57" s="308">
        <v>0</v>
      </c>
      <c r="E57" s="308"/>
      <c r="F57" s="308">
        <v>0</v>
      </c>
      <c r="G57" s="308">
        <v>269.39999999999998</v>
      </c>
      <c r="H57" s="308">
        <v>0</v>
      </c>
      <c r="I57" s="308">
        <v>0</v>
      </c>
      <c r="J57" s="242"/>
      <c r="K57" s="242"/>
      <c r="L57" s="235"/>
      <c r="M57" s="235"/>
      <c r="N57" s="235"/>
      <c r="O57" s="235"/>
      <c r="P57" s="235"/>
      <c r="Q57" s="235"/>
      <c r="R57" s="235"/>
      <c r="S57" s="235"/>
      <c r="T57" s="235"/>
    </row>
    <row r="58" spans="1:20" ht="13.5" customHeight="1">
      <c r="A58" s="24">
        <v>38</v>
      </c>
      <c r="B58" s="236" t="s">
        <v>445</v>
      </c>
      <c r="C58" s="308"/>
      <c r="D58" s="308"/>
      <c r="E58" s="791"/>
      <c r="F58" s="308"/>
      <c r="G58" s="308"/>
      <c r="H58" s="308"/>
      <c r="I58" s="308"/>
      <c r="J58" s="242"/>
      <c r="K58" s="242"/>
      <c r="L58" s="235"/>
      <c r="M58" s="235"/>
      <c r="N58" s="235"/>
      <c r="O58" s="235"/>
      <c r="P58" s="235"/>
      <c r="Q58" s="235"/>
      <c r="R58" s="235"/>
      <c r="S58" s="235"/>
      <c r="T58" s="235"/>
    </row>
    <row r="59" spans="1:20" ht="13.5" customHeight="1">
      <c r="B59" s="236" t="s">
        <v>446</v>
      </c>
      <c r="C59" s="308">
        <v>71</v>
      </c>
      <c r="D59" s="308">
        <v>0</v>
      </c>
      <c r="E59" s="308"/>
      <c r="F59" s="308">
        <v>0</v>
      </c>
      <c r="G59" s="308">
        <v>71</v>
      </c>
      <c r="H59" s="308">
        <v>0</v>
      </c>
      <c r="I59" s="308">
        <v>0</v>
      </c>
      <c r="J59" s="242"/>
      <c r="K59" s="242"/>
      <c r="L59" s="235"/>
      <c r="M59" s="235"/>
      <c r="N59" s="235"/>
      <c r="O59" s="235"/>
      <c r="P59" s="235"/>
      <c r="Q59" s="235"/>
      <c r="R59" s="235"/>
      <c r="S59" s="235"/>
      <c r="T59" s="235"/>
    </row>
    <row r="60" spans="1:20" ht="13.5" customHeight="1">
      <c r="A60" s="24">
        <v>39</v>
      </c>
      <c r="B60" s="236" t="s">
        <v>447</v>
      </c>
      <c r="C60" s="308">
        <v>0</v>
      </c>
      <c r="D60" s="308">
        <v>0</v>
      </c>
      <c r="E60" s="308"/>
      <c r="F60" s="308">
        <v>0</v>
      </c>
      <c r="G60" s="308">
        <v>0</v>
      </c>
      <c r="H60" s="308">
        <v>0</v>
      </c>
      <c r="I60" s="308">
        <v>0</v>
      </c>
      <c r="J60" s="242"/>
      <c r="K60" s="242"/>
      <c r="L60" s="235"/>
      <c r="M60" s="235"/>
      <c r="N60" s="235"/>
      <c r="O60" s="235"/>
      <c r="P60" s="235"/>
      <c r="Q60" s="235"/>
      <c r="R60" s="235"/>
      <c r="S60" s="235"/>
      <c r="T60" s="235"/>
    </row>
    <row r="61" spans="1:20" ht="13.5" customHeight="1">
      <c r="A61" s="24">
        <v>40</v>
      </c>
      <c r="B61" s="236" t="s">
        <v>448</v>
      </c>
      <c r="C61" s="308">
        <v>61.6</v>
      </c>
      <c r="D61" s="308">
        <v>0</v>
      </c>
      <c r="E61" s="308"/>
      <c r="F61" s="308">
        <v>0</v>
      </c>
      <c r="G61" s="308">
        <v>61.6</v>
      </c>
      <c r="H61" s="308">
        <v>0</v>
      </c>
      <c r="I61" s="308">
        <v>0</v>
      </c>
      <c r="J61" s="242"/>
      <c r="K61" s="242"/>
      <c r="L61" s="235"/>
      <c r="M61" s="235"/>
      <c r="N61" s="235"/>
      <c r="O61" s="235"/>
      <c r="P61" s="235"/>
      <c r="Q61" s="235"/>
      <c r="R61" s="235"/>
      <c r="S61" s="235"/>
      <c r="T61" s="235"/>
    </row>
    <row r="62" spans="1:20" ht="13.5" customHeight="1">
      <c r="A62" s="24">
        <v>41</v>
      </c>
      <c r="B62" s="236" t="s">
        <v>449</v>
      </c>
      <c r="C62" s="308">
        <v>13.3</v>
      </c>
      <c r="D62" s="308">
        <v>0</v>
      </c>
      <c r="E62" s="308"/>
      <c r="F62" s="308">
        <v>0</v>
      </c>
      <c r="G62" s="308">
        <v>13.3</v>
      </c>
      <c r="H62" s="308">
        <v>0</v>
      </c>
      <c r="I62" s="308">
        <v>0</v>
      </c>
      <c r="J62" s="242"/>
      <c r="K62" s="242"/>
      <c r="L62" s="235"/>
      <c r="M62" s="235"/>
      <c r="N62" s="235"/>
      <c r="O62" s="235"/>
      <c r="P62" s="235"/>
      <c r="Q62" s="235"/>
      <c r="R62" s="235"/>
      <c r="S62" s="235"/>
      <c r="T62" s="235"/>
    </row>
    <row r="63" spans="1:20" ht="13.5" customHeight="1">
      <c r="A63" s="24">
        <v>42</v>
      </c>
      <c r="B63" s="236" t="s">
        <v>450</v>
      </c>
      <c r="C63" s="308">
        <v>33.200000000000003</v>
      </c>
      <c r="D63" s="308">
        <v>0</v>
      </c>
      <c r="E63" s="308"/>
      <c r="F63" s="308">
        <v>0</v>
      </c>
      <c r="G63" s="308">
        <v>33.200000000000003</v>
      </c>
      <c r="H63" s="308">
        <v>0</v>
      </c>
      <c r="I63" s="308">
        <v>0</v>
      </c>
      <c r="J63" s="242"/>
      <c r="K63" s="242"/>
      <c r="L63" s="235"/>
      <c r="M63" s="235"/>
      <c r="N63" s="235"/>
      <c r="O63" s="235"/>
      <c r="P63" s="235"/>
      <c r="Q63" s="235"/>
      <c r="R63" s="235"/>
      <c r="S63" s="235"/>
      <c r="T63" s="235"/>
    </row>
    <row r="64" spans="1:20" ht="13.5" customHeight="1">
      <c r="A64" s="24"/>
      <c r="B64" s="199"/>
      <c r="C64" s="308"/>
      <c r="D64" s="308"/>
      <c r="E64" s="791"/>
      <c r="F64" s="308"/>
      <c r="G64" s="308"/>
      <c r="H64" s="308"/>
      <c r="I64" s="308"/>
      <c r="J64" s="242"/>
      <c r="K64" s="242"/>
      <c r="L64" s="235"/>
      <c r="M64" s="235"/>
      <c r="N64" s="235"/>
      <c r="O64" s="235"/>
      <c r="P64" s="235"/>
      <c r="Q64" s="235"/>
      <c r="R64" s="235"/>
      <c r="S64" s="235"/>
      <c r="T64" s="235"/>
    </row>
    <row r="65" spans="1:20" ht="13.5" customHeight="1">
      <c r="A65" s="24">
        <v>43</v>
      </c>
      <c r="B65" s="240" t="s">
        <v>451</v>
      </c>
      <c r="C65" s="241">
        <v>173096.7</v>
      </c>
      <c r="D65" s="241">
        <v>0</v>
      </c>
      <c r="E65" s="241"/>
      <c r="F65" s="241">
        <v>0</v>
      </c>
      <c r="G65" s="241">
        <v>173096.7</v>
      </c>
      <c r="H65" s="241">
        <v>0</v>
      </c>
      <c r="I65" s="241">
        <v>0</v>
      </c>
      <c r="J65" s="242"/>
      <c r="K65" s="242"/>
      <c r="L65" s="235"/>
      <c r="M65" s="235"/>
      <c r="N65" s="235"/>
      <c r="O65" s="235"/>
      <c r="P65" s="235"/>
      <c r="Q65" s="235"/>
      <c r="R65" s="235"/>
      <c r="S65" s="235"/>
      <c r="T65" s="235"/>
    </row>
    <row r="66" spans="1:20" ht="13.5" customHeight="1">
      <c r="A66" s="24"/>
      <c r="B66" s="199"/>
      <c r="C66" s="308"/>
      <c r="D66" s="308"/>
      <c r="E66" s="791"/>
      <c r="F66" s="308"/>
      <c r="G66" s="308"/>
      <c r="H66" s="308"/>
      <c r="I66" s="308"/>
      <c r="J66" s="242"/>
      <c r="K66" s="242"/>
      <c r="L66" s="235"/>
      <c r="M66" s="235"/>
      <c r="N66" s="235"/>
      <c r="O66" s="235"/>
      <c r="P66" s="235"/>
      <c r="Q66" s="235"/>
      <c r="R66" s="235"/>
      <c r="S66" s="235"/>
      <c r="T66" s="235"/>
    </row>
    <row r="67" spans="1:20" ht="13.5" customHeight="1">
      <c r="A67" s="24"/>
      <c r="B67" s="199" t="s">
        <v>452</v>
      </c>
      <c r="C67" s="308"/>
      <c r="D67" s="308"/>
      <c r="E67" s="791"/>
      <c r="F67" s="308"/>
      <c r="G67" s="308"/>
      <c r="H67" s="308"/>
      <c r="I67" s="794"/>
      <c r="J67" s="242"/>
      <c r="K67" s="242"/>
      <c r="L67" s="235"/>
      <c r="M67" s="235"/>
      <c r="N67" s="235"/>
      <c r="O67" s="235"/>
      <c r="P67" s="235"/>
      <c r="Q67" s="235"/>
      <c r="R67" s="235"/>
      <c r="S67" s="235"/>
      <c r="T67" s="235"/>
    </row>
    <row r="68" spans="1:20" ht="13.5" customHeight="1">
      <c r="A68" s="24"/>
      <c r="B68" s="199"/>
      <c r="C68" s="308"/>
      <c r="D68" s="308"/>
      <c r="E68" s="791"/>
      <c r="F68" s="308"/>
      <c r="G68" s="308"/>
      <c r="H68" s="308"/>
      <c r="I68" s="248"/>
      <c r="J68" s="242"/>
      <c r="K68" s="242"/>
      <c r="L68" s="235"/>
      <c r="M68" s="235"/>
      <c r="N68" s="235"/>
      <c r="O68" s="235"/>
      <c r="P68" s="235"/>
      <c r="Q68" s="235"/>
      <c r="R68" s="235"/>
      <c r="S68" s="235"/>
      <c r="T68" s="235"/>
    </row>
    <row r="69" spans="1:20" ht="13.5" customHeight="1">
      <c r="A69" s="24">
        <v>44</v>
      </c>
      <c r="B69" s="236" t="s">
        <v>453</v>
      </c>
      <c r="C69" s="308">
        <v>298.89999999999998</v>
      </c>
      <c r="D69" s="308">
        <v>0</v>
      </c>
      <c r="E69" s="308"/>
      <c r="F69" s="308">
        <v>0</v>
      </c>
      <c r="G69" s="308">
        <v>0</v>
      </c>
      <c r="H69" s="308">
        <v>298.89999999999998</v>
      </c>
      <c r="I69" s="308">
        <v>0</v>
      </c>
      <c r="J69" s="242"/>
      <c r="K69" s="242"/>
      <c r="L69" s="242"/>
      <c r="M69" s="235"/>
      <c r="N69" s="235"/>
      <c r="O69" s="235"/>
      <c r="P69" s="235"/>
      <c r="Q69" s="235"/>
      <c r="R69" s="235"/>
      <c r="S69" s="235"/>
      <c r="T69" s="235"/>
    </row>
    <row r="70" spans="1:20" ht="13.5" customHeight="1">
      <c r="A70" s="24">
        <v>45</v>
      </c>
      <c r="B70" s="236" t="s">
        <v>454</v>
      </c>
      <c r="C70" s="308">
        <v>8515.9</v>
      </c>
      <c r="D70" s="308">
        <v>0</v>
      </c>
      <c r="E70" s="308"/>
      <c r="F70" s="308">
        <v>0</v>
      </c>
      <c r="G70" s="308">
        <v>0</v>
      </c>
      <c r="H70" s="308">
        <v>8515.9</v>
      </c>
      <c r="I70" s="308">
        <v>0</v>
      </c>
      <c r="J70" s="242"/>
      <c r="K70" s="242"/>
      <c r="L70" s="235"/>
      <c r="M70" s="235"/>
      <c r="N70" s="235"/>
      <c r="O70" s="235"/>
      <c r="P70" s="235"/>
      <c r="Q70" s="235"/>
      <c r="R70" s="235"/>
      <c r="S70" s="235"/>
      <c r="T70" s="235"/>
    </row>
    <row r="71" spans="1:20" s="761" customFormat="1" ht="13.5" customHeight="1">
      <c r="A71" s="24">
        <v>46</v>
      </c>
      <c r="B71" s="236" t="s">
        <v>312</v>
      </c>
      <c r="C71" s="308">
        <v>29973.3</v>
      </c>
      <c r="D71" s="308">
        <v>0</v>
      </c>
      <c r="E71" s="308"/>
      <c r="F71" s="308">
        <v>0</v>
      </c>
      <c r="G71" s="308">
        <v>0</v>
      </c>
      <c r="H71" s="308">
        <v>29973.3</v>
      </c>
      <c r="I71" s="308">
        <v>0</v>
      </c>
      <c r="J71" s="762"/>
      <c r="K71" s="762"/>
      <c r="L71" s="760"/>
      <c r="M71" s="760"/>
      <c r="N71" s="760"/>
      <c r="O71" s="760"/>
      <c r="P71" s="760"/>
      <c r="Q71" s="760"/>
      <c r="R71" s="760"/>
      <c r="S71" s="760"/>
      <c r="T71" s="760"/>
    </row>
    <row r="72" spans="1:20" ht="13.5" customHeight="1">
      <c r="A72" s="24">
        <v>47</v>
      </c>
      <c r="B72" s="236" t="s">
        <v>442</v>
      </c>
      <c r="C72" s="308">
        <v>26439.1</v>
      </c>
      <c r="D72" s="308">
        <v>0</v>
      </c>
      <c r="E72" s="308"/>
      <c r="F72" s="308">
        <v>0</v>
      </c>
      <c r="G72" s="308">
        <v>0</v>
      </c>
      <c r="H72" s="308">
        <v>26439.1</v>
      </c>
      <c r="I72" s="308">
        <v>0</v>
      </c>
      <c r="J72" s="242"/>
      <c r="K72" s="242"/>
      <c r="L72" s="235"/>
      <c r="M72" s="235"/>
      <c r="N72" s="235"/>
      <c r="O72" s="235"/>
      <c r="P72" s="235"/>
      <c r="Q72" s="235"/>
      <c r="R72" s="235"/>
      <c r="S72" s="235"/>
      <c r="T72" s="235"/>
    </row>
    <row r="73" spans="1:20" ht="13.5" customHeight="1">
      <c r="A73" s="24">
        <v>48</v>
      </c>
      <c r="B73" s="236" t="s">
        <v>443</v>
      </c>
      <c r="C73" s="308">
        <v>15564.7</v>
      </c>
      <c r="D73" s="308">
        <v>0</v>
      </c>
      <c r="E73" s="308"/>
      <c r="F73" s="308">
        <v>0</v>
      </c>
      <c r="G73" s="308">
        <v>0</v>
      </c>
      <c r="H73" s="308">
        <v>15564.7</v>
      </c>
      <c r="I73" s="308">
        <v>0</v>
      </c>
      <c r="J73" s="242"/>
      <c r="K73" s="242"/>
      <c r="L73" s="235"/>
      <c r="M73" s="235"/>
      <c r="N73" s="235"/>
      <c r="O73" s="235"/>
      <c r="P73" s="235"/>
      <c r="Q73" s="235"/>
      <c r="R73" s="235"/>
      <c r="S73" s="235"/>
      <c r="T73" s="235"/>
    </row>
    <row r="74" spans="1:20" ht="13.5" customHeight="1">
      <c r="A74" s="24">
        <v>49</v>
      </c>
      <c r="B74" s="236" t="s">
        <v>455</v>
      </c>
      <c r="C74" s="308">
        <v>2019</v>
      </c>
      <c r="D74" s="308">
        <v>0</v>
      </c>
      <c r="E74" s="308"/>
      <c r="F74" s="308">
        <v>0</v>
      </c>
      <c r="G74" s="308">
        <v>0</v>
      </c>
      <c r="H74" s="308">
        <v>2019</v>
      </c>
      <c r="I74" s="308">
        <v>0</v>
      </c>
      <c r="J74" s="242"/>
      <c r="K74" s="242"/>
      <c r="L74" s="235"/>
      <c r="M74" s="235"/>
      <c r="N74" s="235"/>
      <c r="O74" s="235"/>
      <c r="P74" s="235"/>
      <c r="Q74" s="235"/>
      <c r="R74" s="235"/>
      <c r="S74" s="235"/>
      <c r="T74" s="235"/>
    </row>
    <row r="75" spans="1:20" ht="13.5" customHeight="1">
      <c r="A75" s="24">
        <v>50</v>
      </c>
      <c r="B75" s="236" t="s">
        <v>456</v>
      </c>
      <c r="C75" s="308">
        <v>0.2</v>
      </c>
      <c r="D75" s="308">
        <v>0</v>
      </c>
      <c r="E75" s="308"/>
      <c r="F75" s="308">
        <v>0</v>
      </c>
      <c r="G75" s="308">
        <v>0</v>
      </c>
      <c r="H75" s="308">
        <v>0.2</v>
      </c>
      <c r="I75" s="308">
        <v>0</v>
      </c>
      <c r="J75" s="242"/>
      <c r="K75" s="242"/>
      <c r="L75" s="235"/>
      <c r="M75" s="235"/>
      <c r="N75" s="235"/>
      <c r="O75" s="235"/>
      <c r="P75" s="235"/>
      <c r="Q75" s="235"/>
      <c r="R75" s="235"/>
      <c r="S75" s="235"/>
      <c r="T75" s="235"/>
    </row>
    <row r="76" spans="1:20" ht="13.5" customHeight="1">
      <c r="A76" s="24">
        <v>51</v>
      </c>
      <c r="B76" s="236" t="s">
        <v>447</v>
      </c>
      <c r="C76" s="308">
        <v>0</v>
      </c>
      <c r="D76" s="308">
        <v>0</v>
      </c>
      <c r="E76" s="308"/>
      <c r="F76" s="308">
        <v>0</v>
      </c>
      <c r="G76" s="308">
        <v>0</v>
      </c>
      <c r="H76" s="308">
        <v>0</v>
      </c>
      <c r="I76" s="308">
        <v>0</v>
      </c>
      <c r="J76" s="242"/>
      <c r="K76" s="242"/>
      <c r="L76" s="235"/>
      <c r="M76" s="235"/>
      <c r="N76" s="235"/>
      <c r="O76" s="235"/>
      <c r="P76" s="235"/>
      <c r="Q76" s="235"/>
      <c r="R76" s="235"/>
      <c r="S76" s="235"/>
      <c r="T76" s="235"/>
    </row>
    <row r="77" spans="1:20" ht="13.5" customHeight="1">
      <c r="A77" s="24">
        <v>52</v>
      </c>
      <c r="B77" s="236" t="s">
        <v>448</v>
      </c>
      <c r="C77" s="308">
        <v>518</v>
      </c>
      <c r="D77" s="308">
        <v>0</v>
      </c>
      <c r="E77" s="308"/>
      <c r="F77" s="308">
        <v>0</v>
      </c>
      <c r="G77" s="308">
        <v>0</v>
      </c>
      <c r="H77" s="308">
        <v>518</v>
      </c>
      <c r="I77" s="308">
        <v>0</v>
      </c>
      <c r="J77" s="242"/>
      <c r="K77" s="242"/>
      <c r="L77" s="235"/>
      <c r="M77" s="235"/>
      <c r="N77" s="235"/>
      <c r="O77" s="235"/>
      <c r="P77" s="235"/>
      <c r="Q77" s="235"/>
      <c r="R77" s="235"/>
      <c r="S77" s="235"/>
      <c r="T77" s="235"/>
    </row>
    <row r="78" spans="1:20" ht="13.5" customHeight="1">
      <c r="A78" s="24">
        <v>53</v>
      </c>
      <c r="B78" s="236" t="s">
        <v>449</v>
      </c>
      <c r="C78" s="308">
        <v>255.1</v>
      </c>
      <c r="D78" s="308">
        <v>0</v>
      </c>
      <c r="E78" s="308"/>
      <c r="F78" s="308">
        <v>0</v>
      </c>
      <c r="G78" s="308">
        <v>0</v>
      </c>
      <c r="H78" s="308">
        <v>255.1</v>
      </c>
      <c r="I78" s="308">
        <v>0</v>
      </c>
      <c r="J78" s="242"/>
      <c r="K78" s="242"/>
      <c r="L78" s="235"/>
      <c r="M78" s="235"/>
      <c r="N78" s="235"/>
      <c r="O78" s="235"/>
      <c r="P78" s="235"/>
      <c r="Q78" s="235"/>
      <c r="R78" s="235"/>
      <c r="S78" s="235"/>
      <c r="T78" s="235"/>
    </row>
    <row r="79" spans="1:20" ht="13.5" customHeight="1">
      <c r="A79" s="24">
        <v>54</v>
      </c>
      <c r="B79" s="236" t="s">
        <v>457</v>
      </c>
      <c r="C79" s="308">
        <v>94.9</v>
      </c>
      <c r="D79" s="308">
        <v>0</v>
      </c>
      <c r="E79" s="308"/>
      <c r="F79" s="308">
        <v>0</v>
      </c>
      <c r="G79" s="308">
        <v>0</v>
      </c>
      <c r="H79" s="308">
        <v>94.9</v>
      </c>
      <c r="I79" s="308">
        <v>0</v>
      </c>
      <c r="J79" s="242"/>
      <c r="K79" s="242"/>
      <c r="L79" s="235"/>
      <c r="M79" s="235"/>
      <c r="N79" s="235"/>
      <c r="O79" s="235"/>
      <c r="P79" s="235"/>
      <c r="Q79" s="235"/>
      <c r="R79" s="235"/>
      <c r="S79" s="235"/>
      <c r="T79" s="235"/>
    </row>
    <row r="80" spans="1:20" ht="13.5" customHeight="1">
      <c r="A80" s="24">
        <v>55</v>
      </c>
      <c r="B80" s="236" t="s">
        <v>458</v>
      </c>
      <c r="C80" s="308">
        <v>19.2</v>
      </c>
      <c r="D80" s="308">
        <v>0</v>
      </c>
      <c r="E80" s="308"/>
      <c r="F80" s="308">
        <v>0</v>
      </c>
      <c r="G80" s="308">
        <v>0</v>
      </c>
      <c r="H80" s="308">
        <v>19.2</v>
      </c>
      <c r="I80" s="308">
        <v>0</v>
      </c>
      <c r="J80" s="242"/>
      <c r="K80" s="242"/>
    </row>
    <row r="81" spans="1:20" ht="13.5" customHeight="1">
      <c r="A81" s="24"/>
      <c r="B81" s="4"/>
      <c r="C81" s="308"/>
      <c r="D81" s="308"/>
      <c r="E81" s="282"/>
      <c r="F81" s="308"/>
      <c r="G81" s="308"/>
      <c r="H81" s="308"/>
      <c r="I81" s="308"/>
      <c r="J81" s="242"/>
      <c r="K81" s="242"/>
    </row>
    <row r="82" spans="1:20" ht="13.5" customHeight="1">
      <c r="A82" s="24">
        <v>56</v>
      </c>
      <c r="B82" s="240" t="s">
        <v>459</v>
      </c>
      <c r="C82" s="241">
        <v>53725.100000000006</v>
      </c>
      <c r="D82" s="241">
        <v>0</v>
      </c>
      <c r="E82" s="244"/>
      <c r="F82" s="241">
        <v>0</v>
      </c>
      <c r="G82" s="241">
        <v>0</v>
      </c>
      <c r="H82" s="241">
        <v>53725.100000000006</v>
      </c>
      <c r="I82" s="241">
        <v>0</v>
      </c>
      <c r="J82" s="242"/>
      <c r="K82" s="242"/>
    </row>
    <row r="83" spans="1:20" ht="13.5" customHeight="1">
      <c r="A83" s="24"/>
      <c r="B83" s="240"/>
      <c r="C83" s="241"/>
      <c r="D83" s="241"/>
      <c r="E83" s="244"/>
      <c r="F83" s="241"/>
      <c r="G83" s="241"/>
      <c r="H83" s="241"/>
      <c r="I83" s="241"/>
      <c r="J83" s="242"/>
      <c r="K83" s="242"/>
    </row>
    <row r="84" spans="1:20" ht="13.5" customHeight="1">
      <c r="A84" s="24">
        <v>57</v>
      </c>
      <c r="B84" s="240" t="s">
        <v>460</v>
      </c>
      <c r="C84" s="241">
        <v>439817</v>
      </c>
      <c r="D84" s="241">
        <v>212995.19999999998</v>
      </c>
      <c r="E84" s="244"/>
      <c r="F84" s="241">
        <v>0</v>
      </c>
      <c r="G84" s="241">
        <v>173096.7</v>
      </c>
      <c r="H84" s="241">
        <v>53725.100000000006</v>
      </c>
      <c r="I84" s="241">
        <v>0</v>
      </c>
      <c r="J84" s="242"/>
    </row>
    <row r="85" spans="1:20" ht="13.5" customHeight="1">
      <c r="A85" s="24"/>
      <c r="B85" s="199"/>
      <c r="C85" s="308"/>
      <c r="D85" s="308"/>
      <c r="E85" s="791"/>
      <c r="F85" s="308"/>
      <c r="G85" s="308"/>
      <c r="H85" s="308"/>
      <c r="I85" s="308"/>
      <c r="J85" s="242"/>
    </row>
    <row r="86" spans="1:20" ht="13.5" customHeight="1">
      <c r="A86" s="24"/>
      <c r="B86" s="199" t="s">
        <v>461</v>
      </c>
      <c r="C86" s="308"/>
      <c r="D86" s="308"/>
      <c r="E86" s="791"/>
      <c r="F86" s="308"/>
      <c r="G86" s="308"/>
      <c r="H86" s="308"/>
      <c r="I86" s="308"/>
      <c r="J86" s="242"/>
    </row>
    <row r="87" spans="1:20" ht="13.5" customHeight="1">
      <c r="A87" s="24">
        <v>58</v>
      </c>
      <c r="B87" s="236" t="s">
        <v>462</v>
      </c>
      <c r="C87" s="308">
        <v>3233.3</v>
      </c>
      <c r="D87" s="308">
        <v>0</v>
      </c>
      <c r="E87" s="791"/>
      <c r="F87" s="308">
        <v>3233.3</v>
      </c>
      <c r="G87" s="308">
        <v>0</v>
      </c>
      <c r="H87" s="308">
        <v>0</v>
      </c>
      <c r="I87" s="308">
        <v>0</v>
      </c>
      <c r="J87" s="242"/>
    </row>
    <row r="88" spans="1:20" ht="13.5" customHeight="1">
      <c r="A88" s="24">
        <v>59</v>
      </c>
      <c r="B88" s="239" t="s">
        <v>509</v>
      </c>
      <c r="C88" s="308">
        <v>16814.900000000001</v>
      </c>
      <c r="D88" s="308">
        <v>0</v>
      </c>
      <c r="E88" s="791"/>
      <c r="F88" s="308">
        <v>16814.900000000001</v>
      </c>
      <c r="G88" s="308">
        <v>0</v>
      </c>
      <c r="H88" s="308">
        <v>0</v>
      </c>
      <c r="I88" s="308">
        <v>0</v>
      </c>
      <c r="J88" s="242"/>
    </row>
    <row r="89" spans="1:20" ht="13.5" customHeight="1">
      <c r="A89" s="24">
        <v>60</v>
      </c>
      <c r="B89" s="236" t="s">
        <v>463</v>
      </c>
      <c r="C89" s="308">
        <v>3627.6</v>
      </c>
      <c r="D89" s="308">
        <v>0</v>
      </c>
      <c r="E89" s="791"/>
      <c r="F89" s="308">
        <v>3627.6</v>
      </c>
      <c r="G89" s="308">
        <v>0</v>
      </c>
      <c r="H89" s="308">
        <v>0</v>
      </c>
      <c r="I89" s="308">
        <v>0</v>
      </c>
      <c r="J89" s="242"/>
    </row>
    <row r="90" spans="1:20" ht="13.5" customHeight="1">
      <c r="A90" s="24">
        <v>61</v>
      </c>
      <c r="B90" s="236" t="s">
        <v>464</v>
      </c>
      <c r="C90" s="308">
        <v>-55.6</v>
      </c>
      <c r="D90" s="308">
        <v>0</v>
      </c>
      <c r="E90" s="791"/>
      <c r="F90" s="308">
        <v>-55.6</v>
      </c>
      <c r="G90" s="308">
        <v>0</v>
      </c>
      <c r="H90" s="308">
        <v>0</v>
      </c>
      <c r="I90" s="308">
        <v>0</v>
      </c>
      <c r="J90" s="242"/>
    </row>
    <row r="91" spans="1:20" ht="13.5" customHeight="1">
      <c r="A91" s="24"/>
      <c r="B91" s="199"/>
      <c r="C91" s="308"/>
      <c r="D91" s="308"/>
      <c r="E91" s="282"/>
      <c r="F91" s="308"/>
      <c r="G91" s="308"/>
      <c r="H91" s="308"/>
      <c r="I91" s="308"/>
      <c r="J91" s="242"/>
    </row>
    <row r="92" spans="1:20" ht="19.5" customHeight="1">
      <c r="A92" s="337">
        <v>62</v>
      </c>
      <c r="B92" s="215" t="s">
        <v>465</v>
      </c>
      <c r="C92" s="115">
        <v>463437.2</v>
      </c>
      <c r="D92" s="115">
        <v>212995.19999999998</v>
      </c>
      <c r="E92" s="245"/>
      <c r="F92" s="115">
        <v>23620.2</v>
      </c>
      <c r="G92" s="115">
        <v>173096.7</v>
      </c>
      <c r="H92" s="115">
        <v>53725.100000000006</v>
      </c>
      <c r="I92" s="115">
        <v>0</v>
      </c>
      <c r="J92" s="242"/>
    </row>
    <row r="93" spans="1:20" s="823" customFormat="1" ht="13.5" customHeight="1">
      <c r="A93" s="246"/>
      <c r="B93" s="247"/>
      <c r="C93" s="248"/>
      <c r="D93" s="248"/>
      <c r="E93" s="821"/>
      <c r="F93" s="248"/>
      <c r="G93" s="248"/>
      <c r="H93" s="248"/>
      <c r="I93" s="248"/>
      <c r="J93" s="242"/>
      <c r="K93" s="822"/>
      <c r="L93" s="822"/>
      <c r="M93" s="822"/>
      <c r="N93" s="822"/>
      <c r="O93" s="822"/>
      <c r="P93" s="822"/>
      <c r="Q93" s="822"/>
      <c r="R93" s="822"/>
      <c r="S93" s="822"/>
      <c r="T93" s="822"/>
    </row>
    <row r="94" spans="1:20" s="823" customFormat="1" ht="13.5" customHeight="1">
      <c r="A94" s="246">
        <v>63</v>
      </c>
      <c r="B94" s="820" t="s">
        <v>544</v>
      </c>
      <c r="C94" s="308">
        <v>327443.7</v>
      </c>
      <c r="D94" s="308">
        <v>555.5</v>
      </c>
      <c r="E94" s="308"/>
      <c r="F94" s="308">
        <v>0</v>
      </c>
      <c r="G94" s="308">
        <v>556.9</v>
      </c>
      <c r="H94" s="308">
        <v>32.1</v>
      </c>
      <c r="I94" s="308">
        <v>326299.2</v>
      </c>
      <c r="J94" s="242"/>
      <c r="K94" s="822"/>
      <c r="L94" s="822"/>
      <c r="M94" s="822"/>
      <c r="N94" s="822"/>
      <c r="O94" s="822"/>
      <c r="P94" s="822"/>
      <c r="Q94" s="822"/>
      <c r="R94" s="822"/>
      <c r="S94" s="822"/>
      <c r="T94" s="822"/>
    </row>
    <row r="95" spans="1:20" s="823" customFormat="1" ht="13.5" customHeight="1">
      <c r="A95" s="246"/>
      <c r="B95" s="247"/>
      <c r="C95" s="248"/>
      <c r="D95" s="248"/>
      <c r="E95" s="821"/>
      <c r="F95" s="248"/>
      <c r="G95" s="248"/>
      <c r="H95" s="248"/>
      <c r="I95" s="248"/>
      <c r="J95" s="242"/>
      <c r="K95" s="822"/>
      <c r="L95" s="822"/>
      <c r="M95" s="822"/>
      <c r="N95" s="822"/>
      <c r="O95" s="822"/>
      <c r="P95" s="822"/>
      <c r="Q95" s="822"/>
      <c r="R95" s="822"/>
      <c r="S95" s="822"/>
      <c r="T95" s="822"/>
    </row>
    <row r="96" spans="1:20" s="823" customFormat="1" ht="19.5" customHeight="1">
      <c r="A96" s="337">
        <v>64</v>
      </c>
      <c r="B96" s="215" t="s">
        <v>196</v>
      </c>
      <c r="C96" s="64">
        <v>790880.9</v>
      </c>
      <c r="D96" s="115">
        <v>213550.69999999998</v>
      </c>
      <c r="E96" s="115"/>
      <c r="F96" s="115">
        <v>23620.2</v>
      </c>
      <c r="G96" s="115">
        <v>173653.6</v>
      </c>
      <c r="H96" s="115">
        <v>53757.200000000004</v>
      </c>
      <c r="I96" s="115">
        <v>326299.2</v>
      </c>
      <c r="J96" s="242"/>
      <c r="K96" s="822"/>
      <c r="L96" s="822"/>
      <c r="M96" s="822"/>
      <c r="N96" s="822"/>
      <c r="O96" s="822"/>
      <c r="P96" s="822"/>
      <c r="Q96" s="822"/>
      <c r="R96" s="822"/>
      <c r="S96" s="822"/>
      <c r="T96" s="822"/>
    </row>
    <row r="97" spans="1:11" ht="9.75" customHeight="1">
      <c r="A97" s="24"/>
      <c r="B97" s="199"/>
      <c r="C97" s="252"/>
      <c r="D97" s="252"/>
      <c r="E97" s="252"/>
      <c r="F97" s="252"/>
      <c r="G97" s="252"/>
      <c r="H97" s="765"/>
      <c r="I97" s="106"/>
      <c r="J97" s="242"/>
    </row>
    <row r="98" spans="1:11" ht="13.5" customHeight="1">
      <c r="A98" s="182" t="s">
        <v>305</v>
      </c>
      <c r="B98" s="182"/>
      <c r="C98" s="767"/>
      <c r="D98" s="249"/>
      <c r="E98" s="249"/>
      <c r="F98" s="249"/>
      <c r="G98" s="249"/>
      <c r="H98" s="250"/>
      <c r="I98" s="106"/>
      <c r="J98" s="251"/>
    </row>
    <row r="99" spans="1:11" ht="13.5" customHeight="1">
      <c r="A99" s="182" t="s">
        <v>10</v>
      </c>
      <c r="B99" s="182"/>
      <c r="C99" s="4"/>
      <c r="D99" s="252"/>
      <c r="E99" s="252"/>
      <c r="F99" s="252"/>
      <c r="G99" s="252"/>
      <c r="H99" s="250"/>
      <c r="I99" s="106"/>
    </row>
    <row r="100" spans="1:11" ht="13.5" customHeight="1">
      <c r="A100" s="182" t="s">
        <v>508</v>
      </c>
      <c r="C100" s="182"/>
      <c r="D100" s="252"/>
      <c r="E100" s="252"/>
      <c r="F100" s="252"/>
      <c r="G100" s="252"/>
      <c r="H100" s="250"/>
      <c r="I100" s="106"/>
    </row>
    <row r="101" spans="1:11" ht="13.5" customHeight="1">
      <c r="A101" s="253"/>
      <c r="B101" s="253"/>
      <c r="C101" s="106"/>
      <c r="D101" s="252"/>
      <c r="E101" s="252"/>
      <c r="F101" s="252"/>
      <c r="G101" s="252"/>
      <c r="H101" s="250"/>
      <c r="I101" s="106"/>
    </row>
    <row r="102" spans="1:11" ht="13.5" customHeight="1">
      <c r="A102" s="817"/>
      <c r="B102" s="817"/>
      <c r="C102" s="817"/>
      <c r="D102" s="817"/>
      <c r="E102" s="817"/>
      <c r="F102" s="817"/>
      <c r="G102" s="817"/>
      <c r="H102" s="817"/>
      <c r="I102" s="106"/>
    </row>
    <row r="103" spans="1:11" ht="13.5" customHeight="1">
      <c r="A103" s="817"/>
      <c r="B103" s="816"/>
      <c r="C103" s="252"/>
      <c r="D103" s="249"/>
      <c r="E103" s="249"/>
      <c r="F103" s="249"/>
      <c r="G103" s="249"/>
      <c r="H103" s="250"/>
      <c r="I103" s="106"/>
    </row>
    <row r="104" spans="1:11" ht="13.5" customHeight="1">
      <c r="A104" s="817"/>
      <c r="B104" s="817"/>
      <c r="C104" s="817"/>
      <c r="D104" s="817"/>
      <c r="E104" s="817"/>
      <c r="F104" s="817"/>
      <c r="G104" s="817"/>
      <c r="H104" s="817"/>
      <c r="I104" s="106"/>
      <c r="J104" s="817"/>
      <c r="K104" s="817"/>
    </row>
    <row r="105" spans="1:11" ht="13.5" customHeight="1">
      <c r="A105" s="817"/>
      <c r="B105" s="817"/>
      <c r="C105" s="817"/>
      <c r="D105" s="817"/>
      <c r="E105" s="817"/>
      <c r="F105" s="817"/>
      <c r="G105" s="817"/>
      <c r="H105" s="817"/>
      <c r="I105" s="106"/>
      <c r="J105" s="817"/>
    </row>
    <row r="106" spans="1:11" ht="20.25">
      <c r="A106" s="24"/>
      <c r="B106" s="4"/>
      <c r="C106" s="252"/>
      <c r="D106" s="252"/>
      <c r="E106" s="252"/>
      <c r="F106" s="252"/>
      <c r="G106" s="252"/>
      <c r="H106" s="4"/>
      <c r="I106" s="106"/>
    </row>
    <row r="107" spans="1:11" ht="20.25">
      <c r="A107" s="24"/>
      <c r="B107" s="4"/>
      <c r="C107" s="252"/>
      <c r="D107" s="252"/>
      <c r="E107" s="252"/>
      <c r="F107" s="252"/>
      <c r="G107" s="252"/>
      <c r="H107" s="4"/>
      <c r="I107" s="106"/>
    </row>
    <row r="108" spans="1:11" ht="20.25">
      <c r="A108" s="24"/>
      <c r="B108" s="4"/>
      <c r="C108" s="252"/>
      <c r="D108" s="252"/>
      <c r="E108" s="252"/>
      <c r="F108" s="252"/>
      <c r="G108" s="252"/>
      <c r="H108" s="4"/>
      <c r="I108" s="106"/>
    </row>
    <row r="109" spans="1:11" ht="20.25">
      <c r="A109" s="24"/>
      <c r="B109" s="4"/>
      <c r="C109" s="252"/>
      <c r="D109" s="252"/>
      <c r="E109" s="252"/>
      <c r="F109" s="252"/>
      <c r="G109" s="252"/>
      <c r="H109" s="4"/>
      <c r="I109" s="106"/>
    </row>
    <row r="110" spans="1:11" ht="20.25">
      <c r="A110" s="24"/>
      <c r="B110" s="4"/>
      <c r="C110" s="252"/>
      <c r="D110" s="252"/>
      <c r="E110" s="252"/>
      <c r="F110" s="252"/>
      <c r="G110" s="252"/>
      <c r="H110" s="4"/>
      <c r="I110" s="106"/>
    </row>
    <row r="111" spans="1:11" ht="20.25">
      <c r="A111" s="24"/>
      <c r="B111" s="4"/>
      <c r="C111" s="252"/>
      <c r="D111" s="252"/>
      <c r="E111" s="252"/>
      <c r="F111" s="252"/>
      <c r="G111" s="252"/>
      <c r="H111" s="4"/>
      <c r="I111" s="106"/>
    </row>
    <row r="112" spans="1:11" ht="20.25">
      <c r="A112" s="24"/>
      <c r="B112" s="4"/>
      <c r="C112" s="252"/>
      <c r="D112" s="252"/>
      <c r="E112" s="252"/>
      <c r="F112" s="252"/>
      <c r="G112" s="252"/>
      <c r="H112" s="4"/>
      <c r="I112" s="106"/>
    </row>
    <row r="113" spans="1:9" ht="20.25">
      <c r="A113" s="24"/>
      <c r="B113" s="4"/>
      <c r="C113" s="252"/>
      <c r="D113" s="252"/>
      <c r="E113" s="252"/>
      <c r="F113" s="252"/>
      <c r="G113" s="252"/>
      <c r="H113" s="4"/>
      <c r="I113" s="106"/>
    </row>
    <row r="114" spans="1:9" ht="20.25">
      <c r="A114" s="24"/>
      <c r="B114" s="4"/>
      <c r="C114" s="252"/>
      <c r="D114" s="252"/>
      <c r="E114" s="252"/>
      <c r="F114" s="252"/>
      <c r="G114" s="252"/>
      <c r="H114" s="4"/>
      <c r="I114" s="106"/>
    </row>
    <row r="115" spans="1:9" ht="20.25">
      <c r="A115" s="24"/>
      <c r="B115" s="4"/>
      <c r="C115" s="252"/>
      <c r="D115" s="252"/>
      <c r="E115" s="252"/>
      <c r="F115" s="252"/>
      <c r="G115" s="252"/>
      <c r="H115" s="4"/>
      <c r="I115" s="106"/>
    </row>
    <row r="116" spans="1:9" ht="20.25">
      <c r="A116" s="24"/>
      <c r="B116" s="4"/>
      <c r="C116" s="252"/>
      <c r="D116" s="252"/>
      <c r="E116" s="252"/>
      <c r="F116" s="252"/>
      <c r="G116" s="252"/>
      <c r="H116" s="4"/>
      <c r="I116" s="106"/>
    </row>
    <row r="117" spans="1:9" ht="20.25">
      <c r="A117" s="24"/>
      <c r="B117" s="4"/>
      <c r="C117" s="252"/>
      <c r="D117" s="252"/>
      <c r="E117" s="252"/>
      <c r="F117" s="252"/>
      <c r="G117" s="252"/>
      <c r="H117" s="4"/>
      <c r="I117" s="106"/>
    </row>
    <row r="118" spans="1:9" ht="20.25">
      <c r="A118" s="24"/>
      <c r="B118" s="4"/>
      <c r="C118" s="252"/>
      <c r="D118" s="252"/>
      <c r="E118" s="252"/>
      <c r="F118" s="252"/>
      <c r="G118" s="252"/>
      <c r="H118" s="4"/>
      <c r="I118" s="106"/>
    </row>
    <row r="119" spans="1:9" ht="20.25">
      <c r="A119" s="24"/>
      <c r="B119" s="4"/>
      <c r="C119" s="252"/>
      <c r="D119" s="252"/>
      <c r="E119" s="252"/>
      <c r="F119" s="252"/>
      <c r="G119" s="252"/>
      <c r="H119" s="4"/>
      <c r="I119" s="106"/>
    </row>
    <row r="120" spans="1:9" ht="20.25">
      <c r="A120" s="24"/>
      <c r="B120" s="4"/>
      <c r="C120" s="252"/>
      <c r="D120" s="252"/>
      <c r="E120" s="252"/>
      <c r="F120" s="252"/>
      <c r="G120" s="252"/>
      <c r="H120" s="4"/>
      <c r="I120" s="106"/>
    </row>
    <row r="121" spans="1:9" ht="20.25">
      <c r="A121" s="24"/>
      <c r="B121" s="4"/>
      <c r="C121" s="252"/>
      <c r="D121" s="252"/>
      <c r="E121" s="252"/>
      <c r="F121" s="252"/>
      <c r="G121" s="252"/>
      <c r="H121" s="4"/>
      <c r="I121" s="106"/>
    </row>
    <row r="122" spans="1:9">
      <c r="A122" s="24"/>
      <c r="B122" s="4"/>
      <c r="C122" s="252"/>
      <c r="D122" s="252"/>
      <c r="E122" s="252"/>
      <c r="F122" s="252"/>
      <c r="G122" s="252"/>
      <c r="H122" s="4"/>
      <c r="I122" s="109"/>
    </row>
    <row r="123" spans="1:9">
      <c r="A123" s="24"/>
      <c r="B123" s="4"/>
      <c r="C123" s="252"/>
      <c r="D123" s="252"/>
      <c r="E123" s="252"/>
      <c r="F123" s="252"/>
      <c r="G123" s="252"/>
      <c r="H123" s="4"/>
      <c r="I123" s="109"/>
    </row>
    <row r="124" spans="1:9">
      <c r="A124" s="24"/>
      <c r="B124" s="4"/>
      <c r="C124" s="252"/>
      <c r="D124" s="252"/>
      <c r="E124" s="252"/>
      <c r="F124" s="252"/>
      <c r="G124" s="252"/>
      <c r="H124" s="4"/>
      <c r="I124" s="109"/>
    </row>
    <row r="125" spans="1:9">
      <c r="A125" s="24"/>
      <c r="B125" s="4"/>
      <c r="C125" s="252"/>
      <c r="D125" s="252"/>
      <c r="E125" s="252"/>
      <c r="F125" s="252"/>
      <c r="G125" s="252"/>
      <c r="H125" s="4"/>
      <c r="I125" s="109"/>
    </row>
    <row r="126" spans="1:9">
      <c r="A126" s="24"/>
      <c r="B126" s="4"/>
      <c r="C126" s="252"/>
      <c r="D126" s="252"/>
      <c r="E126" s="252"/>
      <c r="F126" s="252"/>
      <c r="G126" s="252"/>
      <c r="H126" s="4"/>
      <c r="I126" s="109"/>
    </row>
    <row r="127" spans="1:9">
      <c r="A127" s="24"/>
      <c r="B127" s="4"/>
      <c r="C127" s="252"/>
      <c r="D127" s="252"/>
      <c r="E127" s="252"/>
      <c r="F127" s="252"/>
      <c r="G127" s="252"/>
      <c r="H127" s="4"/>
      <c r="I127" s="109"/>
    </row>
    <row r="128" spans="1:9">
      <c r="A128" s="24"/>
      <c r="B128" s="4"/>
      <c r="C128" s="252"/>
      <c r="D128" s="252"/>
      <c r="E128" s="252"/>
      <c r="F128" s="252"/>
      <c r="G128" s="252"/>
      <c r="H128" s="4"/>
      <c r="I128" s="109"/>
    </row>
    <row r="129" spans="1:9">
      <c r="A129" s="24"/>
      <c r="B129" s="4"/>
      <c r="C129" s="252"/>
      <c r="D129" s="252"/>
      <c r="E129" s="252"/>
      <c r="F129" s="252"/>
      <c r="G129" s="252"/>
      <c r="H129" s="4"/>
      <c r="I129" s="109"/>
    </row>
    <row r="130" spans="1:9">
      <c r="A130" s="24"/>
      <c r="B130" s="4"/>
      <c r="C130" s="252"/>
      <c r="D130" s="252"/>
      <c r="E130" s="252"/>
      <c r="F130" s="252"/>
      <c r="G130" s="252"/>
      <c r="H130" s="4"/>
      <c r="I130" s="109"/>
    </row>
    <row r="131" spans="1:9">
      <c r="A131" s="24"/>
      <c r="B131" s="4"/>
      <c r="C131" s="252"/>
      <c r="D131" s="252"/>
      <c r="E131" s="252"/>
      <c r="F131" s="252"/>
      <c r="G131" s="252"/>
      <c r="H131" s="4"/>
      <c r="I131" s="109"/>
    </row>
    <row r="132" spans="1:9">
      <c r="A132" s="24"/>
      <c r="B132" s="4"/>
      <c r="C132" s="252"/>
      <c r="D132" s="252"/>
      <c r="E132" s="252"/>
      <c r="F132" s="252"/>
      <c r="G132" s="252"/>
      <c r="H132" s="4"/>
      <c r="I132" s="109"/>
    </row>
    <row r="133" spans="1:9">
      <c r="A133" s="24"/>
      <c r="B133" s="4"/>
      <c r="C133" s="252"/>
      <c r="D133" s="252"/>
      <c r="E133" s="252"/>
      <c r="F133" s="252"/>
      <c r="G133" s="252"/>
      <c r="H133" s="4"/>
      <c r="I133" s="109"/>
    </row>
    <row r="134" spans="1:9">
      <c r="A134" s="24"/>
      <c r="B134" s="4"/>
      <c r="C134" s="252"/>
      <c r="D134" s="252"/>
      <c r="E134" s="252"/>
      <c r="F134" s="252"/>
      <c r="G134" s="252"/>
      <c r="H134" s="4"/>
      <c r="I134" s="109"/>
    </row>
    <row r="135" spans="1:9">
      <c r="A135" s="24"/>
      <c r="B135" s="4"/>
      <c r="C135" s="252"/>
      <c r="D135" s="252"/>
      <c r="E135" s="252"/>
      <c r="F135" s="252"/>
      <c r="G135" s="252"/>
      <c r="H135" s="4"/>
      <c r="I135" s="109"/>
    </row>
    <row r="136" spans="1:9">
      <c r="A136" s="24"/>
      <c r="B136" s="4"/>
      <c r="C136" s="252"/>
      <c r="D136" s="252"/>
      <c r="E136" s="252"/>
      <c r="F136" s="252"/>
      <c r="G136" s="252"/>
      <c r="H136" s="4"/>
      <c r="I136" s="109"/>
    </row>
    <row r="137" spans="1:9">
      <c r="A137" s="24"/>
      <c r="B137" s="4"/>
      <c r="C137" s="252"/>
      <c r="D137" s="252"/>
      <c r="E137" s="252"/>
      <c r="F137" s="252"/>
      <c r="G137" s="252"/>
      <c r="H137" s="4"/>
      <c r="I137" s="109"/>
    </row>
    <row r="138" spans="1:9">
      <c r="A138" s="24"/>
      <c r="B138" s="4"/>
      <c r="C138" s="252"/>
      <c r="D138" s="252"/>
      <c r="E138" s="252"/>
      <c r="F138" s="252"/>
      <c r="G138" s="252"/>
      <c r="H138" s="4"/>
      <c r="I138" s="109"/>
    </row>
    <row r="139" spans="1:9">
      <c r="A139" s="24"/>
      <c r="B139" s="4"/>
      <c r="C139" s="252"/>
      <c r="D139" s="252"/>
      <c r="E139" s="252"/>
      <c r="F139" s="252"/>
      <c r="G139" s="252"/>
      <c r="H139" s="4"/>
      <c r="I139" s="109"/>
    </row>
    <row r="140" spans="1:9">
      <c r="C140" s="254"/>
      <c r="D140" s="254"/>
      <c r="E140" s="254"/>
      <c r="F140" s="254"/>
      <c r="G140" s="254"/>
      <c r="I140" s="109"/>
    </row>
    <row r="141" spans="1:9">
      <c r="C141" s="254"/>
      <c r="D141" s="254"/>
      <c r="E141" s="254"/>
      <c r="F141" s="254"/>
      <c r="G141" s="254"/>
      <c r="I141" s="109"/>
    </row>
    <row r="142" spans="1:9">
      <c r="C142" s="254"/>
      <c r="D142" s="254"/>
      <c r="E142" s="254"/>
      <c r="F142" s="254"/>
      <c r="G142" s="254"/>
      <c r="I142" s="109"/>
    </row>
    <row r="143" spans="1:9">
      <c r="C143" s="254"/>
      <c r="D143" s="254"/>
      <c r="E143" s="254"/>
      <c r="F143" s="254"/>
      <c r="G143" s="254"/>
      <c r="I143" s="109"/>
    </row>
    <row r="144" spans="1:9">
      <c r="C144" s="254"/>
      <c r="D144" s="254"/>
      <c r="E144" s="254"/>
      <c r="F144" s="254"/>
      <c r="G144" s="254"/>
      <c r="I144" s="109"/>
    </row>
    <row r="145" spans="3:9">
      <c r="C145" s="254"/>
      <c r="D145" s="254"/>
      <c r="E145" s="254"/>
      <c r="F145" s="254"/>
      <c r="G145" s="254"/>
      <c r="I145" s="109"/>
    </row>
    <row r="146" spans="3:9">
      <c r="C146" s="254"/>
      <c r="D146" s="254"/>
      <c r="E146" s="254"/>
      <c r="F146" s="254"/>
      <c r="G146" s="254"/>
      <c r="I146" s="109"/>
    </row>
    <row r="147" spans="3:9">
      <c r="C147" s="254"/>
      <c r="D147" s="254"/>
      <c r="E147" s="254"/>
      <c r="F147" s="254"/>
      <c r="G147" s="254"/>
      <c r="I147" s="109"/>
    </row>
    <row r="148" spans="3:9">
      <c r="C148" s="254"/>
      <c r="D148" s="254"/>
      <c r="E148" s="254"/>
      <c r="F148" s="254"/>
      <c r="G148" s="254"/>
      <c r="I148" s="109"/>
    </row>
    <row r="149" spans="3:9">
      <c r="C149" s="254"/>
      <c r="D149" s="254"/>
      <c r="E149" s="254"/>
      <c r="F149" s="254"/>
      <c r="G149" s="254"/>
      <c r="I149" s="109"/>
    </row>
    <row r="150" spans="3:9">
      <c r="C150" s="254"/>
      <c r="D150" s="254"/>
      <c r="E150" s="254"/>
      <c r="F150" s="254"/>
      <c r="G150" s="254"/>
      <c r="I150" s="109"/>
    </row>
    <row r="151" spans="3:9">
      <c r="C151" s="254"/>
      <c r="D151" s="254"/>
      <c r="E151" s="254"/>
      <c r="F151" s="254"/>
      <c r="G151" s="254"/>
      <c r="I151" s="109"/>
    </row>
    <row r="152" spans="3:9">
      <c r="C152" s="254"/>
      <c r="D152" s="254"/>
      <c r="E152" s="254"/>
      <c r="F152" s="254"/>
      <c r="G152" s="254"/>
      <c r="I152" s="109"/>
    </row>
    <row r="153" spans="3:9">
      <c r="C153" s="254"/>
      <c r="D153" s="254"/>
      <c r="E153" s="254"/>
      <c r="F153" s="254"/>
      <c r="G153" s="254"/>
      <c r="I153" s="109"/>
    </row>
    <row r="154" spans="3:9">
      <c r="C154" s="254"/>
      <c r="D154" s="254"/>
      <c r="E154" s="254"/>
      <c r="F154" s="254"/>
      <c r="G154" s="254"/>
      <c r="I154" s="109"/>
    </row>
    <row r="155" spans="3:9">
      <c r="C155" s="254"/>
      <c r="D155" s="254"/>
      <c r="E155" s="254"/>
      <c r="F155" s="254"/>
      <c r="G155" s="254"/>
      <c r="I155" s="109"/>
    </row>
    <row r="156" spans="3:9">
      <c r="C156" s="254"/>
      <c r="D156" s="254"/>
      <c r="E156" s="254"/>
      <c r="F156" s="254"/>
      <c r="G156" s="254"/>
      <c r="I156" s="109"/>
    </row>
    <row r="157" spans="3:9">
      <c r="C157" s="254"/>
      <c r="D157" s="254"/>
      <c r="E157" s="254"/>
      <c r="F157" s="254"/>
      <c r="G157" s="254"/>
      <c r="I157" s="109"/>
    </row>
    <row r="158" spans="3:9">
      <c r="C158" s="254"/>
      <c r="D158" s="254"/>
      <c r="E158" s="254"/>
      <c r="F158" s="254"/>
      <c r="G158" s="254"/>
      <c r="I158" s="109"/>
    </row>
    <row r="159" spans="3:9">
      <c r="C159" s="254"/>
      <c r="D159" s="254"/>
      <c r="E159" s="254"/>
      <c r="F159" s="254"/>
      <c r="G159" s="254"/>
      <c r="I159" s="109"/>
    </row>
    <row r="160" spans="3:9">
      <c r="C160" s="254"/>
      <c r="D160" s="254"/>
      <c r="E160" s="254"/>
      <c r="F160" s="254"/>
      <c r="G160" s="254"/>
      <c r="I160" s="109"/>
    </row>
    <row r="161" spans="3:9">
      <c r="C161" s="254"/>
      <c r="D161" s="254"/>
      <c r="E161" s="254"/>
      <c r="F161" s="254"/>
      <c r="G161" s="254"/>
      <c r="I161" s="109"/>
    </row>
    <row r="162" spans="3:9">
      <c r="C162" s="254"/>
      <c r="D162" s="254"/>
      <c r="E162" s="254"/>
      <c r="F162" s="254"/>
      <c r="G162" s="254"/>
      <c r="I162" s="109"/>
    </row>
    <row r="163" spans="3:9">
      <c r="C163" s="254"/>
      <c r="D163" s="254"/>
      <c r="E163" s="254"/>
      <c r="F163" s="254"/>
      <c r="G163" s="254"/>
      <c r="I163" s="109"/>
    </row>
    <row r="164" spans="3:9">
      <c r="C164" s="254"/>
      <c r="D164" s="254"/>
      <c r="E164" s="254"/>
      <c r="F164" s="254"/>
      <c r="G164" s="254"/>
      <c r="I164" s="109"/>
    </row>
    <row r="165" spans="3:9">
      <c r="C165" s="254"/>
      <c r="D165" s="254"/>
      <c r="E165" s="254"/>
      <c r="F165" s="254"/>
      <c r="G165" s="254"/>
      <c r="I165" s="109"/>
    </row>
    <row r="166" spans="3:9">
      <c r="C166" s="254"/>
      <c r="D166" s="254"/>
      <c r="E166" s="254"/>
      <c r="F166" s="254"/>
      <c r="G166" s="254"/>
      <c r="I166" s="109"/>
    </row>
    <row r="167" spans="3:9">
      <c r="C167" s="254"/>
      <c r="D167" s="254"/>
      <c r="E167" s="254"/>
      <c r="F167" s="254"/>
      <c r="G167" s="254"/>
      <c r="I167" s="109"/>
    </row>
    <row r="168" spans="3:9">
      <c r="C168" s="254"/>
      <c r="D168" s="254"/>
      <c r="E168" s="254"/>
      <c r="F168" s="254"/>
      <c r="G168" s="254"/>
      <c r="I168" s="109"/>
    </row>
    <row r="169" spans="3:9">
      <c r="C169" s="254"/>
      <c r="D169" s="254"/>
      <c r="E169" s="254"/>
      <c r="F169" s="254"/>
      <c r="G169" s="254"/>
      <c r="I169" s="109"/>
    </row>
    <row r="170" spans="3:9">
      <c r="C170" s="254"/>
      <c r="D170" s="254"/>
      <c r="E170" s="254"/>
      <c r="F170" s="254"/>
      <c r="G170" s="254"/>
      <c r="I170" s="109"/>
    </row>
    <row r="171" spans="3:9">
      <c r="C171" s="254"/>
      <c r="D171" s="254"/>
      <c r="E171" s="254"/>
      <c r="F171" s="254"/>
      <c r="G171" s="254"/>
      <c r="I171" s="109"/>
    </row>
    <row r="172" spans="3:9">
      <c r="C172" s="254"/>
      <c r="D172" s="254"/>
      <c r="E172" s="254"/>
      <c r="F172" s="254"/>
      <c r="G172" s="254"/>
      <c r="I172" s="109"/>
    </row>
    <row r="173" spans="3:9">
      <c r="C173" s="254"/>
      <c r="D173" s="254"/>
      <c r="E173" s="254"/>
      <c r="F173" s="254"/>
      <c r="G173" s="254"/>
      <c r="I173" s="109"/>
    </row>
    <row r="174" spans="3:9">
      <c r="C174" s="254"/>
      <c r="D174" s="254"/>
      <c r="E174" s="254"/>
      <c r="F174" s="254"/>
      <c r="G174" s="254"/>
      <c r="I174" s="109"/>
    </row>
    <row r="175" spans="3:9">
      <c r="C175" s="254"/>
      <c r="D175" s="254"/>
      <c r="E175" s="254"/>
      <c r="F175" s="254"/>
      <c r="G175" s="254"/>
      <c r="I175" s="109"/>
    </row>
    <row r="176" spans="3:9">
      <c r="C176" s="254"/>
      <c r="D176" s="254"/>
      <c r="E176" s="254"/>
      <c r="F176" s="254"/>
      <c r="G176" s="254"/>
      <c r="I176" s="109"/>
    </row>
    <row r="177" spans="3:9">
      <c r="C177" s="254"/>
      <c r="D177" s="254"/>
      <c r="E177" s="254"/>
      <c r="F177" s="254"/>
      <c r="G177" s="254"/>
      <c r="I177" s="109"/>
    </row>
    <row r="178" spans="3:9">
      <c r="C178" s="254"/>
      <c r="D178" s="254"/>
      <c r="E178" s="254"/>
      <c r="F178" s="254"/>
      <c r="G178" s="254"/>
      <c r="I178" s="109"/>
    </row>
    <row r="179" spans="3:9">
      <c r="C179" s="254"/>
      <c r="D179" s="254"/>
      <c r="E179" s="254"/>
      <c r="F179" s="254"/>
      <c r="G179" s="254"/>
      <c r="I179" s="109"/>
    </row>
    <row r="180" spans="3:9">
      <c r="C180" s="254"/>
      <c r="D180" s="254"/>
      <c r="E180" s="254"/>
      <c r="F180" s="254"/>
      <c r="G180" s="254"/>
      <c r="I180" s="109"/>
    </row>
    <row r="181" spans="3:9">
      <c r="C181" s="254"/>
      <c r="D181" s="254"/>
      <c r="E181" s="254"/>
      <c r="F181" s="254"/>
      <c r="G181" s="254"/>
      <c r="I181" s="109"/>
    </row>
    <row r="182" spans="3:9">
      <c r="C182" s="254"/>
      <c r="D182" s="254"/>
      <c r="E182" s="254"/>
      <c r="F182" s="254"/>
      <c r="G182" s="254"/>
      <c r="I182" s="109"/>
    </row>
    <row r="183" spans="3:9">
      <c r="C183" s="254"/>
      <c r="D183" s="254"/>
      <c r="E183" s="254"/>
      <c r="F183" s="254"/>
      <c r="G183" s="254"/>
      <c r="I183" s="109"/>
    </row>
    <row r="184" spans="3:9">
      <c r="C184" s="254"/>
      <c r="D184" s="254"/>
      <c r="E184" s="254"/>
      <c r="F184" s="254"/>
      <c r="G184" s="254"/>
      <c r="I184" s="109"/>
    </row>
    <row r="185" spans="3:9">
      <c r="C185" s="254"/>
      <c r="D185" s="254"/>
      <c r="E185" s="254"/>
      <c r="F185" s="254"/>
      <c r="G185" s="254"/>
      <c r="I185" s="109"/>
    </row>
    <row r="186" spans="3:9">
      <c r="C186" s="254"/>
      <c r="D186" s="254"/>
      <c r="E186" s="254"/>
      <c r="F186" s="254"/>
      <c r="G186" s="254"/>
      <c r="I186" s="109"/>
    </row>
    <row r="187" spans="3:9">
      <c r="C187" s="254"/>
      <c r="D187" s="254"/>
      <c r="E187" s="254"/>
      <c r="F187" s="254"/>
      <c r="G187" s="254"/>
      <c r="I187" s="109"/>
    </row>
    <row r="188" spans="3:9">
      <c r="C188" s="254"/>
      <c r="D188" s="254"/>
      <c r="E188" s="254"/>
      <c r="F188" s="254"/>
      <c r="G188" s="254"/>
      <c r="I188" s="109"/>
    </row>
    <row r="189" spans="3:9">
      <c r="C189" s="254"/>
      <c r="D189" s="254"/>
      <c r="E189" s="254"/>
      <c r="F189" s="254"/>
      <c r="G189" s="254"/>
      <c r="I189" s="109"/>
    </row>
    <row r="190" spans="3:9">
      <c r="C190" s="254"/>
      <c r="D190" s="254"/>
      <c r="E190" s="254"/>
      <c r="F190" s="254"/>
      <c r="G190" s="254"/>
      <c r="I190" s="109"/>
    </row>
    <row r="191" spans="3:9">
      <c r="C191" s="254"/>
      <c r="D191" s="254"/>
      <c r="E191" s="254"/>
      <c r="F191" s="254"/>
      <c r="G191" s="254"/>
      <c r="I191" s="109"/>
    </row>
    <row r="192" spans="3:9">
      <c r="C192" s="254"/>
      <c r="D192" s="254"/>
      <c r="E192" s="254"/>
      <c r="F192" s="254"/>
      <c r="G192" s="254"/>
      <c r="I192" s="109"/>
    </row>
    <row r="193" spans="3:9">
      <c r="C193" s="254"/>
      <c r="D193" s="254"/>
      <c r="E193" s="254"/>
      <c r="F193" s="254"/>
      <c r="G193" s="254"/>
      <c r="I193" s="109"/>
    </row>
    <row r="194" spans="3:9">
      <c r="C194" s="254"/>
      <c r="D194" s="254"/>
      <c r="E194" s="254"/>
      <c r="F194" s="254"/>
      <c r="G194" s="254"/>
      <c r="I194" s="109"/>
    </row>
    <row r="195" spans="3:9">
      <c r="C195" s="254"/>
      <c r="D195" s="254"/>
      <c r="E195" s="254"/>
      <c r="F195" s="254"/>
      <c r="G195" s="254"/>
      <c r="I195" s="109"/>
    </row>
    <row r="196" spans="3:9">
      <c r="C196" s="254"/>
      <c r="D196" s="254"/>
      <c r="E196" s="254"/>
      <c r="F196" s="254"/>
      <c r="G196" s="254"/>
      <c r="I196" s="109"/>
    </row>
    <row r="197" spans="3:9">
      <c r="C197" s="254"/>
      <c r="D197" s="254"/>
      <c r="E197" s="254"/>
      <c r="F197" s="254"/>
      <c r="G197" s="254"/>
      <c r="I197" s="109"/>
    </row>
    <row r="198" spans="3:9">
      <c r="C198" s="254"/>
      <c r="D198" s="254"/>
      <c r="E198" s="254"/>
      <c r="F198" s="254"/>
      <c r="G198" s="254"/>
      <c r="I198" s="109"/>
    </row>
    <row r="199" spans="3:9">
      <c r="C199" s="254"/>
      <c r="D199" s="254"/>
      <c r="E199" s="254"/>
      <c r="F199" s="254"/>
      <c r="G199" s="254"/>
      <c r="I199" s="109"/>
    </row>
    <row r="200" spans="3:9">
      <c r="C200" s="254"/>
      <c r="D200" s="254"/>
      <c r="E200" s="254"/>
      <c r="F200" s="254"/>
      <c r="G200" s="254"/>
      <c r="I200" s="109"/>
    </row>
    <row r="201" spans="3:9">
      <c r="C201" s="254"/>
      <c r="D201" s="254"/>
      <c r="E201" s="254"/>
      <c r="F201" s="254"/>
      <c r="G201" s="254"/>
      <c r="I201" s="109"/>
    </row>
    <row r="202" spans="3:9">
      <c r="C202" s="254"/>
      <c r="D202" s="254"/>
      <c r="E202" s="254"/>
      <c r="F202" s="254"/>
      <c r="G202" s="254"/>
      <c r="I202" s="109"/>
    </row>
    <row r="203" spans="3:9">
      <c r="C203" s="254"/>
      <c r="D203" s="254"/>
      <c r="E203" s="254"/>
      <c r="F203" s="254"/>
      <c r="G203" s="254"/>
      <c r="I203" s="109"/>
    </row>
    <row r="204" spans="3:9">
      <c r="C204" s="254"/>
      <c r="D204" s="254"/>
      <c r="E204" s="254"/>
      <c r="F204" s="254"/>
      <c r="G204" s="254"/>
      <c r="I204" s="109"/>
    </row>
    <row r="205" spans="3:9">
      <c r="C205" s="254"/>
      <c r="D205" s="254"/>
      <c r="E205" s="254"/>
      <c r="F205" s="254"/>
      <c r="G205" s="254"/>
      <c r="I205" s="109"/>
    </row>
    <row r="206" spans="3:9">
      <c r="C206" s="254"/>
      <c r="D206" s="254"/>
      <c r="E206" s="254"/>
      <c r="F206" s="254"/>
      <c r="G206" s="254"/>
      <c r="I206" s="109"/>
    </row>
    <row r="207" spans="3:9">
      <c r="C207" s="254"/>
      <c r="D207" s="254"/>
      <c r="E207" s="254"/>
      <c r="F207" s="254"/>
      <c r="G207" s="254"/>
      <c r="I207" s="109"/>
    </row>
    <row r="208" spans="3:9">
      <c r="C208" s="254"/>
      <c r="D208" s="254"/>
      <c r="E208" s="254"/>
      <c r="F208" s="254"/>
      <c r="G208" s="254"/>
      <c r="I208" s="109"/>
    </row>
    <row r="209" spans="3:9">
      <c r="C209" s="254"/>
      <c r="D209" s="254"/>
      <c r="E209" s="254"/>
      <c r="F209" s="254"/>
      <c r="G209" s="254"/>
      <c r="I209" s="109"/>
    </row>
    <row r="210" spans="3:9">
      <c r="C210" s="254"/>
      <c r="D210" s="254"/>
      <c r="E210" s="254"/>
      <c r="F210" s="254"/>
      <c r="G210" s="254"/>
      <c r="I210" s="109"/>
    </row>
    <row r="211" spans="3:9">
      <c r="C211" s="254"/>
      <c r="D211" s="254"/>
      <c r="E211" s="254"/>
      <c r="F211" s="254"/>
      <c r="G211" s="254"/>
      <c r="I211" s="109"/>
    </row>
    <row r="212" spans="3:9">
      <c r="C212" s="254"/>
      <c r="D212" s="254"/>
      <c r="E212" s="254"/>
      <c r="F212" s="254"/>
      <c r="G212" s="254"/>
      <c r="I212" s="109"/>
    </row>
    <row r="213" spans="3:9">
      <c r="C213" s="254"/>
      <c r="D213" s="254"/>
      <c r="E213" s="254"/>
      <c r="F213" s="254"/>
      <c r="G213" s="254"/>
      <c r="I213" s="109"/>
    </row>
    <row r="214" spans="3:9">
      <c r="C214" s="254"/>
      <c r="D214" s="254"/>
      <c r="E214" s="254"/>
      <c r="F214" s="254"/>
      <c r="G214" s="254"/>
      <c r="I214" s="109"/>
    </row>
    <row r="215" spans="3:9">
      <c r="C215" s="254"/>
      <c r="D215" s="254"/>
      <c r="E215" s="254"/>
      <c r="F215" s="254"/>
      <c r="G215" s="254"/>
      <c r="I215" s="109"/>
    </row>
    <row r="216" spans="3:9">
      <c r="C216" s="254"/>
      <c r="D216" s="254"/>
      <c r="E216" s="254"/>
      <c r="F216" s="254"/>
      <c r="G216" s="254"/>
      <c r="I216" s="109"/>
    </row>
    <row r="217" spans="3:9">
      <c r="C217" s="254"/>
      <c r="D217" s="254"/>
      <c r="E217" s="254"/>
      <c r="F217" s="254"/>
      <c r="G217" s="254"/>
      <c r="I217" s="109"/>
    </row>
    <row r="218" spans="3:9">
      <c r="C218" s="254"/>
      <c r="D218" s="254"/>
      <c r="E218" s="254"/>
      <c r="F218" s="254"/>
      <c r="G218" s="254"/>
      <c r="I218" s="109"/>
    </row>
    <row r="219" spans="3:9">
      <c r="C219" s="254"/>
      <c r="D219" s="254"/>
      <c r="E219" s="254"/>
      <c r="F219" s="254"/>
      <c r="G219" s="254"/>
      <c r="I219" s="109"/>
    </row>
    <row r="220" spans="3:9">
      <c r="C220" s="254"/>
      <c r="D220" s="254"/>
      <c r="E220" s="254"/>
      <c r="F220" s="254"/>
      <c r="G220" s="254"/>
      <c r="I220" s="109"/>
    </row>
    <row r="221" spans="3:9">
      <c r="C221" s="254"/>
      <c r="D221" s="254"/>
      <c r="E221" s="254"/>
      <c r="F221" s="254"/>
      <c r="G221" s="254"/>
      <c r="I221" s="109"/>
    </row>
    <row r="222" spans="3:9">
      <c r="C222" s="254"/>
      <c r="D222" s="254"/>
      <c r="E222" s="254"/>
      <c r="F222" s="254"/>
      <c r="G222" s="254"/>
      <c r="I222" s="109"/>
    </row>
    <row r="223" spans="3:9">
      <c r="C223" s="254"/>
      <c r="D223" s="254"/>
      <c r="E223" s="254"/>
      <c r="F223" s="254"/>
      <c r="G223" s="254"/>
      <c r="I223" s="109"/>
    </row>
    <row r="224" spans="3:9">
      <c r="C224" s="254"/>
      <c r="D224" s="254"/>
      <c r="E224" s="254"/>
      <c r="F224" s="254"/>
      <c r="G224" s="254"/>
      <c r="I224" s="109"/>
    </row>
    <row r="225" spans="3:9">
      <c r="C225" s="254"/>
      <c r="D225" s="254"/>
      <c r="E225" s="254"/>
      <c r="F225" s="254"/>
      <c r="G225" s="254"/>
      <c r="I225" s="109"/>
    </row>
    <row r="226" spans="3:9">
      <c r="C226" s="254"/>
      <c r="D226" s="254"/>
      <c r="E226" s="254"/>
      <c r="F226" s="254"/>
      <c r="G226" s="254"/>
      <c r="I226" s="109"/>
    </row>
    <row r="227" spans="3:9">
      <c r="C227" s="254"/>
      <c r="D227" s="254"/>
      <c r="E227" s="254"/>
      <c r="F227" s="254"/>
      <c r="G227" s="254"/>
    </row>
    <row r="228" spans="3:9">
      <c r="C228" s="254"/>
      <c r="D228" s="254"/>
      <c r="E228" s="254"/>
      <c r="F228" s="254"/>
      <c r="G228" s="254"/>
    </row>
    <row r="229" spans="3:9">
      <c r="C229" s="254"/>
      <c r="D229" s="254"/>
      <c r="E229" s="254"/>
      <c r="F229" s="254"/>
      <c r="G229" s="254"/>
    </row>
    <row r="230" spans="3:9">
      <c r="C230" s="254"/>
      <c r="D230" s="254"/>
      <c r="E230" s="254"/>
      <c r="F230" s="254"/>
      <c r="G230" s="254"/>
    </row>
    <row r="231" spans="3:9">
      <c r="C231" s="254"/>
      <c r="D231" s="254"/>
      <c r="E231" s="254"/>
      <c r="F231" s="254"/>
      <c r="G231" s="254"/>
    </row>
    <row r="232" spans="3:9">
      <c r="C232" s="254"/>
      <c r="D232" s="254"/>
      <c r="E232" s="254"/>
      <c r="F232" s="254"/>
      <c r="G232" s="254"/>
    </row>
    <row r="233" spans="3:9">
      <c r="C233" s="254"/>
      <c r="D233" s="254"/>
      <c r="E233" s="254"/>
      <c r="F233" s="254"/>
      <c r="G233" s="254"/>
    </row>
    <row r="234" spans="3:9">
      <c r="C234" s="254"/>
      <c r="D234" s="254"/>
      <c r="E234" s="254"/>
      <c r="F234" s="254"/>
      <c r="G234" s="254"/>
    </row>
    <row r="235" spans="3:9">
      <c r="C235" s="254"/>
      <c r="D235" s="254"/>
      <c r="E235" s="254"/>
      <c r="F235" s="254"/>
      <c r="G235" s="254"/>
    </row>
    <row r="236" spans="3:9">
      <c r="C236" s="254"/>
      <c r="D236" s="254"/>
      <c r="E236" s="254"/>
      <c r="F236" s="254"/>
      <c r="G236" s="254"/>
    </row>
    <row r="237" spans="3:9">
      <c r="C237" s="254"/>
      <c r="D237" s="254"/>
      <c r="E237" s="254"/>
      <c r="F237" s="254"/>
      <c r="G237" s="254"/>
    </row>
    <row r="238" spans="3:9">
      <c r="C238" s="254"/>
      <c r="D238" s="254"/>
      <c r="E238" s="254"/>
      <c r="F238" s="254"/>
      <c r="G238" s="254"/>
    </row>
    <row r="239" spans="3:9">
      <c r="C239" s="254"/>
      <c r="D239" s="254"/>
      <c r="E239" s="254"/>
      <c r="F239" s="254"/>
      <c r="G239" s="254"/>
    </row>
    <row r="240" spans="3:9">
      <c r="C240" s="254"/>
      <c r="D240" s="254"/>
      <c r="E240" s="254"/>
      <c r="F240" s="254"/>
      <c r="G240" s="254"/>
    </row>
    <row r="241" spans="3:7">
      <c r="C241" s="254"/>
      <c r="D241" s="254"/>
      <c r="E241" s="254"/>
      <c r="F241" s="254"/>
      <c r="G241" s="254"/>
    </row>
    <row r="242" spans="3:7">
      <c r="C242" s="254"/>
      <c r="D242" s="254"/>
      <c r="E242" s="254"/>
      <c r="F242" s="254"/>
      <c r="G242" s="254"/>
    </row>
    <row r="243" spans="3:7">
      <c r="C243" s="254"/>
      <c r="D243" s="254"/>
      <c r="E243" s="254"/>
      <c r="F243" s="254"/>
      <c r="G243" s="254"/>
    </row>
    <row r="244" spans="3:7">
      <c r="C244" s="254"/>
      <c r="D244" s="254"/>
      <c r="E244" s="254"/>
      <c r="F244" s="254"/>
      <c r="G244" s="254"/>
    </row>
    <row r="245" spans="3:7">
      <c r="C245" s="254"/>
      <c r="D245" s="254"/>
      <c r="E245" s="254"/>
      <c r="F245" s="254"/>
      <c r="G245" s="254"/>
    </row>
    <row r="246" spans="3:7">
      <c r="C246" s="254"/>
      <c r="D246" s="254"/>
      <c r="E246" s="254"/>
      <c r="F246" s="254"/>
      <c r="G246" s="254"/>
    </row>
    <row r="247" spans="3:7">
      <c r="C247" s="254"/>
      <c r="D247" s="254"/>
      <c r="E247" s="254"/>
      <c r="F247" s="254"/>
      <c r="G247" s="254"/>
    </row>
    <row r="248" spans="3:7">
      <c r="C248" s="254"/>
      <c r="D248" s="254"/>
      <c r="E248" s="254"/>
      <c r="F248" s="254"/>
      <c r="G248" s="254"/>
    </row>
    <row r="249" spans="3:7">
      <c r="C249" s="254"/>
      <c r="D249" s="254"/>
      <c r="E249" s="254"/>
      <c r="F249" s="254"/>
      <c r="G249" s="254"/>
    </row>
    <row r="250" spans="3:7">
      <c r="C250" s="254"/>
      <c r="D250" s="254"/>
      <c r="E250" s="254"/>
      <c r="F250" s="254"/>
      <c r="G250" s="254"/>
    </row>
    <row r="251" spans="3:7">
      <c r="C251" s="254"/>
      <c r="D251" s="254"/>
      <c r="E251" s="254"/>
      <c r="F251" s="254"/>
      <c r="G251" s="254"/>
    </row>
    <row r="252" spans="3:7">
      <c r="C252" s="254"/>
      <c r="D252" s="254"/>
      <c r="E252" s="254"/>
      <c r="F252" s="254"/>
      <c r="G252" s="254"/>
    </row>
    <row r="253" spans="3:7">
      <c r="C253" s="254"/>
      <c r="D253" s="254"/>
      <c r="E253" s="254"/>
      <c r="F253" s="254"/>
      <c r="G253" s="254"/>
    </row>
    <row r="254" spans="3:7">
      <c r="C254" s="254"/>
      <c r="D254" s="254"/>
      <c r="E254" s="254"/>
      <c r="F254" s="254"/>
      <c r="G254" s="254"/>
    </row>
    <row r="255" spans="3:7">
      <c r="C255" s="254"/>
      <c r="D255" s="254"/>
      <c r="E255" s="254"/>
      <c r="F255" s="254"/>
      <c r="G255" s="254"/>
    </row>
    <row r="256" spans="3:7">
      <c r="C256" s="254"/>
      <c r="D256" s="254"/>
      <c r="E256" s="254"/>
      <c r="F256" s="254"/>
      <c r="G256" s="254"/>
    </row>
    <row r="257" spans="3:7">
      <c r="C257" s="254"/>
      <c r="D257" s="254"/>
      <c r="E257" s="254"/>
      <c r="F257" s="254"/>
      <c r="G257" s="254"/>
    </row>
    <row r="258" spans="3:7">
      <c r="C258" s="254"/>
      <c r="D258" s="254"/>
      <c r="E258" s="254"/>
      <c r="F258" s="254"/>
      <c r="G258" s="254"/>
    </row>
    <row r="259" spans="3:7">
      <c r="C259" s="254"/>
      <c r="D259" s="254"/>
      <c r="E259" s="254"/>
      <c r="F259" s="254"/>
      <c r="G259" s="254"/>
    </row>
    <row r="260" spans="3:7">
      <c r="C260" s="254"/>
      <c r="D260" s="254"/>
      <c r="E260" s="254"/>
      <c r="F260" s="254"/>
      <c r="G260" s="254"/>
    </row>
    <row r="261" spans="3:7">
      <c r="C261" s="254"/>
      <c r="D261" s="254"/>
      <c r="E261" s="254"/>
      <c r="F261" s="254"/>
      <c r="G261" s="254"/>
    </row>
    <row r="262" spans="3:7">
      <c r="C262" s="254"/>
      <c r="D262" s="254"/>
      <c r="E262" s="254"/>
      <c r="F262" s="254"/>
      <c r="G262" s="254"/>
    </row>
    <row r="263" spans="3:7">
      <c r="C263" s="254"/>
      <c r="D263" s="254"/>
      <c r="E263" s="254"/>
      <c r="F263" s="254"/>
      <c r="G263" s="254"/>
    </row>
    <row r="264" spans="3:7">
      <c r="C264" s="254"/>
      <c r="D264" s="254"/>
      <c r="E264" s="254"/>
      <c r="F264" s="254"/>
      <c r="G264" s="254"/>
    </row>
    <row r="265" spans="3:7">
      <c r="C265" s="254"/>
      <c r="D265" s="254"/>
      <c r="E265" s="254"/>
      <c r="F265" s="254"/>
      <c r="G265" s="254"/>
    </row>
    <row r="266" spans="3:7">
      <c r="C266" s="254"/>
      <c r="D266" s="254"/>
      <c r="E266" s="254"/>
      <c r="F266" s="254"/>
      <c r="G266" s="254"/>
    </row>
    <row r="267" spans="3:7">
      <c r="C267" s="254"/>
      <c r="D267" s="254"/>
      <c r="E267" s="254"/>
      <c r="F267" s="254"/>
      <c r="G267" s="254"/>
    </row>
    <row r="268" spans="3:7">
      <c r="C268" s="254"/>
      <c r="D268" s="254"/>
      <c r="E268" s="254"/>
      <c r="F268" s="254"/>
      <c r="G268" s="254"/>
    </row>
    <row r="269" spans="3:7">
      <c r="C269" s="254"/>
      <c r="D269" s="254"/>
      <c r="E269" s="254"/>
      <c r="F269" s="254"/>
      <c r="G269" s="254"/>
    </row>
    <row r="270" spans="3:7">
      <c r="C270" s="254"/>
      <c r="D270" s="254"/>
      <c r="E270" s="254"/>
      <c r="F270" s="254"/>
      <c r="G270" s="254"/>
    </row>
    <row r="271" spans="3:7">
      <c r="C271" s="254"/>
      <c r="D271" s="254"/>
      <c r="E271" s="254"/>
      <c r="F271" s="254"/>
      <c r="G271" s="254"/>
    </row>
    <row r="272" spans="3:7">
      <c r="C272" s="254"/>
      <c r="D272" s="254"/>
      <c r="E272" s="254"/>
      <c r="F272" s="254"/>
      <c r="G272" s="254"/>
    </row>
    <row r="273" spans="3:7">
      <c r="C273" s="254"/>
      <c r="D273" s="254"/>
      <c r="E273" s="254"/>
      <c r="F273" s="254"/>
      <c r="G273" s="254"/>
    </row>
    <row r="274" spans="3:7">
      <c r="C274" s="254"/>
      <c r="D274" s="254"/>
      <c r="E274" s="254"/>
      <c r="F274" s="254"/>
      <c r="G274" s="254"/>
    </row>
    <row r="275" spans="3:7">
      <c r="C275" s="254"/>
      <c r="D275" s="254"/>
      <c r="E275" s="254"/>
      <c r="F275" s="254"/>
      <c r="G275" s="254"/>
    </row>
    <row r="276" spans="3:7">
      <c r="C276" s="254"/>
      <c r="D276" s="254"/>
      <c r="E276" s="254"/>
      <c r="F276" s="254"/>
      <c r="G276" s="254"/>
    </row>
    <row r="277" spans="3:7">
      <c r="C277" s="254"/>
      <c r="D277" s="254"/>
      <c r="E277" s="254"/>
      <c r="F277" s="254"/>
      <c r="G277" s="254"/>
    </row>
    <row r="278" spans="3:7">
      <c r="C278" s="254"/>
      <c r="D278" s="254"/>
      <c r="E278" s="254"/>
      <c r="F278" s="254"/>
      <c r="G278" s="254"/>
    </row>
    <row r="279" spans="3:7">
      <c r="C279" s="254"/>
      <c r="D279" s="254"/>
      <c r="E279" s="254"/>
      <c r="F279" s="254"/>
      <c r="G279" s="254"/>
    </row>
    <row r="280" spans="3:7">
      <c r="C280" s="254"/>
      <c r="D280" s="254"/>
      <c r="E280" s="254"/>
      <c r="F280" s="254"/>
      <c r="G280" s="254"/>
    </row>
    <row r="281" spans="3:7">
      <c r="C281" s="254"/>
      <c r="D281" s="254"/>
      <c r="E281" s="254"/>
      <c r="F281" s="254"/>
      <c r="G281" s="254"/>
    </row>
    <row r="282" spans="3:7">
      <c r="C282" s="254"/>
      <c r="D282" s="254"/>
      <c r="E282" s="254"/>
      <c r="F282" s="254"/>
      <c r="G282" s="254"/>
    </row>
    <row r="283" spans="3:7">
      <c r="C283" s="254"/>
      <c r="D283" s="254"/>
      <c r="E283" s="254"/>
      <c r="F283" s="254"/>
      <c r="G283" s="254"/>
    </row>
    <row r="284" spans="3:7">
      <c r="C284" s="254"/>
      <c r="D284" s="254"/>
      <c r="E284" s="254"/>
      <c r="F284" s="254"/>
      <c r="G284" s="254"/>
    </row>
    <row r="285" spans="3:7">
      <c r="C285" s="254"/>
      <c r="D285" s="254"/>
      <c r="E285" s="254"/>
      <c r="F285" s="254"/>
      <c r="G285" s="254"/>
    </row>
    <row r="286" spans="3:7">
      <c r="C286" s="254"/>
      <c r="D286" s="254"/>
      <c r="E286" s="254"/>
      <c r="F286" s="254"/>
      <c r="G286" s="254"/>
    </row>
    <row r="287" spans="3:7">
      <c r="C287" s="254"/>
      <c r="D287" s="254"/>
      <c r="E287" s="254"/>
      <c r="F287" s="254"/>
      <c r="G287" s="254"/>
    </row>
    <row r="288" spans="3:7">
      <c r="C288" s="254"/>
      <c r="D288" s="254"/>
      <c r="E288" s="254"/>
      <c r="F288" s="254"/>
      <c r="G288" s="254"/>
    </row>
    <row r="289" spans="3:7">
      <c r="C289" s="254"/>
      <c r="D289" s="254"/>
      <c r="E289" s="254"/>
      <c r="F289" s="254"/>
      <c r="G289" s="254"/>
    </row>
    <row r="290" spans="3:7">
      <c r="C290" s="254"/>
      <c r="D290" s="254"/>
      <c r="E290" s="254"/>
      <c r="F290" s="254"/>
      <c r="G290" s="254"/>
    </row>
    <row r="291" spans="3:7">
      <c r="C291" s="254"/>
      <c r="D291" s="254"/>
      <c r="E291" s="254"/>
      <c r="F291" s="254"/>
      <c r="G291" s="254"/>
    </row>
    <row r="292" spans="3:7">
      <c r="C292" s="254"/>
      <c r="D292" s="254"/>
      <c r="E292" s="254"/>
      <c r="F292" s="254"/>
      <c r="G292" s="254"/>
    </row>
    <row r="293" spans="3:7">
      <c r="C293" s="254"/>
      <c r="D293" s="254"/>
      <c r="E293" s="254"/>
      <c r="F293" s="254"/>
      <c r="G293" s="254"/>
    </row>
    <row r="294" spans="3:7">
      <c r="C294" s="254"/>
      <c r="D294" s="254"/>
      <c r="E294" s="254"/>
      <c r="F294" s="254"/>
      <c r="G294" s="254"/>
    </row>
    <row r="295" spans="3:7">
      <c r="C295" s="254"/>
      <c r="D295" s="254"/>
      <c r="E295" s="254"/>
      <c r="F295" s="254"/>
      <c r="G295" s="254"/>
    </row>
    <row r="296" spans="3:7">
      <c r="C296" s="254"/>
      <c r="D296" s="254"/>
      <c r="E296" s="254"/>
      <c r="F296" s="254"/>
      <c r="G296" s="254"/>
    </row>
    <row r="297" spans="3:7">
      <c r="C297" s="254"/>
      <c r="D297" s="254"/>
      <c r="E297" s="254"/>
      <c r="F297" s="254"/>
      <c r="G297" s="254"/>
    </row>
    <row r="298" spans="3:7">
      <c r="C298" s="254"/>
      <c r="D298" s="254"/>
      <c r="E298" s="254"/>
      <c r="F298" s="254"/>
      <c r="G298" s="254"/>
    </row>
    <row r="299" spans="3:7">
      <c r="C299" s="254"/>
      <c r="D299" s="254"/>
      <c r="E299" s="254"/>
      <c r="F299" s="254"/>
      <c r="G299" s="254"/>
    </row>
    <row r="300" spans="3:7">
      <c r="C300" s="254"/>
      <c r="D300" s="254"/>
      <c r="E300" s="254"/>
      <c r="F300" s="254"/>
      <c r="G300" s="254"/>
    </row>
    <row r="301" spans="3:7">
      <c r="C301" s="254"/>
      <c r="D301" s="254"/>
      <c r="E301" s="254"/>
      <c r="F301" s="254"/>
      <c r="G301" s="254"/>
    </row>
    <row r="302" spans="3:7">
      <c r="C302" s="254"/>
      <c r="D302" s="254"/>
      <c r="E302" s="254"/>
      <c r="F302" s="254"/>
      <c r="G302" s="254"/>
    </row>
    <row r="303" spans="3:7">
      <c r="C303" s="254"/>
      <c r="D303" s="254"/>
      <c r="E303" s="254"/>
      <c r="F303" s="254"/>
      <c r="G303" s="254"/>
    </row>
    <row r="304" spans="3:7">
      <c r="C304" s="254"/>
      <c r="D304" s="254"/>
      <c r="E304" s="254"/>
      <c r="F304" s="254"/>
      <c r="G304" s="254"/>
    </row>
    <row r="305" spans="3:7">
      <c r="C305" s="254"/>
      <c r="D305" s="254"/>
      <c r="E305" s="254"/>
      <c r="F305" s="254"/>
      <c r="G305" s="254"/>
    </row>
    <row r="306" spans="3:7">
      <c r="C306" s="254"/>
      <c r="D306" s="254"/>
      <c r="E306" s="254"/>
      <c r="F306" s="254"/>
      <c r="G306" s="254"/>
    </row>
    <row r="307" spans="3:7">
      <c r="C307" s="254"/>
      <c r="D307" s="254"/>
      <c r="E307" s="254"/>
      <c r="F307" s="254"/>
      <c r="G307" s="254"/>
    </row>
    <row r="308" spans="3:7">
      <c r="C308" s="254"/>
      <c r="D308" s="254"/>
      <c r="E308" s="254"/>
      <c r="F308" s="254"/>
      <c r="G308" s="254"/>
    </row>
    <row r="309" spans="3:7">
      <c r="C309" s="254"/>
      <c r="D309" s="254"/>
      <c r="E309" s="254"/>
      <c r="F309" s="254"/>
      <c r="G309" s="254"/>
    </row>
    <row r="310" spans="3:7">
      <c r="C310" s="254"/>
      <c r="D310" s="254"/>
      <c r="E310" s="254"/>
      <c r="F310" s="254"/>
      <c r="G310" s="254"/>
    </row>
    <row r="311" spans="3:7">
      <c r="C311" s="254"/>
      <c r="D311" s="254"/>
      <c r="E311" s="254"/>
      <c r="F311" s="254"/>
      <c r="G311" s="254"/>
    </row>
    <row r="312" spans="3:7">
      <c r="C312" s="254"/>
      <c r="D312" s="254"/>
      <c r="E312" s="254"/>
      <c r="F312" s="254"/>
      <c r="G312" s="254"/>
    </row>
    <row r="313" spans="3:7">
      <c r="C313" s="254"/>
      <c r="D313" s="254"/>
      <c r="E313" s="254"/>
      <c r="F313" s="254"/>
      <c r="G313" s="254"/>
    </row>
    <row r="314" spans="3:7">
      <c r="C314" s="254"/>
      <c r="D314" s="254"/>
      <c r="E314" s="254"/>
      <c r="F314" s="254"/>
      <c r="G314" s="254"/>
    </row>
    <row r="315" spans="3:7">
      <c r="C315" s="254"/>
      <c r="D315" s="254"/>
      <c r="E315" s="254"/>
      <c r="F315" s="254"/>
      <c r="G315" s="254"/>
    </row>
    <row r="316" spans="3:7">
      <c r="C316" s="254"/>
      <c r="D316" s="254"/>
      <c r="E316" s="254"/>
      <c r="F316" s="254"/>
      <c r="G316" s="254"/>
    </row>
    <row r="317" spans="3:7">
      <c r="C317" s="254"/>
      <c r="D317" s="254"/>
      <c r="E317" s="254"/>
      <c r="F317" s="254"/>
      <c r="G317" s="254"/>
    </row>
    <row r="318" spans="3:7">
      <c r="C318" s="254"/>
      <c r="D318" s="254"/>
      <c r="E318" s="254"/>
      <c r="F318" s="254"/>
      <c r="G318" s="254"/>
    </row>
    <row r="319" spans="3:7">
      <c r="C319" s="254"/>
      <c r="D319" s="254"/>
      <c r="E319" s="254"/>
      <c r="F319" s="254"/>
      <c r="G319" s="254"/>
    </row>
    <row r="320" spans="3:7">
      <c r="C320" s="254"/>
      <c r="D320" s="254"/>
      <c r="E320" s="254"/>
      <c r="F320" s="254"/>
      <c r="G320" s="254"/>
    </row>
    <row r="321" spans="3:7">
      <c r="C321" s="254"/>
      <c r="D321" s="254"/>
      <c r="E321" s="254"/>
      <c r="F321" s="254"/>
      <c r="G321" s="254"/>
    </row>
    <row r="322" spans="3:7">
      <c r="C322" s="254"/>
      <c r="D322" s="254"/>
      <c r="E322" s="254"/>
      <c r="F322" s="254"/>
      <c r="G322" s="254"/>
    </row>
    <row r="323" spans="3:7">
      <c r="C323" s="254"/>
      <c r="D323" s="254"/>
      <c r="E323" s="254"/>
      <c r="F323" s="254"/>
      <c r="G323" s="254"/>
    </row>
    <row r="324" spans="3:7">
      <c r="C324" s="254"/>
      <c r="D324" s="254"/>
      <c r="E324" s="254"/>
      <c r="F324" s="254"/>
      <c r="G324" s="254"/>
    </row>
    <row r="325" spans="3:7">
      <c r="C325" s="254"/>
      <c r="D325" s="254"/>
      <c r="E325" s="254"/>
      <c r="F325" s="254"/>
      <c r="G325" s="254"/>
    </row>
    <row r="326" spans="3:7">
      <c r="C326" s="254"/>
      <c r="D326" s="254"/>
      <c r="E326" s="254"/>
      <c r="F326" s="254"/>
      <c r="G326" s="254"/>
    </row>
    <row r="327" spans="3:7">
      <c r="C327" s="254"/>
      <c r="D327" s="254"/>
      <c r="E327" s="254"/>
      <c r="F327" s="254"/>
      <c r="G327" s="254"/>
    </row>
    <row r="328" spans="3:7">
      <c r="C328" s="254"/>
      <c r="D328" s="254"/>
      <c r="E328" s="254"/>
      <c r="F328" s="254"/>
      <c r="G328" s="254"/>
    </row>
    <row r="329" spans="3:7">
      <c r="C329" s="254"/>
      <c r="D329" s="254"/>
      <c r="E329" s="254"/>
      <c r="F329" s="254"/>
      <c r="G329" s="254"/>
    </row>
    <row r="330" spans="3:7">
      <c r="C330" s="254"/>
      <c r="D330" s="254"/>
      <c r="E330" s="254"/>
      <c r="F330" s="254"/>
      <c r="G330" s="254"/>
    </row>
    <row r="331" spans="3:7">
      <c r="C331" s="254"/>
      <c r="D331" s="254"/>
      <c r="E331" s="254"/>
      <c r="F331" s="254"/>
      <c r="G331" s="254"/>
    </row>
    <row r="332" spans="3:7">
      <c r="C332" s="254"/>
      <c r="D332" s="254"/>
      <c r="E332" s="254"/>
      <c r="F332" s="254"/>
      <c r="G332" s="254"/>
    </row>
    <row r="333" spans="3:7">
      <c r="C333" s="254"/>
      <c r="D333" s="254"/>
      <c r="E333" s="254"/>
      <c r="F333" s="254"/>
      <c r="G333" s="254"/>
    </row>
    <row r="334" spans="3:7">
      <c r="C334" s="254"/>
      <c r="D334" s="254"/>
      <c r="E334" s="254"/>
      <c r="F334" s="254"/>
      <c r="G334" s="254"/>
    </row>
    <row r="335" spans="3:7">
      <c r="C335" s="254"/>
      <c r="D335" s="254"/>
      <c r="E335" s="254"/>
      <c r="F335" s="254"/>
      <c r="G335" s="254"/>
    </row>
    <row r="336" spans="3:7">
      <c r="C336" s="254"/>
      <c r="D336" s="254"/>
      <c r="E336" s="254"/>
      <c r="F336" s="254"/>
      <c r="G336" s="254"/>
    </row>
    <row r="337" spans="3:7">
      <c r="C337" s="254"/>
      <c r="D337" s="254"/>
      <c r="E337" s="254"/>
      <c r="F337" s="254"/>
      <c r="G337" s="254"/>
    </row>
    <row r="338" spans="3:7">
      <c r="C338" s="254"/>
      <c r="D338" s="254"/>
      <c r="E338" s="254"/>
      <c r="F338" s="254"/>
      <c r="G338" s="254"/>
    </row>
    <row r="339" spans="3:7">
      <c r="C339" s="254"/>
      <c r="D339" s="254"/>
      <c r="E339" s="254"/>
      <c r="F339" s="254"/>
      <c r="G339" s="254"/>
    </row>
    <row r="340" spans="3:7">
      <c r="C340" s="254"/>
      <c r="D340" s="254"/>
      <c r="E340" s="254"/>
      <c r="F340" s="254"/>
      <c r="G340" s="254"/>
    </row>
    <row r="341" spans="3:7">
      <c r="C341" s="254"/>
      <c r="D341" s="254"/>
      <c r="E341" s="254"/>
      <c r="F341" s="254"/>
      <c r="G341" s="254"/>
    </row>
    <row r="342" spans="3:7">
      <c r="C342" s="254"/>
      <c r="D342" s="254"/>
      <c r="E342" s="254"/>
      <c r="F342" s="254"/>
      <c r="G342" s="254"/>
    </row>
    <row r="343" spans="3:7">
      <c r="C343" s="254"/>
      <c r="D343" s="254"/>
      <c r="E343" s="254"/>
      <c r="F343" s="254"/>
      <c r="G343" s="254"/>
    </row>
    <row r="344" spans="3:7">
      <c r="C344" s="254"/>
      <c r="D344" s="254"/>
      <c r="E344" s="254"/>
      <c r="F344" s="254"/>
      <c r="G344" s="254"/>
    </row>
    <row r="345" spans="3:7">
      <c r="C345" s="254"/>
      <c r="D345" s="254"/>
      <c r="E345" s="254"/>
      <c r="F345" s="254"/>
      <c r="G345" s="254"/>
    </row>
    <row r="346" spans="3:7">
      <c r="C346" s="254"/>
      <c r="D346" s="254"/>
      <c r="E346" s="254"/>
      <c r="F346" s="254"/>
      <c r="G346" s="254"/>
    </row>
    <row r="347" spans="3:7">
      <c r="C347" s="254"/>
      <c r="D347" s="254"/>
      <c r="E347" s="254"/>
      <c r="F347" s="254"/>
      <c r="G347" s="254"/>
    </row>
    <row r="348" spans="3:7">
      <c r="C348" s="254"/>
      <c r="D348" s="254"/>
      <c r="E348" s="254"/>
      <c r="F348" s="254"/>
      <c r="G348" s="254"/>
    </row>
    <row r="349" spans="3:7">
      <c r="C349" s="254"/>
      <c r="D349" s="254"/>
      <c r="E349" s="254"/>
      <c r="F349" s="254"/>
      <c r="G349" s="254"/>
    </row>
    <row r="350" spans="3:7">
      <c r="C350" s="254"/>
      <c r="D350" s="254"/>
      <c r="E350" s="254"/>
      <c r="F350" s="254"/>
      <c r="G350" s="254"/>
    </row>
    <row r="351" spans="3:7">
      <c r="C351" s="254"/>
      <c r="D351" s="254"/>
      <c r="E351" s="254"/>
      <c r="F351" s="254"/>
      <c r="G351" s="254"/>
    </row>
    <row r="352" spans="3:7">
      <c r="C352" s="254"/>
      <c r="D352" s="254"/>
      <c r="E352" s="254"/>
      <c r="F352" s="254"/>
      <c r="G352" s="254"/>
    </row>
    <row r="353" spans="3:7">
      <c r="C353" s="254"/>
      <c r="D353" s="254"/>
      <c r="E353" s="254"/>
      <c r="F353" s="254"/>
      <c r="G353" s="254"/>
    </row>
    <row r="354" spans="3:7">
      <c r="C354" s="254"/>
      <c r="D354" s="254"/>
      <c r="E354" s="254"/>
      <c r="F354" s="254"/>
      <c r="G354" s="254"/>
    </row>
    <row r="355" spans="3:7">
      <c r="C355" s="254"/>
      <c r="D355" s="254"/>
      <c r="E355" s="254"/>
      <c r="F355" s="254"/>
      <c r="G355" s="254"/>
    </row>
    <row r="356" spans="3:7">
      <c r="C356" s="254"/>
      <c r="D356" s="254"/>
      <c r="E356" s="254"/>
      <c r="F356" s="254"/>
      <c r="G356" s="254"/>
    </row>
    <row r="357" spans="3:7">
      <c r="C357" s="254"/>
      <c r="D357" s="254"/>
      <c r="E357" s="254"/>
      <c r="F357" s="254"/>
      <c r="G357" s="254"/>
    </row>
    <row r="358" spans="3:7">
      <c r="C358" s="254"/>
      <c r="D358" s="254"/>
      <c r="E358" s="254"/>
      <c r="F358" s="254"/>
      <c r="G358" s="254"/>
    </row>
    <row r="359" spans="3:7">
      <c r="C359" s="254"/>
      <c r="D359" s="254"/>
      <c r="E359" s="254"/>
      <c r="F359" s="254"/>
      <c r="G359" s="254"/>
    </row>
    <row r="360" spans="3:7">
      <c r="C360" s="254"/>
      <c r="D360" s="254"/>
      <c r="E360" s="254"/>
      <c r="F360" s="254"/>
      <c r="G360" s="254"/>
    </row>
    <row r="361" spans="3:7">
      <c r="C361" s="254"/>
      <c r="D361" s="254"/>
      <c r="E361" s="254"/>
      <c r="F361" s="254"/>
      <c r="G361" s="254"/>
    </row>
    <row r="362" spans="3:7">
      <c r="C362" s="254"/>
      <c r="D362" s="254"/>
      <c r="E362" s="254"/>
      <c r="F362" s="254"/>
      <c r="G362" s="254"/>
    </row>
    <row r="363" spans="3:7">
      <c r="C363" s="254"/>
      <c r="D363" s="254"/>
      <c r="E363" s="254"/>
      <c r="F363" s="254"/>
      <c r="G363" s="254"/>
    </row>
    <row r="364" spans="3:7">
      <c r="C364" s="254"/>
      <c r="D364" s="254"/>
      <c r="E364" s="254"/>
      <c r="F364" s="254"/>
      <c r="G364" s="254"/>
    </row>
    <row r="365" spans="3:7">
      <c r="C365" s="254"/>
      <c r="D365" s="254"/>
      <c r="E365" s="254"/>
      <c r="F365" s="254"/>
      <c r="G365" s="254"/>
    </row>
    <row r="366" spans="3:7">
      <c r="C366" s="254"/>
      <c r="D366" s="254"/>
      <c r="E366" s="254"/>
      <c r="F366" s="254"/>
      <c r="G366" s="254"/>
    </row>
    <row r="367" spans="3:7">
      <c r="C367" s="254"/>
      <c r="D367" s="254"/>
      <c r="E367" s="254"/>
      <c r="F367" s="254"/>
      <c r="G367" s="254"/>
    </row>
    <row r="368" spans="3:7">
      <c r="C368" s="254"/>
      <c r="D368" s="254"/>
      <c r="E368" s="254"/>
      <c r="F368" s="254"/>
      <c r="G368" s="254"/>
    </row>
    <row r="369" spans="3:7">
      <c r="C369" s="254"/>
      <c r="D369" s="254"/>
      <c r="E369" s="254"/>
      <c r="F369" s="254"/>
      <c r="G369" s="254"/>
    </row>
    <row r="370" spans="3:7">
      <c r="C370" s="254"/>
      <c r="D370" s="254"/>
      <c r="E370" s="254"/>
      <c r="F370" s="254"/>
      <c r="G370" s="254"/>
    </row>
    <row r="371" spans="3:7">
      <c r="C371" s="254"/>
      <c r="D371" s="254"/>
      <c r="E371" s="254"/>
      <c r="F371" s="254"/>
      <c r="G371" s="254"/>
    </row>
    <row r="372" spans="3:7">
      <c r="C372" s="254"/>
      <c r="D372" s="254"/>
      <c r="E372" s="254"/>
      <c r="F372" s="254"/>
      <c r="G372" s="254"/>
    </row>
    <row r="373" spans="3:7">
      <c r="C373" s="254"/>
      <c r="D373" s="254"/>
      <c r="E373" s="254"/>
      <c r="F373" s="254"/>
      <c r="G373" s="254"/>
    </row>
    <row r="374" spans="3:7">
      <c r="C374" s="254"/>
      <c r="D374" s="254"/>
      <c r="E374" s="254"/>
      <c r="F374" s="254"/>
      <c r="G374" s="254"/>
    </row>
    <row r="375" spans="3:7">
      <c r="C375" s="254"/>
      <c r="D375" s="254"/>
      <c r="E375" s="254"/>
      <c r="F375" s="254"/>
      <c r="G375" s="254"/>
    </row>
    <row r="376" spans="3:7">
      <c r="C376" s="254"/>
      <c r="D376" s="254"/>
      <c r="E376" s="254"/>
      <c r="F376" s="254"/>
      <c r="G376" s="254"/>
    </row>
    <row r="377" spans="3:7">
      <c r="C377" s="254"/>
      <c r="D377" s="254"/>
      <c r="E377" s="254"/>
      <c r="F377" s="254"/>
      <c r="G377" s="254"/>
    </row>
    <row r="378" spans="3:7">
      <c r="C378" s="254"/>
      <c r="D378" s="254"/>
      <c r="E378" s="254"/>
      <c r="F378" s="254"/>
      <c r="G378" s="254"/>
    </row>
    <row r="379" spans="3:7">
      <c r="C379" s="254"/>
      <c r="D379" s="254"/>
      <c r="E379" s="254"/>
      <c r="F379" s="254"/>
      <c r="G379" s="254"/>
    </row>
    <row r="380" spans="3:7">
      <c r="C380" s="254"/>
      <c r="D380" s="254"/>
      <c r="E380" s="254"/>
      <c r="F380" s="254"/>
      <c r="G380" s="254"/>
    </row>
    <row r="381" spans="3:7">
      <c r="C381" s="254"/>
      <c r="D381" s="254"/>
      <c r="E381" s="254"/>
      <c r="F381" s="254"/>
      <c r="G381" s="254"/>
    </row>
    <row r="382" spans="3:7">
      <c r="C382" s="254"/>
      <c r="D382" s="254"/>
      <c r="E382" s="254"/>
      <c r="F382" s="254"/>
      <c r="G382" s="254"/>
    </row>
    <row r="383" spans="3:7">
      <c r="C383" s="254"/>
      <c r="D383" s="254"/>
      <c r="E383" s="254"/>
      <c r="F383" s="254"/>
      <c r="G383" s="254"/>
    </row>
    <row r="384" spans="3:7">
      <c r="C384" s="254"/>
      <c r="D384" s="254"/>
      <c r="E384" s="254"/>
      <c r="F384" s="254"/>
      <c r="G384" s="254"/>
    </row>
    <row r="385" spans="3:7">
      <c r="C385" s="254"/>
      <c r="D385" s="254"/>
      <c r="E385" s="254"/>
      <c r="F385" s="254"/>
      <c r="G385" s="254"/>
    </row>
    <row r="386" spans="3:7">
      <c r="C386" s="254"/>
      <c r="D386" s="254"/>
      <c r="E386" s="254"/>
      <c r="F386" s="254"/>
      <c r="G386" s="254"/>
    </row>
    <row r="387" spans="3:7">
      <c r="C387" s="254"/>
      <c r="D387" s="254"/>
      <c r="E387" s="254"/>
      <c r="F387" s="254"/>
      <c r="G387" s="254"/>
    </row>
    <row r="388" spans="3:7">
      <c r="C388" s="254"/>
      <c r="D388" s="254"/>
      <c r="E388" s="254"/>
      <c r="F388" s="254"/>
      <c r="G388" s="254"/>
    </row>
    <row r="389" spans="3:7">
      <c r="C389" s="254"/>
      <c r="D389" s="254"/>
      <c r="E389" s="254"/>
      <c r="F389" s="254"/>
      <c r="G389" s="254"/>
    </row>
    <row r="390" spans="3:7">
      <c r="C390" s="254"/>
      <c r="D390" s="254"/>
      <c r="E390" s="254"/>
      <c r="F390" s="254"/>
      <c r="G390" s="254"/>
    </row>
    <row r="391" spans="3:7">
      <c r="C391" s="254"/>
      <c r="D391" s="254"/>
      <c r="E391" s="254"/>
      <c r="F391" s="254"/>
      <c r="G391" s="254"/>
    </row>
    <row r="392" spans="3:7">
      <c r="C392" s="254"/>
      <c r="D392" s="254"/>
      <c r="E392" s="254"/>
      <c r="F392" s="254"/>
      <c r="G392" s="254"/>
    </row>
    <row r="393" spans="3:7">
      <c r="C393" s="254"/>
      <c r="D393" s="254"/>
      <c r="E393" s="254"/>
      <c r="F393" s="254"/>
      <c r="G393" s="254"/>
    </row>
    <row r="394" spans="3:7">
      <c r="C394" s="254"/>
      <c r="D394" s="254"/>
      <c r="E394" s="254"/>
      <c r="F394" s="254"/>
      <c r="G394" s="254"/>
    </row>
    <row r="395" spans="3:7">
      <c r="C395" s="254"/>
      <c r="D395" s="254"/>
      <c r="E395" s="254"/>
      <c r="F395" s="254"/>
      <c r="G395" s="254"/>
    </row>
    <row r="396" spans="3:7">
      <c r="C396" s="254"/>
      <c r="D396" s="254"/>
      <c r="E396" s="254"/>
      <c r="F396" s="254"/>
      <c r="G396" s="254"/>
    </row>
    <row r="397" spans="3:7">
      <c r="C397" s="254"/>
      <c r="D397" s="254"/>
      <c r="E397" s="254"/>
      <c r="F397" s="254"/>
      <c r="G397" s="254"/>
    </row>
    <row r="398" spans="3:7">
      <c r="C398" s="254"/>
      <c r="D398" s="254"/>
      <c r="E398" s="254"/>
      <c r="F398" s="254"/>
      <c r="G398" s="254"/>
    </row>
    <row r="399" spans="3:7">
      <c r="C399" s="254"/>
      <c r="D399" s="254"/>
      <c r="E399" s="254"/>
      <c r="F399" s="254"/>
      <c r="G399" s="254"/>
    </row>
    <row r="400" spans="3:7">
      <c r="C400" s="254"/>
      <c r="D400" s="254"/>
      <c r="E400" s="254"/>
      <c r="F400" s="254"/>
      <c r="G400" s="254"/>
    </row>
    <row r="401" spans="3:7">
      <c r="C401" s="254"/>
      <c r="D401" s="254"/>
      <c r="E401" s="254"/>
      <c r="F401" s="254"/>
      <c r="G401" s="254"/>
    </row>
    <row r="402" spans="3:7">
      <c r="C402" s="254"/>
      <c r="D402" s="254"/>
      <c r="E402" s="254"/>
      <c r="F402" s="254"/>
      <c r="G402" s="254"/>
    </row>
    <row r="403" spans="3:7">
      <c r="C403" s="254"/>
      <c r="D403" s="254"/>
      <c r="E403" s="254"/>
      <c r="F403" s="254"/>
      <c r="G403" s="254"/>
    </row>
    <row r="404" spans="3:7">
      <c r="C404" s="254"/>
      <c r="D404" s="254"/>
      <c r="E404" s="254"/>
      <c r="F404" s="254"/>
      <c r="G404" s="254"/>
    </row>
    <row r="405" spans="3:7">
      <c r="C405" s="254"/>
      <c r="D405" s="254"/>
      <c r="E405" s="254"/>
      <c r="F405" s="254"/>
      <c r="G405" s="254"/>
    </row>
    <row r="406" spans="3:7">
      <c r="C406" s="254"/>
      <c r="D406" s="254"/>
      <c r="E406" s="254"/>
      <c r="F406" s="254"/>
      <c r="G406" s="254"/>
    </row>
    <row r="407" spans="3:7">
      <c r="C407" s="254"/>
      <c r="D407" s="254"/>
      <c r="E407" s="254"/>
      <c r="F407" s="254"/>
      <c r="G407" s="254"/>
    </row>
    <row r="408" spans="3:7">
      <c r="C408" s="254"/>
      <c r="D408" s="254"/>
      <c r="E408" s="254"/>
      <c r="F408" s="254"/>
      <c r="G408" s="254"/>
    </row>
    <row r="409" spans="3:7">
      <c r="C409" s="254"/>
      <c r="D409" s="254"/>
      <c r="E409" s="254"/>
      <c r="F409" s="254"/>
      <c r="G409" s="254"/>
    </row>
    <row r="410" spans="3:7">
      <c r="C410" s="254"/>
      <c r="D410" s="254"/>
      <c r="E410" s="254"/>
      <c r="F410" s="254"/>
      <c r="G410" s="254"/>
    </row>
    <row r="411" spans="3:7">
      <c r="C411" s="254"/>
      <c r="D411" s="254"/>
      <c r="E411" s="254"/>
      <c r="F411" s="254"/>
      <c r="G411" s="254"/>
    </row>
    <row r="412" spans="3:7">
      <c r="C412" s="254"/>
      <c r="D412" s="254"/>
      <c r="E412" s="254"/>
      <c r="F412" s="254"/>
      <c r="G412" s="254"/>
    </row>
    <row r="413" spans="3:7">
      <c r="C413" s="254"/>
      <c r="D413" s="254"/>
      <c r="E413" s="254"/>
      <c r="F413" s="254"/>
      <c r="G413" s="254"/>
    </row>
    <row r="414" spans="3:7">
      <c r="C414" s="254"/>
      <c r="D414" s="254"/>
      <c r="E414" s="254"/>
      <c r="F414" s="254"/>
      <c r="G414" s="254"/>
    </row>
    <row r="415" spans="3:7">
      <c r="C415" s="254"/>
      <c r="D415" s="254"/>
      <c r="E415" s="254"/>
      <c r="F415" s="254"/>
      <c r="G415" s="254"/>
    </row>
    <row r="416" spans="3:7">
      <c r="C416" s="254"/>
      <c r="D416" s="254"/>
      <c r="E416" s="254"/>
      <c r="F416" s="254"/>
      <c r="G416" s="254"/>
    </row>
    <row r="417" spans="3:7">
      <c r="C417" s="254"/>
      <c r="D417" s="254"/>
      <c r="E417" s="254"/>
      <c r="F417" s="254"/>
      <c r="G417" s="254"/>
    </row>
    <row r="418" spans="3:7">
      <c r="C418" s="254"/>
      <c r="D418" s="254"/>
      <c r="E418" s="254"/>
      <c r="F418" s="254"/>
      <c r="G418" s="254"/>
    </row>
    <row r="419" spans="3:7">
      <c r="C419" s="254"/>
      <c r="D419" s="254"/>
      <c r="E419" s="254"/>
      <c r="F419" s="254"/>
      <c r="G419" s="254"/>
    </row>
    <row r="420" spans="3:7">
      <c r="C420" s="254"/>
      <c r="D420" s="254"/>
      <c r="E420" s="254"/>
      <c r="F420" s="254"/>
      <c r="G420" s="254"/>
    </row>
    <row r="421" spans="3:7">
      <c r="C421" s="254"/>
      <c r="D421" s="254"/>
      <c r="E421" s="254"/>
      <c r="F421" s="254"/>
      <c r="G421" s="254"/>
    </row>
    <row r="422" spans="3:7">
      <c r="C422" s="254"/>
      <c r="D422" s="254"/>
      <c r="E422" s="254"/>
      <c r="F422" s="254"/>
      <c r="G422" s="254"/>
    </row>
    <row r="423" spans="3:7">
      <c r="C423" s="254"/>
      <c r="D423" s="254"/>
      <c r="E423" s="254"/>
      <c r="F423" s="254"/>
      <c r="G423" s="254"/>
    </row>
    <row r="424" spans="3:7">
      <c r="C424" s="254"/>
      <c r="D424" s="254"/>
      <c r="E424" s="254"/>
      <c r="F424" s="254"/>
      <c r="G424" s="254"/>
    </row>
    <row r="425" spans="3:7">
      <c r="C425" s="254"/>
      <c r="D425" s="254"/>
      <c r="E425" s="254"/>
      <c r="F425" s="254"/>
      <c r="G425" s="254"/>
    </row>
    <row r="426" spans="3:7">
      <c r="C426" s="254"/>
      <c r="D426" s="254"/>
      <c r="E426" s="254"/>
      <c r="F426" s="254"/>
      <c r="G426" s="254"/>
    </row>
    <row r="427" spans="3:7">
      <c r="C427" s="254"/>
      <c r="D427" s="254"/>
      <c r="E427" s="254"/>
      <c r="F427" s="254"/>
      <c r="G427" s="254"/>
    </row>
    <row r="428" spans="3:7">
      <c r="C428" s="254"/>
      <c r="D428" s="254"/>
      <c r="E428" s="254"/>
      <c r="F428" s="254"/>
      <c r="G428" s="254"/>
    </row>
    <row r="429" spans="3:7">
      <c r="C429" s="254"/>
      <c r="D429" s="254"/>
      <c r="E429" s="254"/>
      <c r="F429" s="254"/>
      <c r="G429" s="254"/>
    </row>
    <row r="430" spans="3:7">
      <c r="C430" s="254"/>
      <c r="D430" s="254"/>
      <c r="E430" s="254"/>
      <c r="F430" s="254"/>
      <c r="G430" s="254"/>
    </row>
    <row r="431" spans="3:7">
      <c r="C431" s="254"/>
      <c r="D431" s="254"/>
      <c r="E431" s="254"/>
      <c r="F431" s="254"/>
      <c r="G431" s="254"/>
    </row>
    <row r="432" spans="3:7">
      <c r="C432" s="254"/>
      <c r="D432" s="254"/>
      <c r="E432" s="254"/>
      <c r="F432" s="254"/>
      <c r="G432" s="254"/>
    </row>
    <row r="433" spans="3:7">
      <c r="C433" s="254"/>
      <c r="D433" s="254"/>
      <c r="E433" s="254"/>
      <c r="F433" s="254"/>
      <c r="G433" s="254"/>
    </row>
    <row r="434" spans="3:7">
      <c r="C434" s="254"/>
      <c r="D434" s="254"/>
      <c r="E434" s="254"/>
      <c r="F434" s="254"/>
      <c r="G434" s="254"/>
    </row>
    <row r="435" spans="3:7">
      <c r="C435" s="254"/>
      <c r="D435" s="254"/>
      <c r="E435" s="254"/>
      <c r="F435" s="254"/>
      <c r="G435" s="254"/>
    </row>
    <row r="436" spans="3:7">
      <c r="C436" s="254"/>
      <c r="D436" s="254"/>
      <c r="E436" s="254"/>
      <c r="F436" s="254"/>
      <c r="G436" s="254"/>
    </row>
    <row r="437" spans="3:7">
      <c r="C437" s="254"/>
      <c r="D437" s="254"/>
      <c r="E437" s="254"/>
      <c r="F437" s="254"/>
      <c r="G437" s="254"/>
    </row>
    <row r="438" spans="3:7">
      <c r="C438" s="254"/>
      <c r="D438" s="254"/>
      <c r="E438" s="254"/>
      <c r="F438" s="254"/>
      <c r="G438" s="254"/>
    </row>
    <row r="439" spans="3:7">
      <c r="C439" s="254"/>
      <c r="D439" s="254"/>
      <c r="E439" s="254"/>
      <c r="F439" s="254"/>
      <c r="G439" s="254"/>
    </row>
    <row r="440" spans="3:7">
      <c r="C440" s="254"/>
      <c r="D440" s="254"/>
      <c r="E440" s="254"/>
      <c r="F440" s="254"/>
      <c r="G440" s="254"/>
    </row>
    <row r="441" spans="3:7">
      <c r="C441" s="254"/>
      <c r="D441" s="254"/>
      <c r="E441" s="254"/>
      <c r="F441" s="254"/>
      <c r="G441" s="254"/>
    </row>
    <row r="442" spans="3:7">
      <c r="C442" s="254"/>
      <c r="D442" s="254"/>
      <c r="E442" s="254"/>
      <c r="F442" s="254"/>
      <c r="G442" s="254"/>
    </row>
    <row r="443" spans="3:7">
      <c r="C443" s="254"/>
      <c r="D443" s="254"/>
      <c r="E443" s="254"/>
      <c r="F443" s="254"/>
      <c r="G443" s="254"/>
    </row>
    <row r="444" spans="3:7">
      <c r="C444" s="254"/>
      <c r="D444" s="254"/>
      <c r="E444" s="254"/>
      <c r="F444" s="254"/>
      <c r="G444" s="254"/>
    </row>
    <row r="445" spans="3:7">
      <c r="C445" s="254"/>
      <c r="D445" s="254"/>
      <c r="E445" s="254"/>
      <c r="F445" s="254"/>
      <c r="G445" s="254"/>
    </row>
    <row r="446" spans="3:7">
      <c r="C446" s="254"/>
      <c r="D446" s="254"/>
      <c r="E446" s="254"/>
      <c r="F446" s="254"/>
      <c r="G446" s="254"/>
    </row>
    <row r="447" spans="3:7">
      <c r="C447" s="254"/>
      <c r="D447" s="254"/>
      <c r="E447" s="254"/>
      <c r="F447" s="254"/>
      <c r="G447" s="254"/>
    </row>
    <row r="448" spans="3:7">
      <c r="C448" s="254"/>
      <c r="D448" s="254"/>
      <c r="E448" s="254"/>
      <c r="F448" s="254"/>
      <c r="G448" s="254"/>
    </row>
    <row r="449" spans="3:7">
      <c r="C449" s="254"/>
      <c r="D449" s="254"/>
      <c r="E449" s="254"/>
      <c r="F449" s="254"/>
      <c r="G449" s="254"/>
    </row>
    <row r="450" spans="3:7">
      <c r="C450" s="254"/>
      <c r="D450" s="254"/>
      <c r="E450" s="254"/>
      <c r="F450" s="254"/>
      <c r="G450" s="254"/>
    </row>
    <row r="451" spans="3:7">
      <c r="C451" s="254"/>
      <c r="D451" s="254"/>
      <c r="E451" s="254"/>
      <c r="F451" s="254"/>
      <c r="G451" s="254"/>
    </row>
    <row r="452" spans="3:7">
      <c r="C452" s="254"/>
      <c r="D452" s="254"/>
      <c r="E452" s="254"/>
      <c r="F452" s="254"/>
      <c r="G452" s="254"/>
    </row>
    <row r="453" spans="3:7">
      <c r="C453" s="254"/>
      <c r="D453" s="254"/>
      <c r="E453" s="254"/>
      <c r="F453" s="254"/>
      <c r="G453" s="254"/>
    </row>
    <row r="454" spans="3:7">
      <c r="C454" s="254"/>
      <c r="D454" s="254"/>
      <c r="E454" s="254"/>
      <c r="F454" s="254"/>
      <c r="G454" s="254"/>
    </row>
    <row r="455" spans="3:7">
      <c r="C455" s="254"/>
      <c r="D455" s="254"/>
      <c r="E455" s="254"/>
      <c r="F455" s="254"/>
      <c r="G455" s="254"/>
    </row>
    <row r="456" spans="3:7">
      <c r="C456" s="254"/>
      <c r="D456" s="254"/>
      <c r="E456" s="254"/>
      <c r="F456" s="254"/>
      <c r="G456" s="254"/>
    </row>
    <row r="457" spans="3:7">
      <c r="C457" s="254"/>
      <c r="D457" s="254"/>
      <c r="E457" s="254"/>
      <c r="F457" s="254"/>
      <c r="G457" s="254"/>
    </row>
    <row r="458" spans="3:7">
      <c r="C458" s="254"/>
      <c r="D458" s="254"/>
      <c r="E458" s="254"/>
      <c r="F458" s="254"/>
      <c r="G458" s="254"/>
    </row>
    <row r="459" spans="3:7">
      <c r="C459" s="254"/>
      <c r="D459" s="254"/>
      <c r="E459" s="254"/>
      <c r="F459" s="254"/>
      <c r="G459" s="254"/>
    </row>
    <row r="460" spans="3:7">
      <c r="C460" s="254"/>
      <c r="D460" s="254"/>
      <c r="E460" s="254"/>
      <c r="F460" s="254"/>
      <c r="G460" s="254"/>
    </row>
    <row r="461" spans="3:7">
      <c r="C461" s="254"/>
      <c r="D461" s="254"/>
      <c r="E461" s="254"/>
      <c r="F461" s="254"/>
      <c r="G461" s="254"/>
    </row>
    <row r="462" spans="3:7">
      <c r="C462" s="254"/>
      <c r="D462" s="254"/>
      <c r="E462" s="254"/>
      <c r="F462" s="254"/>
      <c r="G462" s="254"/>
    </row>
    <row r="463" spans="3:7">
      <c r="C463" s="254"/>
      <c r="D463" s="254"/>
      <c r="E463" s="254"/>
      <c r="F463" s="254"/>
      <c r="G463" s="254"/>
    </row>
    <row r="464" spans="3:7">
      <c r="C464" s="254"/>
      <c r="D464" s="254"/>
      <c r="E464" s="254"/>
      <c r="F464" s="254"/>
      <c r="G464" s="254"/>
    </row>
    <row r="465" spans="3:7">
      <c r="C465" s="254"/>
      <c r="D465" s="254"/>
      <c r="E465" s="254"/>
      <c r="F465" s="254"/>
      <c r="G465" s="254"/>
    </row>
    <row r="466" spans="3:7">
      <c r="C466" s="254"/>
      <c r="D466" s="254"/>
      <c r="E466" s="254"/>
      <c r="F466" s="254"/>
      <c r="G466" s="254"/>
    </row>
    <row r="467" spans="3:7">
      <c r="C467" s="254"/>
      <c r="D467" s="254"/>
      <c r="E467" s="254"/>
      <c r="F467" s="254"/>
      <c r="G467" s="254"/>
    </row>
    <row r="468" spans="3:7">
      <c r="C468" s="254"/>
      <c r="D468" s="254"/>
      <c r="E468" s="254"/>
      <c r="F468" s="254"/>
      <c r="G468" s="254"/>
    </row>
    <row r="469" spans="3:7">
      <c r="C469" s="254"/>
      <c r="D469" s="254"/>
      <c r="E469" s="254"/>
      <c r="F469" s="254"/>
      <c r="G469" s="254"/>
    </row>
    <row r="470" spans="3:7">
      <c r="C470" s="254"/>
      <c r="D470" s="254"/>
      <c r="E470" s="254"/>
      <c r="F470" s="254"/>
      <c r="G470" s="254"/>
    </row>
    <row r="471" spans="3:7">
      <c r="C471" s="254"/>
      <c r="D471" s="254"/>
      <c r="E471" s="254"/>
      <c r="F471" s="254"/>
      <c r="G471" s="254"/>
    </row>
    <row r="472" spans="3:7">
      <c r="C472" s="254"/>
      <c r="D472" s="254"/>
      <c r="E472" s="254"/>
      <c r="F472" s="254"/>
      <c r="G472" s="254"/>
    </row>
    <row r="473" spans="3:7">
      <c r="C473" s="254"/>
      <c r="D473" s="254"/>
      <c r="E473" s="254"/>
      <c r="F473" s="254"/>
      <c r="G473" s="254"/>
    </row>
    <row r="474" spans="3:7">
      <c r="C474" s="254"/>
      <c r="D474" s="254"/>
      <c r="E474" s="254"/>
      <c r="F474" s="254"/>
      <c r="G474" s="254"/>
    </row>
    <row r="475" spans="3:7">
      <c r="C475" s="254"/>
      <c r="D475" s="254"/>
      <c r="E475" s="254"/>
      <c r="F475" s="254"/>
      <c r="G475" s="254"/>
    </row>
    <row r="476" spans="3:7">
      <c r="C476" s="254"/>
      <c r="D476" s="254"/>
      <c r="E476" s="254"/>
      <c r="F476" s="254"/>
      <c r="G476" s="254"/>
    </row>
    <row r="477" spans="3:7">
      <c r="C477" s="254"/>
      <c r="D477" s="254"/>
      <c r="E477" s="254"/>
      <c r="F477" s="254"/>
      <c r="G477" s="254"/>
    </row>
    <row r="478" spans="3:7">
      <c r="C478" s="254"/>
      <c r="D478" s="254"/>
      <c r="E478" s="254"/>
      <c r="F478" s="254"/>
      <c r="G478" s="254"/>
    </row>
    <row r="479" spans="3:7">
      <c r="C479" s="254"/>
      <c r="D479" s="254"/>
      <c r="E479" s="254"/>
      <c r="F479" s="254"/>
      <c r="G479" s="254"/>
    </row>
    <row r="480" spans="3:7">
      <c r="C480" s="254"/>
      <c r="D480" s="254"/>
      <c r="E480" s="254"/>
      <c r="F480" s="254"/>
      <c r="G480" s="254"/>
    </row>
    <row r="481" spans="3:7">
      <c r="C481" s="254"/>
      <c r="D481" s="254"/>
      <c r="E481" s="254"/>
      <c r="F481" s="254"/>
      <c r="G481" s="254"/>
    </row>
    <row r="482" spans="3:7">
      <c r="C482" s="254"/>
      <c r="D482" s="254"/>
      <c r="E482" s="254"/>
      <c r="F482" s="254"/>
      <c r="G482" s="254"/>
    </row>
    <row r="483" spans="3:7">
      <c r="C483" s="254"/>
      <c r="D483" s="254"/>
      <c r="E483" s="254"/>
      <c r="F483" s="254"/>
      <c r="G483" s="254"/>
    </row>
    <row r="484" spans="3:7">
      <c r="C484" s="254"/>
      <c r="D484" s="254"/>
      <c r="E484" s="254"/>
      <c r="F484" s="254"/>
      <c r="G484" s="254"/>
    </row>
    <row r="485" spans="3:7">
      <c r="C485" s="254"/>
      <c r="D485" s="254"/>
      <c r="E485" s="254"/>
      <c r="F485" s="254"/>
      <c r="G485" s="254"/>
    </row>
    <row r="486" spans="3:7">
      <c r="C486" s="254"/>
      <c r="D486" s="254"/>
      <c r="E486" s="254"/>
      <c r="F486" s="254"/>
      <c r="G486" s="254"/>
    </row>
    <row r="487" spans="3:7">
      <c r="C487" s="254"/>
      <c r="D487" s="254"/>
      <c r="E487" s="254"/>
      <c r="F487" s="254"/>
      <c r="G487" s="254"/>
    </row>
    <row r="488" spans="3:7">
      <c r="C488" s="254"/>
      <c r="D488" s="254"/>
      <c r="E488" s="254"/>
      <c r="F488" s="254"/>
      <c r="G488" s="254"/>
    </row>
    <row r="489" spans="3:7">
      <c r="C489" s="254"/>
      <c r="D489" s="254"/>
      <c r="E489" s="254"/>
      <c r="F489" s="254"/>
      <c r="G489" s="254"/>
    </row>
    <row r="490" spans="3:7">
      <c r="C490" s="254"/>
      <c r="D490" s="254"/>
      <c r="E490" s="254"/>
      <c r="F490" s="254"/>
      <c r="G490" s="254"/>
    </row>
    <row r="491" spans="3:7">
      <c r="C491" s="254"/>
      <c r="D491" s="254"/>
      <c r="E491" s="254"/>
      <c r="F491" s="254"/>
      <c r="G491" s="254"/>
    </row>
    <row r="492" spans="3:7">
      <c r="C492" s="254"/>
      <c r="D492" s="254"/>
      <c r="E492" s="254"/>
      <c r="F492" s="254"/>
      <c r="G492" s="254"/>
    </row>
    <row r="493" spans="3:7">
      <c r="C493" s="254"/>
      <c r="D493" s="254"/>
      <c r="E493" s="254"/>
      <c r="F493" s="254"/>
      <c r="G493" s="254"/>
    </row>
    <row r="494" spans="3:7">
      <c r="C494" s="254"/>
      <c r="D494" s="254"/>
      <c r="E494" s="254"/>
      <c r="F494" s="254"/>
      <c r="G494" s="254"/>
    </row>
    <row r="495" spans="3:7">
      <c r="C495" s="254"/>
      <c r="D495" s="254"/>
      <c r="E495" s="254"/>
      <c r="F495" s="254"/>
      <c r="G495" s="254"/>
    </row>
    <row r="496" spans="3:7">
      <c r="C496" s="254"/>
      <c r="D496" s="254"/>
      <c r="E496" s="254"/>
      <c r="F496" s="254"/>
      <c r="G496" s="254"/>
    </row>
    <row r="497" spans="3:7">
      <c r="C497" s="254"/>
      <c r="D497" s="254"/>
      <c r="E497" s="254"/>
      <c r="F497" s="254"/>
      <c r="G497" s="254"/>
    </row>
    <row r="498" spans="3:7">
      <c r="C498" s="254"/>
      <c r="D498" s="254"/>
      <c r="E498" s="254"/>
      <c r="F498" s="254"/>
      <c r="G498" s="254"/>
    </row>
    <row r="499" spans="3:7">
      <c r="C499" s="254"/>
      <c r="D499" s="254"/>
      <c r="E499" s="254"/>
      <c r="F499" s="254"/>
      <c r="G499" s="254"/>
    </row>
    <row r="500" spans="3:7">
      <c r="C500" s="254"/>
      <c r="D500" s="254"/>
      <c r="E500" s="254"/>
      <c r="F500" s="254"/>
      <c r="G500" s="254"/>
    </row>
    <row r="501" spans="3:7">
      <c r="C501" s="254"/>
      <c r="D501" s="254"/>
      <c r="E501" s="254"/>
      <c r="F501" s="254"/>
      <c r="G501" s="254"/>
    </row>
    <row r="502" spans="3:7">
      <c r="C502" s="254"/>
      <c r="D502" s="254"/>
      <c r="E502" s="254"/>
      <c r="F502" s="254"/>
      <c r="G502" s="254"/>
    </row>
    <row r="503" spans="3:7">
      <c r="C503" s="254"/>
      <c r="D503" s="254"/>
      <c r="E503" s="254"/>
      <c r="F503" s="254"/>
      <c r="G503" s="254"/>
    </row>
    <row r="504" spans="3:7">
      <c r="C504" s="254"/>
      <c r="D504" s="254"/>
      <c r="E504" s="254"/>
      <c r="F504" s="254"/>
      <c r="G504" s="254"/>
    </row>
    <row r="505" spans="3:7">
      <c r="C505" s="254"/>
      <c r="D505" s="254"/>
      <c r="E505" s="254"/>
      <c r="F505" s="254"/>
      <c r="G505" s="254"/>
    </row>
    <row r="506" spans="3:7">
      <c r="C506" s="254"/>
      <c r="D506" s="254"/>
      <c r="E506" s="254"/>
      <c r="F506" s="254"/>
      <c r="G506" s="254"/>
    </row>
    <row r="507" spans="3:7">
      <c r="C507" s="254"/>
      <c r="D507" s="254"/>
      <c r="E507" s="254"/>
      <c r="F507" s="254"/>
      <c r="G507" s="254"/>
    </row>
    <row r="508" spans="3:7">
      <c r="C508" s="254"/>
      <c r="D508" s="254"/>
      <c r="E508" s="254"/>
      <c r="F508" s="254"/>
      <c r="G508" s="254"/>
    </row>
    <row r="509" spans="3:7">
      <c r="C509" s="254"/>
      <c r="D509" s="254"/>
      <c r="E509" s="254"/>
      <c r="F509" s="254"/>
      <c r="G509" s="254"/>
    </row>
    <row r="510" spans="3:7">
      <c r="C510" s="254"/>
      <c r="D510" s="254"/>
      <c r="E510" s="254"/>
      <c r="F510" s="254"/>
      <c r="G510" s="254"/>
    </row>
    <row r="511" spans="3:7">
      <c r="C511" s="254"/>
      <c r="D511" s="254"/>
      <c r="E511" s="254"/>
      <c r="F511" s="254"/>
      <c r="G511" s="254"/>
    </row>
    <row r="512" spans="3:7">
      <c r="C512" s="254"/>
      <c r="D512" s="254"/>
      <c r="E512" s="254"/>
      <c r="F512" s="254"/>
      <c r="G512" s="254"/>
    </row>
    <row r="513" spans="3:7">
      <c r="C513" s="254"/>
      <c r="D513" s="254"/>
      <c r="E513" s="254"/>
      <c r="F513" s="254"/>
      <c r="G513" s="254"/>
    </row>
    <row r="514" spans="3:7">
      <c r="C514" s="254"/>
      <c r="D514" s="254"/>
      <c r="E514" s="254"/>
      <c r="F514" s="254"/>
      <c r="G514" s="254"/>
    </row>
    <row r="515" spans="3:7">
      <c r="C515" s="254"/>
      <c r="D515" s="254"/>
      <c r="E515" s="254"/>
      <c r="F515" s="254"/>
      <c r="G515" s="254"/>
    </row>
    <row r="516" spans="3:7">
      <c r="C516" s="254"/>
      <c r="D516" s="254"/>
      <c r="E516" s="254"/>
      <c r="F516" s="254"/>
      <c r="G516" s="254"/>
    </row>
    <row r="517" spans="3:7">
      <c r="C517" s="254"/>
      <c r="D517" s="254"/>
      <c r="E517" s="254"/>
      <c r="F517" s="254"/>
      <c r="G517" s="254"/>
    </row>
    <row r="518" spans="3:7">
      <c r="C518" s="254"/>
      <c r="D518" s="254"/>
      <c r="E518" s="254"/>
      <c r="F518" s="254"/>
      <c r="G518" s="254"/>
    </row>
    <row r="519" spans="3:7">
      <c r="C519" s="254"/>
      <c r="D519" s="254"/>
      <c r="E519" s="254"/>
      <c r="F519" s="254"/>
      <c r="G519" s="254"/>
    </row>
    <row r="520" spans="3:7">
      <c r="C520" s="254"/>
      <c r="D520" s="254"/>
      <c r="E520" s="254"/>
      <c r="F520" s="254"/>
      <c r="G520" s="254"/>
    </row>
    <row r="521" spans="3:7">
      <c r="C521" s="254"/>
      <c r="D521" s="254"/>
      <c r="E521" s="254"/>
      <c r="F521" s="254"/>
      <c r="G521" s="254"/>
    </row>
    <row r="522" spans="3:7">
      <c r="C522" s="254"/>
      <c r="D522" s="254"/>
      <c r="E522" s="254"/>
      <c r="F522" s="254"/>
      <c r="G522" s="254"/>
    </row>
    <row r="523" spans="3:7">
      <c r="C523" s="254"/>
      <c r="D523" s="254"/>
      <c r="E523" s="254"/>
      <c r="F523" s="254"/>
      <c r="G523" s="254"/>
    </row>
    <row r="524" spans="3:7">
      <c r="C524" s="254"/>
      <c r="D524" s="254"/>
      <c r="E524" s="254"/>
      <c r="F524" s="254"/>
      <c r="G524" s="254"/>
    </row>
    <row r="525" spans="3:7">
      <c r="C525" s="254"/>
      <c r="D525" s="254"/>
      <c r="E525" s="254"/>
      <c r="F525" s="254"/>
      <c r="G525" s="254"/>
    </row>
    <row r="526" spans="3:7">
      <c r="C526" s="254"/>
      <c r="D526" s="254"/>
      <c r="E526" s="254"/>
      <c r="F526" s="254"/>
      <c r="G526" s="254"/>
    </row>
    <row r="527" spans="3:7">
      <c r="C527" s="254"/>
      <c r="D527" s="254"/>
      <c r="E527" s="254"/>
      <c r="F527" s="254"/>
      <c r="G527" s="254"/>
    </row>
    <row r="528" spans="3:7">
      <c r="C528" s="254"/>
      <c r="D528" s="254"/>
      <c r="E528" s="254"/>
      <c r="F528" s="254"/>
      <c r="G528" s="254"/>
    </row>
    <row r="529" spans="3:7">
      <c r="C529" s="254"/>
      <c r="D529" s="254"/>
      <c r="E529" s="254"/>
      <c r="F529" s="254"/>
      <c r="G529" s="254"/>
    </row>
    <row r="530" spans="3:7">
      <c r="C530" s="254"/>
      <c r="D530" s="254"/>
      <c r="E530" s="254"/>
      <c r="F530" s="254"/>
      <c r="G530" s="254"/>
    </row>
    <row r="531" spans="3:7">
      <c r="C531" s="254"/>
      <c r="D531" s="254"/>
      <c r="E531" s="254"/>
      <c r="F531" s="254"/>
      <c r="G531" s="254"/>
    </row>
    <row r="532" spans="3:7">
      <c r="C532" s="254"/>
      <c r="D532" s="254"/>
      <c r="E532" s="254"/>
      <c r="F532" s="254"/>
      <c r="G532" s="254"/>
    </row>
    <row r="533" spans="3:7">
      <c r="C533" s="254"/>
      <c r="D533" s="254"/>
      <c r="E533" s="254"/>
      <c r="F533" s="254"/>
      <c r="G533" s="254"/>
    </row>
    <row r="534" spans="3:7">
      <c r="C534" s="254"/>
      <c r="D534" s="254"/>
      <c r="E534" s="254"/>
      <c r="F534" s="254"/>
      <c r="G534" s="254"/>
    </row>
    <row r="535" spans="3:7">
      <c r="C535" s="254"/>
      <c r="D535" s="254"/>
      <c r="E535" s="254"/>
      <c r="F535" s="254"/>
      <c r="G535" s="254"/>
    </row>
    <row r="536" spans="3:7">
      <c r="C536" s="254"/>
      <c r="D536" s="254"/>
      <c r="E536" s="254"/>
      <c r="F536" s="254"/>
      <c r="G536" s="254"/>
    </row>
    <row r="537" spans="3:7">
      <c r="C537" s="254"/>
      <c r="D537" s="254"/>
      <c r="E537" s="254"/>
      <c r="F537" s="254"/>
      <c r="G537" s="254"/>
    </row>
    <row r="538" spans="3:7">
      <c r="C538" s="254"/>
      <c r="D538" s="254"/>
      <c r="E538" s="254"/>
      <c r="F538" s="254"/>
      <c r="G538" s="254"/>
    </row>
    <row r="539" spans="3:7">
      <c r="C539" s="254"/>
      <c r="D539" s="254"/>
      <c r="E539" s="254"/>
      <c r="F539" s="254"/>
      <c r="G539" s="254"/>
    </row>
    <row r="540" spans="3:7">
      <c r="C540" s="254"/>
      <c r="D540" s="254"/>
      <c r="E540" s="254"/>
      <c r="F540" s="254"/>
      <c r="G540" s="254"/>
    </row>
    <row r="541" spans="3:7">
      <c r="C541" s="254"/>
      <c r="D541" s="254"/>
      <c r="E541" s="254"/>
      <c r="F541" s="254"/>
      <c r="G541" s="254"/>
    </row>
    <row r="542" spans="3:7">
      <c r="C542" s="254"/>
      <c r="D542" s="254"/>
      <c r="E542" s="254"/>
      <c r="F542" s="254"/>
      <c r="G542" s="254"/>
    </row>
    <row r="543" spans="3:7">
      <c r="C543" s="254"/>
      <c r="D543" s="254"/>
      <c r="E543" s="254"/>
      <c r="F543" s="254"/>
      <c r="G543" s="254"/>
    </row>
    <row r="544" spans="3:7">
      <c r="C544" s="254"/>
      <c r="D544" s="254"/>
      <c r="E544" s="254"/>
      <c r="F544" s="254"/>
      <c r="G544" s="254"/>
    </row>
    <row r="545" spans="3:7">
      <c r="C545" s="254"/>
      <c r="D545" s="254"/>
      <c r="E545" s="254"/>
      <c r="F545" s="254"/>
      <c r="G545" s="254"/>
    </row>
    <row r="546" spans="3:7">
      <c r="C546" s="254"/>
      <c r="D546" s="254"/>
      <c r="E546" s="254"/>
      <c r="F546" s="254"/>
      <c r="G546" s="254"/>
    </row>
    <row r="547" spans="3:7">
      <c r="C547" s="254"/>
      <c r="D547" s="254"/>
      <c r="E547" s="254"/>
      <c r="F547" s="254"/>
      <c r="G547" s="254"/>
    </row>
    <row r="548" spans="3:7">
      <c r="C548" s="254"/>
      <c r="D548" s="254"/>
      <c r="E548" s="254"/>
      <c r="F548" s="254"/>
      <c r="G548" s="254"/>
    </row>
    <row r="549" spans="3:7">
      <c r="C549" s="254"/>
      <c r="D549" s="254"/>
      <c r="E549" s="254"/>
      <c r="F549" s="254"/>
      <c r="G549" s="254"/>
    </row>
    <row r="550" spans="3:7">
      <c r="C550" s="254"/>
      <c r="D550" s="254"/>
      <c r="E550" s="254"/>
      <c r="F550" s="254"/>
      <c r="G550" s="254"/>
    </row>
    <row r="551" spans="3:7">
      <c r="C551" s="254"/>
      <c r="D551" s="254"/>
      <c r="E551" s="254"/>
      <c r="F551" s="254"/>
      <c r="G551" s="254"/>
    </row>
    <row r="552" spans="3:7">
      <c r="C552" s="254"/>
      <c r="D552" s="254"/>
      <c r="E552" s="254"/>
      <c r="F552" s="254"/>
      <c r="G552" s="254"/>
    </row>
    <row r="553" spans="3:7">
      <c r="C553" s="254"/>
      <c r="D553" s="254"/>
      <c r="E553" s="254"/>
      <c r="F553" s="254"/>
      <c r="G553" s="254"/>
    </row>
    <row r="554" spans="3:7">
      <c r="C554" s="254"/>
      <c r="D554" s="254"/>
      <c r="E554" s="254"/>
      <c r="F554" s="254"/>
      <c r="G554" s="254"/>
    </row>
    <row r="555" spans="3:7">
      <c r="C555" s="254"/>
      <c r="D555" s="254"/>
      <c r="E555" s="254"/>
      <c r="F555" s="254"/>
      <c r="G555" s="254"/>
    </row>
    <row r="556" spans="3:7">
      <c r="C556" s="254"/>
      <c r="D556" s="254"/>
      <c r="E556" s="254"/>
      <c r="F556" s="254"/>
      <c r="G556" s="254"/>
    </row>
    <row r="557" spans="3:7">
      <c r="C557" s="254"/>
      <c r="D557" s="254"/>
      <c r="E557" s="254"/>
      <c r="F557" s="254"/>
      <c r="G557" s="254"/>
    </row>
    <row r="558" spans="3:7">
      <c r="C558" s="254"/>
      <c r="D558" s="254"/>
      <c r="E558" s="254"/>
      <c r="F558" s="254"/>
      <c r="G558" s="254"/>
    </row>
    <row r="559" spans="3:7">
      <c r="C559" s="254"/>
      <c r="D559" s="254"/>
      <c r="E559" s="254"/>
      <c r="F559" s="254"/>
      <c r="G559" s="254"/>
    </row>
    <row r="560" spans="3:7">
      <c r="C560" s="254"/>
      <c r="D560" s="254"/>
      <c r="E560" s="254"/>
      <c r="F560" s="254"/>
      <c r="G560" s="254"/>
    </row>
    <row r="561" spans="3:7">
      <c r="C561" s="254"/>
      <c r="D561" s="254"/>
      <c r="E561" s="254"/>
      <c r="F561" s="254"/>
      <c r="G561" s="254"/>
    </row>
    <row r="562" spans="3:7">
      <c r="C562" s="254"/>
      <c r="D562" s="254"/>
      <c r="E562" s="254"/>
      <c r="F562" s="254"/>
      <c r="G562" s="254"/>
    </row>
    <row r="563" spans="3:7">
      <c r="C563" s="254"/>
      <c r="D563" s="254"/>
      <c r="E563" s="254"/>
      <c r="F563" s="254"/>
      <c r="G563" s="254"/>
    </row>
    <row r="564" spans="3:7">
      <c r="C564" s="254"/>
      <c r="D564" s="254"/>
      <c r="E564" s="254"/>
      <c r="F564" s="254"/>
      <c r="G564" s="254"/>
    </row>
  </sheetData>
  <mergeCells count="10">
    <mergeCell ref="I6:I9"/>
    <mergeCell ref="H6:H9"/>
    <mergeCell ref="F6:F9"/>
    <mergeCell ref="G6:G9"/>
    <mergeCell ref="D3:E3"/>
    <mergeCell ref="A4:B4"/>
    <mergeCell ref="D6:E9"/>
    <mergeCell ref="A6:A9"/>
    <mergeCell ref="B6:B9"/>
    <mergeCell ref="C6:C9"/>
  </mergeCells>
  <phoneticPr fontId="0" type="noConversion"/>
  <hyperlinks>
    <hyperlink ref="A98:B98" location="'Erläuterungen Tabellen'!A63" display="1 Siehe hierzu auch &quot;Erläuterungen zu den Tabellen, Steuereinnahmen&quot;."/>
    <hyperlink ref="A98:C98" location="'Erläuterungen Tabellen'!A63" display="1 Siehe hierzu auch &quot;Erläuterungen zu den Tabellen, Steuereinnahmen&quot;."/>
  </hyperlinks>
  <printOptions horizontalCentered="1"/>
  <pageMargins left="0.39370078740157483" right="0.39370078740157483" top="0.39370078740157483" bottom="0.47244094488188981" header="0.31496062992125984" footer="0.31496062992125984"/>
  <pageSetup scale="53" pageOrder="overThenDown" orientation="portrait" horizontalDpi="1200" verticalDpi="1200" r:id="rId1"/>
  <headerFooter alignWithMargins="0">
    <oddFooter xml:space="preserve">&amp;L&amp;"MetaNormalLF-Roman,Standard"&amp;9Statistisches Bundesamt, Fachserie 14, Reihe 2, 1.-3. Vj 2014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0"/>
  <sheetViews>
    <sheetView showGridLines="0" zoomScaleNormal="100" zoomScaleSheetLayoutView="100" workbookViewId="0">
      <pane ySplit="9" topLeftCell="A10" activePane="bottomLeft" state="frozen"/>
      <selection activeCell="B46" sqref="B46"/>
      <selection pane="bottomLeft"/>
    </sheetView>
  </sheetViews>
  <sheetFormatPr baseColWidth="10" defaultColWidth="15.7109375" defaultRowHeight="12.75"/>
  <cols>
    <col min="1" max="1" width="5.7109375" style="1119" customWidth="1"/>
    <col min="2" max="2" width="40.7109375" style="253" customWidth="1"/>
    <col min="3" max="12" width="12.7109375" style="253" customWidth="1"/>
    <col min="13" max="13" width="40.7109375" style="253" customWidth="1"/>
    <col min="14" max="14" width="13.28515625" style="253" customWidth="1"/>
    <col min="15" max="23" width="12.7109375" style="253" customWidth="1"/>
    <col min="24" max="24" width="5.7109375" style="362" customWidth="1"/>
    <col min="25" max="42" width="18.7109375" style="253" customWidth="1"/>
    <col min="43" max="16384" width="15.7109375" style="253"/>
  </cols>
  <sheetData>
    <row r="1" spans="1:24" s="260" customFormat="1" ht="15.75" customHeight="1">
      <c r="A1" s="255" t="s">
        <v>300</v>
      </c>
      <c r="B1" s="255"/>
      <c r="F1" s="1118"/>
      <c r="H1" s="1118"/>
      <c r="K1" s="1118"/>
      <c r="L1" s="1118"/>
      <c r="M1" s="255" t="s">
        <v>300</v>
      </c>
      <c r="N1" s="255"/>
      <c r="U1" s="1118"/>
      <c r="V1" s="1118"/>
      <c r="X1" s="359"/>
    </row>
    <row r="2" spans="1:24" s="260" customFormat="1" ht="15.75" customHeight="1">
      <c r="A2" s="1233" t="s">
        <v>309</v>
      </c>
      <c r="B2" s="1233"/>
      <c r="C2" s="1118"/>
      <c r="D2" s="1118"/>
      <c r="F2" s="1118"/>
      <c r="H2" s="1118"/>
      <c r="K2" s="1118"/>
      <c r="L2" s="1118"/>
      <c r="M2" s="1233" t="s">
        <v>309</v>
      </c>
      <c r="N2" s="1233"/>
      <c r="O2" s="1118"/>
      <c r="P2" s="1118"/>
      <c r="Q2" s="1118"/>
      <c r="S2" s="1118"/>
      <c r="U2" s="1118"/>
      <c r="V2" s="1118"/>
      <c r="W2" s="1118"/>
      <c r="X2" s="359"/>
    </row>
    <row r="3" spans="1:24" s="260" customFormat="1" ht="15.75" customHeight="1">
      <c r="A3" s="1212" t="s">
        <v>597</v>
      </c>
      <c r="B3" s="1212"/>
      <c r="C3" s="1118"/>
      <c r="D3" s="1118"/>
      <c r="E3" s="360" t="s">
        <v>492</v>
      </c>
      <c r="F3" s="1118"/>
      <c r="H3" s="1238"/>
      <c r="I3" s="1238"/>
      <c r="J3" s="1118"/>
      <c r="K3" s="1118"/>
      <c r="L3" s="1118"/>
      <c r="M3" s="1212" t="s">
        <v>597</v>
      </c>
      <c r="N3" s="1212"/>
      <c r="P3" s="1118"/>
      <c r="Q3" s="1118"/>
      <c r="R3" s="360"/>
      <c r="S3" s="1118"/>
      <c r="T3" s="1118"/>
      <c r="U3" s="1118"/>
      <c r="V3" s="1118"/>
      <c r="W3" s="1118"/>
      <c r="X3" s="359"/>
    </row>
    <row r="4" spans="1:24" s="260" customFormat="1" ht="15.75" customHeight="1">
      <c r="A4" s="1212" t="s">
        <v>266</v>
      </c>
      <c r="B4" s="1212"/>
      <c r="C4" s="1118"/>
      <c r="D4" s="1118"/>
      <c r="E4" s="1222"/>
      <c r="F4" s="1222"/>
      <c r="H4" s="1118"/>
      <c r="I4" s="1118"/>
      <c r="J4" s="1118"/>
      <c r="K4" s="1118"/>
      <c r="L4" s="1118"/>
      <c r="M4" s="1212" t="s">
        <v>266</v>
      </c>
      <c r="N4" s="1212"/>
      <c r="O4" s="1118"/>
      <c r="P4" s="1222"/>
      <c r="Q4" s="1222"/>
      <c r="R4" s="1118"/>
      <c r="S4" s="1118"/>
      <c r="T4" s="1118"/>
      <c r="U4" s="1118"/>
      <c r="V4" s="1118"/>
      <c r="W4" s="1118"/>
      <c r="X4" s="359"/>
    </row>
    <row r="5" spans="1:24" s="260" customFormat="1" ht="15.75" customHeight="1">
      <c r="A5" s="361"/>
      <c r="B5" s="361"/>
      <c r="C5" s="361"/>
      <c r="D5" s="276"/>
      <c r="E5" s="276"/>
      <c r="F5" s="276"/>
      <c r="G5" s="276"/>
      <c r="H5" s="276"/>
      <c r="I5" s="276"/>
      <c r="J5" s="276"/>
      <c r="K5" s="276"/>
      <c r="L5" s="276"/>
      <c r="M5" s="361"/>
      <c r="N5" s="361"/>
      <c r="O5" s="276"/>
      <c r="P5" s="276"/>
      <c r="Q5" s="276"/>
      <c r="R5" s="276"/>
      <c r="S5" s="276"/>
      <c r="T5" s="276"/>
      <c r="U5" s="276"/>
      <c r="V5" s="276"/>
      <c r="W5" s="276"/>
      <c r="X5" s="276"/>
    </row>
    <row r="6" spans="1:24" ht="15.75" customHeight="1">
      <c r="A6" s="1179" t="s">
        <v>267</v>
      </c>
      <c r="B6" s="1224" t="s">
        <v>268</v>
      </c>
      <c r="C6" s="1204" t="s">
        <v>288</v>
      </c>
      <c r="D6" s="1204" t="s">
        <v>269</v>
      </c>
      <c r="E6" s="1235" t="s">
        <v>354</v>
      </c>
      <c r="F6" s="1236"/>
      <c r="G6" s="1236"/>
      <c r="H6" s="1236"/>
      <c r="I6" s="1236"/>
      <c r="J6" s="1236"/>
      <c r="K6" s="1236"/>
      <c r="L6" s="1237"/>
      <c r="M6" s="1224" t="s">
        <v>268</v>
      </c>
      <c r="N6" s="1204" t="s">
        <v>288</v>
      </c>
      <c r="O6" s="1234" t="s">
        <v>355</v>
      </c>
      <c r="P6" s="1229"/>
      <c r="Q6" s="1229"/>
      <c r="R6" s="1229"/>
      <c r="S6" s="1217"/>
      <c r="T6" s="1229" t="s">
        <v>356</v>
      </c>
      <c r="U6" s="1229"/>
      <c r="V6" s="1217"/>
      <c r="W6" s="1194" t="s">
        <v>290</v>
      </c>
      <c r="X6" s="1179" t="s">
        <v>267</v>
      </c>
    </row>
    <row r="7" spans="1:24" ht="15.75" customHeight="1">
      <c r="A7" s="1227"/>
      <c r="B7" s="1225"/>
      <c r="C7" s="1205"/>
      <c r="D7" s="1205"/>
      <c r="E7" s="1194" t="s">
        <v>246</v>
      </c>
      <c r="F7" s="1194" t="s">
        <v>247</v>
      </c>
      <c r="G7" s="1194" t="s">
        <v>248</v>
      </c>
      <c r="H7" s="1194" t="s">
        <v>357</v>
      </c>
      <c r="I7" s="1194" t="s">
        <v>249</v>
      </c>
      <c r="J7" s="1194" t="s">
        <v>250</v>
      </c>
      <c r="K7" s="1194" t="s">
        <v>251</v>
      </c>
      <c r="L7" s="1194" t="s">
        <v>252</v>
      </c>
      <c r="M7" s="1225"/>
      <c r="N7" s="1205"/>
      <c r="O7" s="1194" t="s">
        <v>358</v>
      </c>
      <c r="P7" s="1194" t="s">
        <v>359</v>
      </c>
      <c r="Q7" s="1230" t="s">
        <v>495</v>
      </c>
      <c r="R7" s="1194" t="s">
        <v>253</v>
      </c>
      <c r="S7" s="1194" t="s">
        <v>360</v>
      </c>
      <c r="T7" s="1204" t="s">
        <v>361</v>
      </c>
      <c r="U7" s="1204" t="s">
        <v>362</v>
      </c>
      <c r="V7" s="1204" t="s">
        <v>363</v>
      </c>
      <c r="W7" s="1205"/>
      <c r="X7" s="1227"/>
    </row>
    <row r="8" spans="1:24" ht="15.75" customHeight="1">
      <c r="A8" s="1227"/>
      <c r="B8" s="1225"/>
      <c r="C8" s="1205"/>
      <c r="D8" s="1205"/>
      <c r="E8" s="1195"/>
      <c r="F8" s="1195"/>
      <c r="G8" s="1195"/>
      <c r="H8" s="1195"/>
      <c r="I8" s="1195"/>
      <c r="J8" s="1195"/>
      <c r="K8" s="1195"/>
      <c r="L8" s="1195"/>
      <c r="M8" s="1225"/>
      <c r="N8" s="1205"/>
      <c r="O8" s="1195"/>
      <c r="P8" s="1195"/>
      <c r="Q8" s="1231"/>
      <c r="R8" s="1195"/>
      <c r="S8" s="1195"/>
      <c r="T8" s="1205"/>
      <c r="U8" s="1205"/>
      <c r="V8" s="1205"/>
      <c r="W8" s="1205"/>
      <c r="X8" s="1227"/>
    </row>
    <row r="9" spans="1:24" ht="15.75" customHeight="1">
      <c r="A9" s="1228"/>
      <c r="B9" s="1226"/>
      <c r="C9" s="1206"/>
      <c r="D9" s="1206"/>
      <c r="E9" s="1196"/>
      <c r="F9" s="1196"/>
      <c r="G9" s="1196"/>
      <c r="H9" s="1196"/>
      <c r="I9" s="1196"/>
      <c r="J9" s="1196"/>
      <c r="K9" s="1196"/>
      <c r="L9" s="1196"/>
      <c r="M9" s="1226"/>
      <c r="N9" s="1206"/>
      <c r="O9" s="1196"/>
      <c r="P9" s="1196"/>
      <c r="Q9" s="1232"/>
      <c r="R9" s="1196"/>
      <c r="S9" s="1196"/>
      <c r="T9" s="1206"/>
      <c r="U9" s="1206"/>
      <c r="V9" s="1206"/>
      <c r="W9" s="1206"/>
      <c r="X9" s="1228"/>
    </row>
    <row r="10" spans="1:24" ht="13.5" customHeight="1">
      <c r="B10" s="130"/>
      <c r="C10" s="130"/>
      <c r="D10" s="130"/>
      <c r="E10" s="130"/>
      <c r="F10" s="130"/>
      <c r="G10" s="130"/>
      <c r="H10" s="130"/>
      <c r="I10" s="130"/>
      <c r="J10" s="130"/>
      <c r="K10" s="130"/>
      <c r="L10" s="130"/>
      <c r="M10" s="130"/>
      <c r="N10" s="130"/>
      <c r="O10" s="130"/>
      <c r="P10" s="130"/>
      <c r="Q10" s="130"/>
      <c r="R10" s="130"/>
      <c r="S10" s="130"/>
      <c r="T10" s="130"/>
      <c r="U10" s="130"/>
      <c r="V10" s="130"/>
      <c r="W10" s="130"/>
    </row>
    <row r="11" spans="1:24" ht="13.5" customHeight="1">
      <c r="B11" s="1118" t="s">
        <v>273</v>
      </c>
      <c r="C11" s="1118"/>
      <c r="D11" s="55"/>
      <c r="E11" s="55"/>
      <c r="F11" s="55"/>
      <c r="G11" s="55"/>
      <c r="H11" s="55"/>
      <c r="I11" s="55"/>
      <c r="J11" s="55"/>
      <c r="K11" s="55"/>
      <c r="L11" s="55"/>
      <c r="M11" s="1118" t="s">
        <v>273</v>
      </c>
      <c r="N11" s="1118"/>
      <c r="O11" s="55"/>
      <c r="P11" s="55"/>
      <c r="Q11" s="55"/>
      <c r="R11" s="55"/>
      <c r="S11" s="55"/>
      <c r="T11" s="55"/>
      <c r="U11" s="55"/>
      <c r="V11" s="55"/>
      <c r="W11" s="55"/>
    </row>
    <row r="12" spans="1:24" ht="13.5" customHeight="1">
      <c r="B12" s="56"/>
      <c r="C12" s="56"/>
      <c r="D12" s="55"/>
      <c r="E12" s="55"/>
      <c r="F12" s="55"/>
      <c r="G12" s="55"/>
      <c r="H12" s="55"/>
      <c r="I12" s="55"/>
      <c r="J12" s="55"/>
      <c r="K12" s="55"/>
      <c r="L12" s="55"/>
      <c r="M12" s="56"/>
      <c r="N12" s="56"/>
      <c r="O12" s="55"/>
      <c r="P12" s="55"/>
      <c r="Q12" s="55"/>
      <c r="R12" s="55"/>
      <c r="S12" s="55"/>
      <c r="T12" s="55"/>
      <c r="U12" s="55"/>
      <c r="V12" s="55"/>
      <c r="W12" s="55"/>
      <c r="X12" s="132"/>
    </row>
    <row r="13" spans="1:24" ht="13.5" customHeight="1">
      <c r="A13" s="133">
        <v>1</v>
      </c>
      <c r="B13" s="56" t="s">
        <v>313</v>
      </c>
      <c r="C13" s="401" t="s">
        <v>314</v>
      </c>
      <c r="D13" s="308">
        <v>139469.79999999999</v>
      </c>
      <c r="E13" s="308">
        <v>19458.699999999997</v>
      </c>
      <c r="F13" s="308">
        <v>21795</v>
      </c>
      <c r="G13" s="308">
        <v>3832.3</v>
      </c>
      <c r="H13" s="308">
        <v>11212.599999999999</v>
      </c>
      <c r="I13" s="308">
        <v>2354.3000000000002</v>
      </c>
      <c r="J13" s="308">
        <v>12833.800000000001</v>
      </c>
      <c r="K13" s="308">
        <v>28973.599999999999</v>
      </c>
      <c r="L13" s="308">
        <v>7090.6</v>
      </c>
      <c r="M13" s="56" t="s">
        <v>313</v>
      </c>
      <c r="N13" s="401" t="s">
        <v>314</v>
      </c>
      <c r="O13" s="308">
        <v>1885</v>
      </c>
      <c r="P13" s="308">
        <v>6479.3</v>
      </c>
      <c r="Q13" s="308">
        <v>3469.5</v>
      </c>
      <c r="R13" s="308">
        <v>4535.3999999999996</v>
      </c>
      <c r="S13" s="308">
        <v>3282.5</v>
      </c>
      <c r="T13" s="308">
        <v>6768</v>
      </c>
      <c r="U13" s="308">
        <v>1415.8</v>
      </c>
      <c r="V13" s="308">
        <v>3762.5</v>
      </c>
      <c r="W13" s="308">
        <v>320.90000000000003</v>
      </c>
      <c r="X13" s="132">
        <v>1</v>
      </c>
    </row>
    <row r="14" spans="1:24" ht="13.5" customHeight="1">
      <c r="A14" s="133">
        <v>2</v>
      </c>
      <c r="B14" s="56"/>
      <c r="C14" s="401" t="s">
        <v>272</v>
      </c>
      <c r="D14" s="308">
        <v>98695.2</v>
      </c>
      <c r="E14" s="308">
        <v>13360.3</v>
      </c>
      <c r="F14" s="308">
        <v>15260.1</v>
      </c>
      <c r="G14" s="308">
        <v>2352</v>
      </c>
      <c r="H14" s="308">
        <v>7676.4</v>
      </c>
      <c r="I14" s="308">
        <v>1574.4</v>
      </c>
      <c r="J14" s="308">
        <v>9162.2000000000007</v>
      </c>
      <c r="K14" s="308">
        <v>19045.3</v>
      </c>
      <c r="L14" s="308">
        <v>5121</v>
      </c>
      <c r="M14" s="56"/>
      <c r="N14" s="401" t="s">
        <v>272</v>
      </c>
      <c r="O14" s="308">
        <v>1383.6</v>
      </c>
      <c r="P14" s="308">
        <v>3969.3</v>
      </c>
      <c r="Q14" s="308">
        <v>2137.5</v>
      </c>
      <c r="R14" s="308">
        <v>3256.3</v>
      </c>
      <c r="S14" s="308">
        <v>2165.4</v>
      </c>
      <c r="T14" s="308">
        <v>6768</v>
      </c>
      <c r="U14" s="308">
        <v>1415.8</v>
      </c>
      <c r="V14" s="308">
        <v>3762.5</v>
      </c>
      <c r="W14" s="308">
        <v>285.10000000000002</v>
      </c>
      <c r="X14" s="132">
        <v>2</v>
      </c>
    </row>
    <row r="15" spans="1:24" ht="13.5" customHeight="1">
      <c r="A15" s="133">
        <v>3</v>
      </c>
      <c r="B15" s="56"/>
      <c r="C15" s="401" t="s">
        <v>287</v>
      </c>
      <c r="D15" s="308">
        <v>40774.6</v>
      </c>
      <c r="E15" s="308">
        <v>6098.4</v>
      </c>
      <c r="F15" s="308">
        <v>6534.9</v>
      </c>
      <c r="G15" s="308">
        <v>1480.3</v>
      </c>
      <c r="H15" s="308">
        <v>3536.2</v>
      </c>
      <c r="I15" s="308">
        <v>779.9</v>
      </c>
      <c r="J15" s="308">
        <v>3671.6</v>
      </c>
      <c r="K15" s="308">
        <v>9928.2999999999993</v>
      </c>
      <c r="L15" s="308">
        <v>1969.6</v>
      </c>
      <c r="M15" s="56"/>
      <c r="N15" s="401" t="s">
        <v>287</v>
      </c>
      <c r="O15" s="308">
        <v>501.4</v>
      </c>
      <c r="P15" s="308">
        <v>2510</v>
      </c>
      <c r="Q15" s="308">
        <v>1332</v>
      </c>
      <c r="R15" s="308">
        <v>1279.0999999999999</v>
      </c>
      <c r="S15" s="308">
        <v>1117.0999999999999</v>
      </c>
      <c r="T15" s="797">
        <v>0</v>
      </c>
      <c r="U15" s="797">
        <v>0</v>
      </c>
      <c r="V15" s="797">
        <v>0</v>
      </c>
      <c r="W15" s="308">
        <v>35.799999999999997</v>
      </c>
      <c r="X15" s="132">
        <v>3</v>
      </c>
    </row>
    <row r="16" spans="1:24" ht="13.5" customHeight="1">
      <c r="A16" s="133"/>
      <c r="B16" s="56"/>
      <c r="C16" s="401"/>
      <c r="D16" s="308"/>
      <c r="E16" s="308"/>
      <c r="F16" s="308"/>
      <c r="G16" s="308"/>
      <c r="H16" s="308"/>
      <c r="I16" s="308"/>
      <c r="J16" s="308"/>
      <c r="K16" s="308"/>
      <c r="L16" s="308"/>
      <c r="M16" s="56"/>
      <c r="N16" s="401"/>
      <c r="O16" s="308"/>
      <c r="P16" s="308"/>
      <c r="Q16" s="308"/>
      <c r="R16" s="308"/>
      <c r="S16" s="308"/>
      <c r="T16" s="308"/>
      <c r="U16" s="308"/>
      <c r="V16" s="308"/>
      <c r="W16" s="308"/>
      <c r="X16" s="132"/>
    </row>
    <row r="17" spans="1:24" ht="13.5" customHeight="1">
      <c r="A17" s="133">
        <v>4</v>
      </c>
      <c r="B17" s="56" t="s">
        <v>217</v>
      </c>
      <c r="C17" s="401" t="s">
        <v>314</v>
      </c>
      <c r="D17" s="308">
        <v>65444.1</v>
      </c>
      <c r="E17" s="308">
        <v>6842</v>
      </c>
      <c r="F17" s="308">
        <v>7957.9</v>
      </c>
      <c r="G17" s="308">
        <v>1909.4999999999995</v>
      </c>
      <c r="H17" s="308">
        <v>5763.6999999999989</v>
      </c>
      <c r="I17" s="308">
        <v>1269.3</v>
      </c>
      <c r="J17" s="308">
        <v>5105.3</v>
      </c>
      <c r="K17" s="308">
        <v>15248.700000000003</v>
      </c>
      <c r="L17" s="308">
        <v>3443.6</v>
      </c>
      <c r="M17" s="56" t="s">
        <v>217</v>
      </c>
      <c r="N17" s="401" t="s">
        <v>314</v>
      </c>
      <c r="O17" s="308">
        <v>696</v>
      </c>
      <c r="P17" s="308">
        <v>3132.5</v>
      </c>
      <c r="Q17" s="308">
        <v>2185.2000000000003</v>
      </c>
      <c r="R17" s="308">
        <v>1743.2000000000003</v>
      </c>
      <c r="S17" s="308">
        <v>1273</v>
      </c>
      <c r="T17" s="308">
        <v>5115.8999999999996</v>
      </c>
      <c r="U17" s="308">
        <v>931.4</v>
      </c>
      <c r="V17" s="308">
        <v>2387.4</v>
      </c>
      <c r="W17" s="308">
        <v>439.5</v>
      </c>
      <c r="X17" s="132">
        <v>4</v>
      </c>
    </row>
    <row r="18" spans="1:24" ht="13.5" customHeight="1">
      <c r="A18" s="133">
        <v>5</v>
      </c>
      <c r="B18" s="56"/>
      <c r="C18" s="401" t="s">
        <v>272</v>
      </c>
      <c r="D18" s="308">
        <v>28237.4</v>
      </c>
      <c r="E18" s="308">
        <v>1987.1</v>
      </c>
      <c r="F18" s="308">
        <v>2623.9</v>
      </c>
      <c r="G18" s="308">
        <v>682.8</v>
      </c>
      <c r="H18" s="308">
        <v>2092.6999999999998</v>
      </c>
      <c r="I18" s="308">
        <v>549.9</v>
      </c>
      <c r="J18" s="308">
        <v>1970.5</v>
      </c>
      <c r="K18" s="308">
        <v>4753.5</v>
      </c>
      <c r="L18" s="308">
        <v>1274.9000000000001</v>
      </c>
      <c r="M18" s="56"/>
      <c r="N18" s="401" t="s">
        <v>272</v>
      </c>
      <c r="O18" s="308">
        <v>306.5</v>
      </c>
      <c r="P18" s="308">
        <v>1151.7</v>
      </c>
      <c r="Q18" s="308">
        <v>874.7</v>
      </c>
      <c r="R18" s="308">
        <v>563.1</v>
      </c>
      <c r="S18" s="308">
        <v>558.9</v>
      </c>
      <c r="T18" s="308">
        <v>5115.8999999999996</v>
      </c>
      <c r="U18" s="308">
        <v>931.4</v>
      </c>
      <c r="V18" s="308">
        <v>2387.4</v>
      </c>
      <c r="W18" s="308">
        <v>412.5</v>
      </c>
      <c r="X18" s="132">
        <v>5</v>
      </c>
    </row>
    <row r="19" spans="1:24" ht="13.5" customHeight="1">
      <c r="A19" s="133">
        <v>6</v>
      </c>
      <c r="B19" s="56"/>
      <c r="C19" s="401" t="s">
        <v>287</v>
      </c>
      <c r="D19" s="308">
        <v>37206.699999999997</v>
      </c>
      <c r="E19" s="308">
        <v>4854.9000000000005</v>
      </c>
      <c r="F19" s="308">
        <v>5334</v>
      </c>
      <c r="G19" s="308">
        <v>1226.6999999999996</v>
      </c>
      <c r="H19" s="308">
        <v>3670.9999999999995</v>
      </c>
      <c r="I19" s="308">
        <v>719.4</v>
      </c>
      <c r="J19" s="308">
        <v>3134.8</v>
      </c>
      <c r="K19" s="308">
        <v>10495.200000000003</v>
      </c>
      <c r="L19" s="308">
        <v>2168.6999999999998</v>
      </c>
      <c r="M19" s="56"/>
      <c r="N19" s="401" t="s">
        <v>287</v>
      </c>
      <c r="O19" s="308">
        <v>389.49999999999994</v>
      </c>
      <c r="P19" s="308">
        <v>1980.8</v>
      </c>
      <c r="Q19" s="308">
        <v>1310.5000000000002</v>
      </c>
      <c r="R19" s="308">
        <v>1180.1000000000004</v>
      </c>
      <c r="S19" s="308">
        <v>714.1</v>
      </c>
      <c r="T19" s="797">
        <v>0</v>
      </c>
      <c r="U19" s="797">
        <v>0</v>
      </c>
      <c r="V19" s="797">
        <v>0</v>
      </c>
      <c r="W19" s="308">
        <v>27</v>
      </c>
      <c r="X19" s="132">
        <v>6</v>
      </c>
    </row>
    <row r="20" spans="1:24" ht="13.5" customHeight="1">
      <c r="A20" s="133"/>
      <c r="B20" s="56"/>
      <c r="C20" s="401"/>
      <c r="D20" s="308"/>
      <c r="E20" s="308"/>
      <c r="F20" s="308"/>
      <c r="G20" s="308"/>
      <c r="H20" s="308"/>
      <c r="I20" s="308"/>
      <c r="J20" s="308"/>
      <c r="K20" s="308"/>
      <c r="L20" s="308"/>
      <c r="M20" s="56"/>
      <c r="N20" s="401"/>
      <c r="O20" s="308"/>
      <c r="P20" s="308"/>
      <c r="Q20" s="308"/>
      <c r="R20" s="308"/>
      <c r="S20" s="308"/>
      <c r="T20" s="308"/>
      <c r="U20" s="308"/>
      <c r="V20" s="308"/>
      <c r="W20" s="308"/>
      <c r="X20" s="132"/>
    </row>
    <row r="21" spans="1:24" ht="13.5" customHeight="1">
      <c r="A21" s="133"/>
      <c r="B21" s="56" t="s">
        <v>218</v>
      </c>
      <c r="C21" s="401"/>
      <c r="D21" s="308"/>
      <c r="E21" s="308"/>
      <c r="F21" s="308"/>
      <c r="G21" s="308"/>
      <c r="H21" s="308"/>
      <c r="I21" s="308"/>
      <c r="J21" s="308"/>
      <c r="K21" s="308"/>
      <c r="L21" s="308"/>
      <c r="M21" s="56" t="s">
        <v>218</v>
      </c>
      <c r="N21" s="401"/>
      <c r="O21" s="308"/>
      <c r="P21" s="308"/>
      <c r="Q21" s="308"/>
      <c r="R21" s="308"/>
      <c r="S21" s="308"/>
      <c r="T21" s="308"/>
      <c r="U21" s="308"/>
      <c r="V21" s="308"/>
      <c r="W21" s="308"/>
      <c r="X21" s="132"/>
    </row>
    <row r="22" spans="1:24" ht="13.5" customHeight="1">
      <c r="A22" s="133"/>
      <c r="B22" s="56"/>
      <c r="C22" s="401"/>
      <c r="D22" s="308"/>
      <c r="E22" s="308"/>
      <c r="F22" s="308"/>
      <c r="G22" s="308"/>
      <c r="H22" s="308"/>
      <c r="I22" s="308"/>
      <c r="J22" s="308"/>
      <c r="K22" s="308"/>
      <c r="L22" s="308"/>
      <c r="M22" s="56"/>
      <c r="N22" s="401"/>
      <c r="O22" s="308"/>
      <c r="P22" s="308"/>
      <c r="Q22" s="308"/>
      <c r="R22" s="308"/>
      <c r="S22" s="308"/>
      <c r="T22" s="308"/>
      <c r="U22" s="308"/>
      <c r="V22" s="308"/>
      <c r="W22" s="308"/>
      <c r="X22" s="132"/>
    </row>
    <row r="23" spans="1:24" ht="13.5" customHeight="1">
      <c r="A23" s="133">
        <v>7</v>
      </c>
      <c r="B23" s="146" t="s">
        <v>160</v>
      </c>
      <c r="C23" s="401" t="s">
        <v>314</v>
      </c>
      <c r="D23" s="308">
        <v>428.79999999999995</v>
      </c>
      <c r="E23" s="308">
        <v>13.3</v>
      </c>
      <c r="F23" s="308">
        <v>9</v>
      </c>
      <c r="G23" s="308">
        <v>4</v>
      </c>
      <c r="H23" s="308">
        <v>36.799999999999997</v>
      </c>
      <c r="I23" s="308">
        <v>8.8000000000000025</v>
      </c>
      <c r="J23" s="308">
        <v>2.6999999999999997</v>
      </c>
      <c r="K23" s="308">
        <v>144.1</v>
      </c>
      <c r="L23" s="308">
        <v>95.699999999999989</v>
      </c>
      <c r="M23" s="146" t="s">
        <v>160</v>
      </c>
      <c r="N23" s="401" t="s">
        <v>314</v>
      </c>
      <c r="O23" s="308">
        <v>0.89999999999999991</v>
      </c>
      <c r="P23" s="308">
        <v>13</v>
      </c>
      <c r="Q23" s="308">
        <v>0.5</v>
      </c>
      <c r="R23" s="308">
        <v>6.2999999999999989</v>
      </c>
      <c r="S23" s="308">
        <v>2</v>
      </c>
      <c r="T23" s="308">
        <v>2.6</v>
      </c>
      <c r="U23" s="308">
        <v>47.3</v>
      </c>
      <c r="V23" s="308">
        <v>41.6</v>
      </c>
      <c r="W23" s="308">
        <v>0</v>
      </c>
      <c r="X23" s="132">
        <v>7</v>
      </c>
    </row>
    <row r="24" spans="1:24" ht="13.5" customHeight="1">
      <c r="A24" s="133">
        <v>8</v>
      </c>
      <c r="B24" s="146"/>
      <c r="C24" s="401" t="s">
        <v>272</v>
      </c>
      <c r="D24" s="308">
        <v>332.2</v>
      </c>
      <c r="E24" s="308">
        <v>4.7</v>
      </c>
      <c r="F24" s="308">
        <v>6.2</v>
      </c>
      <c r="G24" s="308">
        <v>2.2000000000000002</v>
      </c>
      <c r="H24" s="308">
        <v>27.5</v>
      </c>
      <c r="I24" s="308">
        <v>0.4</v>
      </c>
      <c r="J24" s="308">
        <v>0</v>
      </c>
      <c r="K24" s="308">
        <v>106.3</v>
      </c>
      <c r="L24" s="308">
        <v>86.1</v>
      </c>
      <c r="M24" s="146"/>
      <c r="N24" s="401" t="s">
        <v>272</v>
      </c>
      <c r="O24" s="308">
        <v>0.6</v>
      </c>
      <c r="P24" s="308">
        <v>6.6</v>
      </c>
      <c r="Q24" s="308">
        <v>0</v>
      </c>
      <c r="R24" s="308">
        <v>0.1</v>
      </c>
      <c r="S24" s="308">
        <v>0</v>
      </c>
      <c r="T24" s="308">
        <v>2.6</v>
      </c>
      <c r="U24" s="308">
        <v>47.3</v>
      </c>
      <c r="V24" s="308">
        <v>41.6</v>
      </c>
      <c r="W24" s="308">
        <v>0</v>
      </c>
      <c r="X24" s="132">
        <v>8</v>
      </c>
    </row>
    <row r="25" spans="1:24" ht="13.5" customHeight="1">
      <c r="A25" s="133">
        <v>9</v>
      </c>
      <c r="B25" s="146"/>
      <c r="C25" s="401" t="s">
        <v>287</v>
      </c>
      <c r="D25" s="308">
        <v>96.6</v>
      </c>
      <c r="E25" s="308">
        <v>8.6</v>
      </c>
      <c r="F25" s="308">
        <v>2.8000000000000003</v>
      </c>
      <c r="G25" s="308">
        <v>1.7999999999999998</v>
      </c>
      <c r="H25" s="308">
        <v>9.3000000000000007</v>
      </c>
      <c r="I25" s="308">
        <v>8.4000000000000021</v>
      </c>
      <c r="J25" s="308">
        <v>2.6999999999999997</v>
      </c>
      <c r="K25" s="308">
        <v>37.800000000000004</v>
      </c>
      <c r="L25" s="308">
        <v>9.6</v>
      </c>
      <c r="M25" s="146"/>
      <c r="N25" s="401" t="s">
        <v>287</v>
      </c>
      <c r="O25" s="308">
        <v>0.3</v>
      </c>
      <c r="P25" s="308">
        <v>6.4</v>
      </c>
      <c r="Q25" s="308">
        <v>0.5</v>
      </c>
      <c r="R25" s="308">
        <v>6.1999999999999993</v>
      </c>
      <c r="S25" s="308">
        <v>2</v>
      </c>
      <c r="T25" s="797">
        <v>0</v>
      </c>
      <c r="U25" s="797">
        <v>0</v>
      </c>
      <c r="V25" s="797">
        <v>0</v>
      </c>
      <c r="W25" s="308">
        <v>0</v>
      </c>
      <c r="X25" s="132">
        <v>9</v>
      </c>
    </row>
    <row r="26" spans="1:24" ht="13.5" customHeight="1">
      <c r="A26" s="133"/>
      <c r="B26" s="146"/>
      <c r="C26" s="401"/>
      <c r="D26" s="308"/>
      <c r="E26" s="308"/>
      <c r="F26" s="308"/>
      <c r="G26" s="308"/>
      <c r="H26" s="308"/>
      <c r="I26" s="308"/>
      <c r="J26" s="308"/>
      <c r="K26" s="308"/>
      <c r="L26" s="308"/>
      <c r="M26" s="146"/>
      <c r="N26" s="401"/>
      <c r="O26" s="308"/>
      <c r="P26" s="308"/>
      <c r="Q26" s="308"/>
      <c r="R26" s="308"/>
      <c r="S26" s="308"/>
      <c r="T26" s="308"/>
      <c r="U26" s="308"/>
      <c r="V26" s="308"/>
      <c r="W26" s="308"/>
      <c r="X26" s="132"/>
    </row>
    <row r="27" spans="1:24" ht="13.5" customHeight="1">
      <c r="A27" s="133">
        <v>10</v>
      </c>
      <c r="B27" s="146" t="s">
        <v>485</v>
      </c>
      <c r="C27" s="401" t="s">
        <v>314</v>
      </c>
      <c r="D27" s="308">
        <v>16914.099999999999</v>
      </c>
      <c r="E27" s="308">
        <v>1698</v>
      </c>
      <c r="F27" s="308">
        <v>1103.5999999999999</v>
      </c>
      <c r="G27" s="308">
        <v>339.8</v>
      </c>
      <c r="H27" s="308">
        <v>1443.5</v>
      </c>
      <c r="I27" s="308">
        <v>257.40000000000003</v>
      </c>
      <c r="J27" s="308">
        <v>1448.3</v>
      </c>
      <c r="K27" s="308">
        <v>4228.2</v>
      </c>
      <c r="L27" s="308">
        <v>984.2</v>
      </c>
      <c r="M27" s="146" t="s">
        <v>485</v>
      </c>
      <c r="N27" s="401" t="s">
        <v>314</v>
      </c>
      <c r="O27" s="308">
        <v>441.3</v>
      </c>
      <c r="P27" s="308">
        <v>293.89999999999998</v>
      </c>
      <c r="Q27" s="308">
        <v>559.30000000000007</v>
      </c>
      <c r="R27" s="308">
        <v>654.30000000000007</v>
      </c>
      <c r="S27" s="308">
        <v>489.40000000000003</v>
      </c>
      <c r="T27" s="308">
        <v>1615.2</v>
      </c>
      <c r="U27" s="308">
        <v>478</v>
      </c>
      <c r="V27" s="308">
        <v>714.5</v>
      </c>
      <c r="W27" s="308">
        <v>164.89999999999998</v>
      </c>
      <c r="X27" s="132">
        <v>10</v>
      </c>
    </row>
    <row r="28" spans="1:24" ht="13.5" customHeight="1">
      <c r="A28" s="133">
        <v>11</v>
      </c>
      <c r="B28" s="56"/>
      <c r="C28" s="401" t="s">
        <v>272</v>
      </c>
      <c r="D28" s="308">
        <v>14242.2</v>
      </c>
      <c r="E28" s="308">
        <v>1507.8</v>
      </c>
      <c r="F28" s="308">
        <v>760.8</v>
      </c>
      <c r="G28" s="308">
        <v>305.7</v>
      </c>
      <c r="H28" s="308">
        <v>1059.5</v>
      </c>
      <c r="I28" s="308">
        <v>219.8</v>
      </c>
      <c r="J28" s="308">
        <v>1200.2</v>
      </c>
      <c r="K28" s="308">
        <v>3330.1</v>
      </c>
      <c r="L28" s="308">
        <v>780.2</v>
      </c>
      <c r="M28" s="56"/>
      <c r="N28" s="401" t="s">
        <v>272</v>
      </c>
      <c r="O28" s="308">
        <v>389.8</v>
      </c>
      <c r="P28" s="308">
        <v>213</v>
      </c>
      <c r="Q28" s="308">
        <v>499.1</v>
      </c>
      <c r="R28" s="308">
        <v>574.20000000000005</v>
      </c>
      <c r="S28" s="308">
        <v>429.6</v>
      </c>
      <c r="T28" s="308">
        <v>1615.2</v>
      </c>
      <c r="U28" s="308">
        <v>478</v>
      </c>
      <c r="V28" s="308">
        <v>714.5</v>
      </c>
      <c r="W28" s="308">
        <v>164.7</v>
      </c>
      <c r="X28" s="132">
        <v>11</v>
      </c>
    </row>
    <row r="29" spans="1:24" ht="13.5" customHeight="1">
      <c r="A29" s="133">
        <v>12</v>
      </c>
      <c r="B29" s="56"/>
      <c r="C29" s="401" t="s">
        <v>287</v>
      </c>
      <c r="D29" s="308">
        <v>2671.8999999999996</v>
      </c>
      <c r="E29" s="308">
        <v>190.2</v>
      </c>
      <c r="F29" s="308">
        <v>342.8</v>
      </c>
      <c r="G29" s="308">
        <v>34.1</v>
      </c>
      <c r="H29" s="308">
        <v>384</v>
      </c>
      <c r="I29" s="308">
        <v>37.6</v>
      </c>
      <c r="J29" s="308">
        <v>248.1</v>
      </c>
      <c r="K29" s="308">
        <v>898.1</v>
      </c>
      <c r="L29" s="308">
        <v>204</v>
      </c>
      <c r="M29" s="56"/>
      <c r="N29" s="401" t="s">
        <v>287</v>
      </c>
      <c r="O29" s="308">
        <v>51.5</v>
      </c>
      <c r="P29" s="308">
        <v>80.900000000000006</v>
      </c>
      <c r="Q29" s="308">
        <v>60.2</v>
      </c>
      <c r="R29" s="308">
        <v>80.100000000000009</v>
      </c>
      <c r="S29" s="308">
        <v>59.8</v>
      </c>
      <c r="T29" s="797">
        <v>0</v>
      </c>
      <c r="U29" s="797">
        <v>0</v>
      </c>
      <c r="V29" s="797">
        <v>0</v>
      </c>
      <c r="W29" s="308">
        <v>0.2</v>
      </c>
      <c r="X29" s="132">
        <v>12</v>
      </c>
    </row>
    <row r="30" spans="1:24" ht="13.5" customHeight="1">
      <c r="A30" s="133"/>
      <c r="B30" s="56"/>
      <c r="C30" s="401"/>
      <c r="D30" s="308"/>
      <c r="E30" s="308"/>
      <c r="F30" s="308"/>
      <c r="G30" s="308"/>
      <c r="H30" s="308"/>
      <c r="I30" s="308"/>
      <c r="J30" s="308"/>
      <c r="K30" s="308"/>
      <c r="L30" s="308"/>
      <c r="M30" s="56"/>
      <c r="N30" s="401"/>
      <c r="O30" s="308"/>
      <c r="P30" s="308"/>
      <c r="Q30" s="308"/>
      <c r="R30" s="308"/>
      <c r="S30" s="308"/>
      <c r="T30" s="308"/>
      <c r="U30" s="308"/>
      <c r="V30" s="308"/>
      <c r="W30" s="308"/>
      <c r="X30" s="132"/>
    </row>
    <row r="31" spans="1:24" ht="13.5" customHeight="1">
      <c r="A31" s="133"/>
      <c r="B31" s="56" t="s">
        <v>560</v>
      </c>
      <c r="C31" s="401"/>
      <c r="D31" s="308"/>
      <c r="E31" s="308"/>
      <c r="F31" s="308"/>
      <c r="G31" s="308"/>
      <c r="H31" s="308"/>
      <c r="I31" s="308"/>
      <c r="J31" s="308"/>
      <c r="K31" s="308"/>
      <c r="L31" s="308"/>
      <c r="M31" s="56" t="s">
        <v>560</v>
      </c>
      <c r="N31" s="401"/>
      <c r="O31" s="308"/>
      <c r="P31" s="308"/>
      <c r="Q31" s="308"/>
      <c r="R31" s="308"/>
      <c r="S31" s="308"/>
      <c r="T31" s="308"/>
      <c r="U31" s="308"/>
      <c r="V31" s="308"/>
      <c r="W31" s="308"/>
      <c r="X31" s="132"/>
    </row>
    <row r="32" spans="1:24" ht="13.5" customHeight="1">
      <c r="A32" s="133"/>
      <c r="B32" s="56"/>
      <c r="C32" s="401"/>
      <c r="D32" s="308"/>
      <c r="E32" s="308"/>
      <c r="F32" s="308"/>
      <c r="G32" s="308"/>
      <c r="H32" s="308"/>
      <c r="I32" s="308"/>
      <c r="J32" s="308"/>
      <c r="K32" s="308"/>
      <c r="L32" s="308"/>
      <c r="M32" s="56"/>
      <c r="N32" s="401"/>
      <c r="O32" s="308"/>
      <c r="P32" s="308"/>
      <c r="Q32" s="308"/>
      <c r="R32" s="308"/>
      <c r="S32" s="308"/>
      <c r="T32" s="308"/>
      <c r="U32" s="308"/>
      <c r="V32" s="308"/>
      <c r="W32" s="308"/>
      <c r="X32" s="132"/>
    </row>
    <row r="33" spans="1:24" ht="13.5" customHeight="1">
      <c r="A33" s="133">
        <v>13</v>
      </c>
      <c r="B33" s="146" t="s">
        <v>160</v>
      </c>
      <c r="C33" s="401" t="s">
        <v>314</v>
      </c>
      <c r="D33" s="308">
        <v>117948.50000000001</v>
      </c>
      <c r="E33" s="308">
        <v>16158.400000000001</v>
      </c>
      <c r="F33" s="308">
        <v>18880.599999999999</v>
      </c>
      <c r="G33" s="308">
        <v>4462.7</v>
      </c>
      <c r="H33" s="308">
        <v>9717.2000000000007</v>
      </c>
      <c r="I33" s="308">
        <v>2724.7</v>
      </c>
      <c r="J33" s="308">
        <v>10979.3</v>
      </c>
      <c r="K33" s="308">
        <v>27597.4</v>
      </c>
      <c r="L33" s="308">
        <v>6571.7</v>
      </c>
      <c r="M33" s="146" t="s">
        <v>160</v>
      </c>
      <c r="N33" s="401" t="s">
        <v>314</v>
      </c>
      <c r="O33" s="308">
        <v>1400.8</v>
      </c>
      <c r="P33" s="308">
        <v>6645.5999999999995</v>
      </c>
      <c r="Q33" s="308">
        <v>3274.7999999999997</v>
      </c>
      <c r="R33" s="308">
        <v>3788.3</v>
      </c>
      <c r="S33" s="308">
        <v>2870.6</v>
      </c>
      <c r="T33" s="308">
        <v>1558.8</v>
      </c>
      <c r="U33" s="308">
        <v>388.6</v>
      </c>
      <c r="V33" s="308">
        <v>820.1</v>
      </c>
      <c r="W33" s="308">
        <v>0</v>
      </c>
      <c r="X33" s="132">
        <v>13</v>
      </c>
    </row>
    <row r="34" spans="1:24" ht="13.5" customHeight="1">
      <c r="A34" s="133">
        <v>14</v>
      </c>
      <c r="B34" s="146"/>
      <c r="C34" s="401" t="s">
        <v>272</v>
      </c>
      <c r="D34" s="308">
        <v>79168.200000000012</v>
      </c>
      <c r="E34" s="308">
        <v>10220.200000000001</v>
      </c>
      <c r="F34" s="308">
        <v>12304.9</v>
      </c>
      <c r="G34" s="308">
        <v>3214.6</v>
      </c>
      <c r="H34" s="308">
        <v>6040.1</v>
      </c>
      <c r="I34" s="308">
        <v>2038.8</v>
      </c>
      <c r="J34" s="308">
        <v>7018.5</v>
      </c>
      <c r="K34" s="308">
        <v>17742</v>
      </c>
      <c r="L34" s="308">
        <v>4317.5</v>
      </c>
      <c r="M34" s="146"/>
      <c r="N34" s="401" t="s">
        <v>272</v>
      </c>
      <c r="O34" s="308">
        <v>891</v>
      </c>
      <c r="P34" s="308">
        <v>5369.4</v>
      </c>
      <c r="Q34" s="308">
        <v>2381.6999999999998</v>
      </c>
      <c r="R34" s="308">
        <v>2491.4</v>
      </c>
      <c r="S34" s="308">
        <v>2270.6</v>
      </c>
      <c r="T34" s="308">
        <v>1558.8</v>
      </c>
      <c r="U34" s="308">
        <v>388.6</v>
      </c>
      <c r="V34" s="308">
        <v>820.1</v>
      </c>
      <c r="W34" s="308">
        <v>0</v>
      </c>
      <c r="X34" s="132">
        <v>14</v>
      </c>
    </row>
    <row r="35" spans="1:24" ht="13.5" customHeight="1">
      <c r="A35" s="133">
        <v>15</v>
      </c>
      <c r="B35" s="146"/>
      <c r="C35" s="401" t="s">
        <v>287</v>
      </c>
      <c r="D35" s="308">
        <v>38780.300000000003</v>
      </c>
      <c r="E35" s="308">
        <v>5938.2</v>
      </c>
      <c r="F35" s="308">
        <v>6575.7</v>
      </c>
      <c r="G35" s="308">
        <v>1248.1000000000001</v>
      </c>
      <c r="H35" s="308">
        <v>3677.1</v>
      </c>
      <c r="I35" s="308">
        <v>685.90000000000009</v>
      </c>
      <c r="J35" s="308">
        <v>3960.8</v>
      </c>
      <c r="K35" s="308">
        <v>9855.4</v>
      </c>
      <c r="L35" s="308">
        <v>2254.1999999999998</v>
      </c>
      <c r="M35" s="146"/>
      <c r="N35" s="401" t="s">
        <v>287</v>
      </c>
      <c r="O35" s="308">
        <v>509.8</v>
      </c>
      <c r="P35" s="308">
        <v>1276.2</v>
      </c>
      <c r="Q35" s="308">
        <v>893.09999999999991</v>
      </c>
      <c r="R35" s="308">
        <v>1296.8999999999999</v>
      </c>
      <c r="S35" s="308">
        <v>600</v>
      </c>
      <c r="T35" s="797">
        <v>0</v>
      </c>
      <c r="U35" s="797">
        <v>0</v>
      </c>
      <c r="V35" s="797">
        <v>0</v>
      </c>
      <c r="W35" s="308">
        <v>0</v>
      </c>
      <c r="X35" s="132">
        <v>15</v>
      </c>
    </row>
    <row r="36" spans="1:24" ht="13.5" customHeight="1">
      <c r="A36" s="133"/>
      <c r="B36" s="146"/>
      <c r="C36" s="401"/>
      <c r="D36" s="308"/>
      <c r="E36" s="1120"/>
      <c r="F36" s="1120"/>
      <c r="G36" s="1120"/>
      <c r="H36" s="1120"/>
      <c r="I36" s="1120"/>
      <c r="J36" s="1120"/>
      <c r="K36" s="1120"/>
      <c r="L36" s="1120"/>
      <c r="M36" s="146"/>
      <c r="N36" s="401"/>
      <c r="O36" s="1120"/>
      <c r="P36" s="1120"/>
      <c r="Q36" s="1120"/>
      <c r="R36" s="308"/>
      <c r="S36" s="308"/>
      <c r="T36" s="308"/>
      <c r="U36" s="308"/>
      <c r="V36" s="308"/>
      <c r="W36" s="308"/>
      <c r="X36" s="132"/>
    </row>
    <row r="37" spans="1:24" ht="13.5" customHeight="1">
      <c r="A37" s="133">
        <v>16</v>
      </c>
      <c r="B37" s="146" t="s">
        <v>485</v>
      </c>
      <c r="C37" s="401" t="s">
        <v>314</v>
      </c>
      <c r="D37" s="308">
        <v>77018.299999999988</v>
      </c>
      <c r="E37" s="308">
        <v>9104.9999999999982</v>
      </c>
      <c r="F37" s="308">
        <v>10217.299999999999</v>
      </c>
      <c r="G37" s="308">
        <v>2382.6000000000004</v>
      </c>
      <c r="H37" s="308">
        <v>5641.6</v>
      </c>
      <c r="I37" s="308">
        <v>1612.3999999999996</v>
      </c>
      <c r="J37" s="308">
        <v>7275.6</v>
      </c>
      <c r="K37" s="308">
        <v>19631.800000000003</v>
      </c>
      <c r="L37" s="308">
        <v>3193</v>
      </c>
      <c r="M37" s="146" t="s">
        <v>485</v>
      </c>
      <c r="N37" s="401" t="s">
        <v>314</v>
      </c>
      <c r="O37" s="308">
        <v>799.8</v>
      </c>
      <c r="P37" s="308">
        <v>3537.2</v>
      </c>
      <c r="Q37" s="308">
        <v>2058.3999999999996</v>
      </c>
      <c r="R37" s="308">
        <v>2732.7000000000003</v>
      </c>
      <c r="S37" s="308">
        <v>2065.6999999999998</v>
      </c>
      <c r="T37" s="308">
        <v>3330.9</v>
      </c>
      <c r="U37" s="308">
        <v>731.2</v>
      </c>
      <c r="V37" s="308">
        <v>2812.2999999999997</v>
      </c>
      <c r="W37" s="308">
        <v>0</v>
      </c>
      <c r="X37" s="132">
        <v>16</v>
      </c>
    </row>
    <row r="38" spans="1:24" ht="13.5" customHeight="1">
      <c r="A38" s="133">
        <v>17</v>
      </c>
      <c r="B38" s="56"/>
      <c r="C38" s="401" t="s">
        <v>272</v>
      </c>
      <c r="D38" s="308">
        <v>26427.5</v>
      </c>
      <c r="E38" s="308">
        <v>3362</v>
      </c>
      <c r="F38" s="308">
        <v>3135.8</v>
      </c>
      <c r="G38" s="308">
        <v>817</v>
      </c>
      <c r="H38" s="308">
        <v>1248.3</v>
      </c>
      <c r="I38" s="308">
        <v>532.30000000000007</v>
      </c>
      <c r="J38" s="308">
        <v>1849.6000000000001</v>
      </c>
      <c r="K38" s="308">
        <v>4214.7</v>
      </c>
      <c r="L38" s="308">
        <v>835.69999999999993</v>
      </c>
      <c r="M38" s="56"/>
      <c r="N38" s="401" t="s">
        <v>272</v>
      </c>
      <c r="O38" s="308">
        <v>182.2</v>
      </c>
      <c r="P38" s="308">
        <v>981.59999999999991</v>
      </c>
      <c r="Q38" s="308">
        <v>1007.3000000000001</v>
      </c>
      <c r="R38" s="308">
        <v>684.6</v>
      </c>
      <c r="S38" s="308">
        <v>802</v>
      </c>
      <c r="T38" s="308">
        <v>3330.9</v>
      </c>
      <c r="U38" s="308">
        <v>731.2</v>
      </c>
      <c r="V38" s="308">
        <v>2812.2999999999997</v>
      </c>
      <c r="W38" s="308">
        <v>0</v>
      </c>
      <c r="X38" s="132">
        <v>17</v>
      </c>
    </row>
    <row r="39" spans="1:24" ht="13.5" customHeight="1">
      <c r="A39" s="133">
        <v>18</v>
      </c>
      <c r="B39" s="56"/>
      <c r="C39" s="401" t="s">
        <v>287</v>
      </c>
      <c r="D39" s="308">
        <v>50590.799999999996</v>
      </c>
      <c r="E39" s="308">
        <v>5742.9999999999982</v>
      </c>
      <c r="F39" s="308">
        <v>7081.4999999999991</v>
      </c>
      <c r="G39" s="308">
        <v>1565.6000000000001</v>
      </c>
      <c r="H39" s="308">
        <v>4393.3</v>
      </c>
      <c r="I39" s="308">
        <v>1080.0999999999997</v>
      </c>
      <c r="J39" s="308">
        <v>5426</v>
      </c>
      <c r="K39" s="308">
        <v>15417.100000000002</v>
      </c>
      <c r="L39" s="308">
        <v>2357.3000000000002</v>
      </c>
      <c r="M39" s="56"/>
      <c r="N39" s="401" t="s">
        <v>287</v>
      </c>
      <c r="O39" s="308">
        <v>617.6</v>
      </c>
      <c r="P39" s="308">
        <v>2555.6</v>
      </c>
      <c r="Q39" s="308">
        <v>1051.0999999999997</v>
      </c>
      <c r="R39" s="308">
        <v>2048.1000000000004</v>
      </c>
      <c r="S39" s="308">
        <v>1263.6999999999996</v>
      </c>
      <c r="T39" s="797">
        <v>0</v>
      </c>
      <c r="U39" s="797">
        <v>0</v>
      </c>
      <c r="V39" s="797">
        <v>0</v>
      </c>
      <c r="W39" s="308">
        <v>0</v>
      </c>
      <c r="X39" s="132">
        <v>18</v>
      </c>
    </row>
    <row r="40" spans="1:24" ht="13.5" customHeight="1">
      <c r="A40" s="133"/>
      <c r="B40" s="56"/>
      <c r="C40" s="401"/>
      <c r="D40" s="308"/>
      <c r="E40" s="308"/>
      <c r="F40" s="308"/>
      <c r="G40" s="308"/>
      <c r="H40" s="308"/>
      <c r="I40" s="308"/>
      <c r="J40" s="308"/>
      <c r="K40" s="308"/>
      <c r="L40" s="308"/>
      <c r="M40" s="56"/>
      <c r="N40" s="401"/>
      <c r="O40" s="308"/>
      <c r="P40" s="308"/>
      <c r="Q40" s="308"/>
      <c r="R40" s="308"/>
      <c r="S40" s="308"/>
      <c r="T40" s="308"/>
      <c r="U40" s="308"/>
      <c r="V40" s="308"/>
      <c r="W40" s="308"/>
      <c r="X40" s="132"/>
    </row>
    <row r="41" spans="1:24" ht="13.5" customHeight="1">
      <c r="A41" s="133">
        <v>19</v>
      </c>
      <c r="B41" s="56" t="s">
        <v>220</v>
      </c>
      <c r="C41" s="401" t="s">
        <v>314</v>
      </c>
      <c r="D41" s="308">
        <v>113715.6</v>
      </c>
      <c r="E41" s="308">
        <v>14457.600000000002</v>
      </c>
      <c r="F41" s="308">
        <v>14656.6</v>
      </c>
      <c r="G41" s="308">
        <v>3946.9</v>
      </c>
      <c r="H41" s="308">
        <v>8227.8999999999978</v>
      </c>
      <c r="I41" s="308">
        <v>2442.5</v>
      </c>
      <c r="J41" s="308">
        <v>10759.2</v>
      </c>
      <c r="K41" s="308">
        <v>26276.7</v>
      </c>
      <c r="L41" s="308">
        <v>6684.2000000000007</v>
      </c>
      <c r="M41" s="56" t="s">
        <v>220</v>
      </c>
      <c r="N41" s="401" t="s">
        <v>314</v>
      </c>
      <c r="O41" s="308">
        <v>1402</v>
      </c>
      <c r="P41" s="308">
        <v>6141.7999999999993</v>
      </c>
      <c r="Q41" s="308">
        <v>2991.5000000000005</v>
      </c>
      <c r="R41" s="308">
        <v>3448.1000000000004</v>
      </c>
      <c r="S41" s="308">
        <v>2639.4</v>
      </c>
      <c r="T41" s="308">
        <v>1163.9000000000001</v>
      </c>
      <c r="U41" s="308">
        <v>341.3</v>
      </c>
      <c r="V41" s="308">
        <v>698.1</v>
      </c>
      <c r="W41" s="797">
        <v>0</v>
      </c>
      <c r="X41" s="132">
        <v>19</v>
      </c>
    </row>
    <row r="42" spans="1:24" ht="13.5" customHeight="1">
      <c r="A42" s="133">
        <v>20</v>
      </c>
      <c r="B42" s="56"/>
      <c r="C42" s="401" t="s">
        <v>272</v>
      </c>
      <c r="D42" s="308">
        <v>24405.200000000001</v>
      </c>
      <c r="E42" s="308">
        <v>1065.3</v>
      </c>
      <c r="F42" s="308">
        <v>1475.5</v>
      </c>
      <c r="G42" s="308">
        <v>498.8</v>
      </c>
      <c r="H42" s="308">
        <v>1365.8</v>
      </c>
      <c r="I42" s="308">
        <v>352.1</v>
      </c>
      <c r="J42" s="308">
        <v>1510.2</v>
      </c>
      <c r="K42" s="308">
        <v>4632.7</v>
      </c>
      <c r="L42" s="308">
        <v>1047.3</v>
      </c>
      <c r="M42" s="56"/>
      <c r="N42" s="401" t="s">
        <v>272</v>
      </c>
      <c r="O42" s="308">
        <v>423.1</v>
      </c>
      <c r="P42" s="308">
        <v>1341.7</v>
      </c>
      <c r="Q42" s="308">
        <v>450.7</v>
      </c>
      <c r="R42" s="308">
        <v>351.1</v>
      </c>
      <c r="S42" s="308">
        <v>367.2</v>
      </c>
      <c r="T42" s="308">
        <v>1163.9000000000001</v>
      </c>
      <c r="U42" s="308">
        <v>341.3</v>
      </c>
      <c r="V42" s="308">
        <v>698.1</v>
      </c>
      <c r="W42" s="797">
        <v>0</v>
      </c>
      <c r="X42" s="132">
        <v>20</v>
      </c>
    </row>
    <row r="43" spans="1:24" ht="13.5" customHeight="1">
      <c r="A43" s="133">
        <v>21</v>
      </c>
      <c r="B43" s="56"/>
      <c r="C43" s="401" t="s">
        <v>287</v>
      </c>
      <c r="D43" s="308">
        <v>34077.100000000006</v>
      </c>
      <c r="E43" s="308">
        <v>3177.1</v>
      </c>
      <c r="F43" s="308">
        <v>6410.0999999999995</v>
      </c>
      <c r="G43" s="308">
        <v>1163.8</v>
      </c>
      <c r="H43" s="308">
        <v>3439.4</v>
      </c>
      <c r="I43" s="308">
        <v>616.79999999999995</v>
      </c>
      <c r="J43" s="308">
        <v>3685.9</v>
      </c>
      <c r="K43" s="308">
        <v>9347.1</v>
      </c>
      <c r="L43" s="308">
        <v>2081.7999999999997</v>
      </c>
      <c r="M43" s="56"/>
      <c r="N43" s="401" t="s">
        <v>287</v>
      </c>
      <c r="O43" s="308">
        <v>445.20000000000005</v>
      </c>
      <c r="P43" s="308">
        <v>1196.3000000000002</v>
      </c>
      <c r="Q43" s="308">
        <v>823.1</v>
      </c>
      <c r="R43" s="308">
        <v>1149.3999999999999</v>
      </c>
      <c r="S43" s="308">
        <v>531.5</v>
      </c>
      <c r="T43" s="797">
        <v>0</v>
      </c>
      <c r="U43" s="797">
        <v>0</v>
      </c>
      <c r="V43" s="797">
        <v>0</v>
      </c>
      <c r="W43" s="797">
        <v>0</v>
      </c>
      <c r="X43" s="132">
        <v>21</v>
      </c>
    </row>
    <row r="44" spans="1:24" ht="13.5" customHeight="1">
      <c r="A44" s="133"/>
      <c r="B44" s="56"/>
      <c r="C44" s="401"/>
      <c r="D44" s="308"/>
      <c r="E44" s="1120"/>
      <c r="F44" s="1120"/>
      <c r="G44" s="1120"/>
      <c r="H44" s="1120"/>
      <c r="I44" s="1120"/>
      <c r="J44" s="1120"/>
      <c r="K44" s="1120"/>
      <c r="L44" s="1120"/>
      <c r="M44" s="56"/>
      <c r="N44" s="401"/>
      <c r="O44" s="1120"/>
      <c r="P44" s="1120"/>
      <c r="Q44" s="1120"/>
      <c r="R44" s="1120"/>
      <c r="S44" s="1120"/>
      <c r="T44" s="308"/>
      <c r="U44" s="308"/>
      <c r="V44" s="308"/>
      <c r="W44" s="308"/>
      <c r="X44" s="132"/>
    </row>
    <row r="45" spans="1:24" ht="13.5" customHeight="1">
      <c r="A45" s="133">
        <v>22</v>
      </c>
      <c r="B45" s="1143" t="s">
        <v>221</v>
      </c>
      <c r="C45" s="1145" t="s">
        <v>314</v>
      </c>
      <c r="D45" s="241">
        <v>303508</v>
      </c>
      <c r="E45" s="241">
        <v>38817.799999999988</v>
      </c>
      <c r="F45" s="241">
        <v>45306.799999999996</v>
      </c>
      <c r="G45" s="241">
        <v>8984</v>
      </c>
      <c r="H45" s="241">
        <v>25587.499999999996</v>
      </c>
      <c r="I45" s="241">
        <v>5784.4</v>
      </c>
      <c r="J45" s="241">
        <v>26885.8</v>
      </c>
      <c r="K45" s="241">
        <v>69547.100000000006</v>
      </c>
      <c r="L45" s="241">
        <v>14694.600000000002</v>
      </c>
      <c r="M45" s="1143" t="s">
        <v>221</v>
      </c>
      <c r="N45" s="1145" t="s">
        <v>314</v>
      </c>
      <c r="O45" s="241">
        <v>3821.8</v>
      </c>
      <c r="P45" s="241">
        <v>13959.7</v>
      </c>
      <c r="Q45" s="241">
        <v>8556.2000000000007</v>
      </c>
      <c r="R45" s="241">
        <v>10012.1</v>
      </c>
      <c r="S45" s="241">
        <v>7343.8000000000011</v>
      </c>
      <c r="T45" s="241">
        <v>17227.5</v>
      </c>
      <c r="U45" s="241">
        <v>3651</v>
      </c>
      <c r="V45" s="241">
        <v>9840.2999999999993</v>
      </c>
      <c r="W45" s="241">
        <v>925.30000000000007</v>
      </c>
      <c r="X45" s="132">
        <v>22</v>
      </c>
    </row>
    <row r="46" spans="1:24" ht="13.5" customHeight="1">
      <c r="A46" s="133">
        <v>23</v>
      </c>
      <c r="B46" s="1143"/>
      <c r="C46" s="1145" t="s">
        <v>272</v>
      </c>
      <c r="D46" s="241">
        <v>222697.5</v>
      </c>
      <c r="E46" s="241">
        <v>29376.799999999999</v>
      </c>
      <c r="F46" s="241">
        <v>32616.2</v>
      </c>
      <c r="G46" s="241">
        <v>6875.5</v>
      </c>
      <c r="H46" s="241">
        <v>16778.7</v>
      </c>
      <c r="I46" s="241">
        <v>4563.5</v>
      </c>
      <c r="J46" s="241">
        <v>19690.8</v>
      </c>
      <c r="K46" s="241">
        <v>44559.199999999997</v>
      </c>
      <c r="L46" s="241">
        <v>11368.1</v>
      </c>
      <c r="M46" s="1143"/>
      <c r="N46" s="1145" t="s">
        <v>272</v>
      </c>
      <c r="O46" s="241">
        <v>2730.6</v>
      </c>
      <c r="P46" s="241">
        <v>10349.9</v>
      </c>
      <c r="Q46" s="241">
        <v>6449.6</v>
      </c>
      <c r="R46" s="241">
        <v>7218.6</v>
      </c>
      <c r="S46" s="241">
        <v>5859.3</v>
      </c>
      <c r="T46" s="241">
        <v>17227.5</v>
      </c>
      <c r="U46" s="241">
        <v>3651</v>
      </c>
      <c r="V46" s="241">
        <v>9840.2999999999993</v>
      </c>
      <c r="W46" s="241">
        <v>862.3</v>
      </c>
      <c r="X46" s="132">
        <v>23</v>
      </c>
    </row>
    <row r="47" spans="1:24" ht="13.5" customHeight="1">
      <c r="A47" s="133">
        <v>24</v>
      </c>
      <c r="B47" s="1143"/>
      <c r="C47" s="1145" t="s">
        <v>287</v>
      </c>
      <c r="D47" s="241">
        <v>136043.79999999999</v>
      </c>
      <c r="E47" s="241">
        <v>19656.199999999997</v>
      </c>
      <c r="F47" s="241">
        <v>19461.599999999999</v>
      </c>
      <c r="G47" s="241">
        <v>4392.8</v>
      </c>
      <c r="H47" s="241">
        <v>12231.499999999998</v>
      </c>
      <c r="I47" s="241">
        <v>2694.4999999999991</v>
      </c>
      <c r="J47" s="241">
        <v>12758.1</v>
      </c>
      <c r="K47" s="241">
        <v>37284.799999999996</v>
      </c>
      <c r="L47" s="241">
        <v>6881.6</v>
      </c>
      <c r="M47" s="1143"/>
      <c r="N47" s="1145" t="s">
        <v>287</v>
      </c>
      <c r="O47" s="241">
        <v>1624.8999999999999</v>
      </c>
      <c r="P47" s="241">
        <v>7213.5999999999995</v>
      </c>
      <c r="Q47" s="241">
        <v>3824.2999999999997</v>
      </c>
      <c r="R47" s="241">
        <v>4741.1000000000004</v>
      </c>
      <c r="S47" s="241">
        <v>3225.2</v>
      </c>
      <c r="T47" s="241">
        <v>0</v>
      </c>
      <c r="U47" s="241">
        <v>0</v>
      </c>
      <c r="V47" s="241">
        <v>0</v>
      </c>
      <c r="W47" s="241">
        <v>63</v>
      </c>
      <c r="X47" s="132">
        <v>24</v>
      </c>
    </row>
    <row r="48" spans="1:24" ht="13.5" customHeight="1">
      <c r="A48" s="133"/>
      <c r="B48" s="1118"/>
      <c r="C48" s="401"/>
      <c r="D48" s="308"/>
      <c r="E48" s="308"/>
      <c r="F48" s="308"/>
      <c r="G48" s="308"/>
      <c r="H48" s="308"/>
      <c r="I48" s="308"/>
      <c r="J48" s="308"/>
      <c r="K48" s="308"/>
      <c r="L48" s="308"/>
      <c r="M48" s="1118"/>
      <c r="N48" s="401"/>
      <c r="O48" s="308"/>
      <c r="P48" s="308"/>
      <c r="Q48" s="308"/>
      <c r="R48" s="308"/>
      <c r="S48" s="308"/>
      <c r="T48" s="308"/>
      <c r="U48" s="308"/>
      <c r="V48" s="308"/>
      <c r="W48" s="308"/>
      <c r="X48" s="132"/>
    </row>
    <row r="49" spans="1:24" ht="13.5" customHeight="1">
      <c r="A49" s="133">
        <v>25</v>
      </c>
      <c r="B49" s="56" t="s">
        <v>222</v>
      </c>
      <c r="C49" s="401" t="s">
        <v>314</v>
      </c>
      <c r="D49" s="308">
        <v>23676.399999999998</v>
      </c>
      <c r="E49" s="308">
        <v>4517.3</v>
      </c>
      <c r="F49" s="308">
        <v>5484.1</v>
      </c>
      <c r="G49" s="308">
        <v>643.20000000000005</v>
      </c>
      <c r="H49" s="308">
        <v>1687.6</v>
      </c>
      <c r="I49" s="308">
        <v>430.3</v>
      </c>
      <c r="J49" s="308">
        <v>1807.1</v>
      </c>
      <c r="K49" s="308">
        <v>3269</v>
      </c>
      <c r="L49" s="308">
        <v>917.59999999999991</v>
      </c>
      <c r="M49" s="56" t="s">
        <v>222</v>
      </c>
      <c r="N49" s="401" t="s">
        <v>314</v>
      </c>
      <c r="O49" s="308">
        <v>233.8</v>
      </c>
      <c r="P49" s="308">
        <v>1760.1</v>
      </c>
      <c r="Q49" s="308">
        <v>509.4</v>
      </c>
      <c r="R49" s="308">
        <v>647.9</v>
      </c>
      <c r="S49" s="308">
        <v>565.70000000000005</v>
      </c>
      <c r="T49" s="308">
        <v>298.5</v>
      </c>
      <c r="U49" s="308">
        <v>136.6</v>
      </c>
      <c r="V49" s="308">
        <v>678.6</v>
      </c>
      <c r="W49" s="308">
        <v>89.7</v>
      </c>
      <c r="X49" s="132">
        <v>25</v>
      </c>
    </row>
    <row r="50" spans="1:24" ht="13.5" customHeight="1">
      <c r="A50" s="133">
        <v>26</v>
      </c>
      <c r="B50" s="56"/>
      <c r="C50" s="401" t="s">
        <v>272</v>
      </c>
      <c r="D50" s="308">
        <v>6943.3</v>
      </c>
      <c r="E50" s="308">
        <v>1479.3</v>
      </c>
      <c r="F50" s="308">
        <v>1042.5999999999999</v>
      </c>
      <c r="G50" s="308">
        <v>115.7</v>
      </c>
      <c r="H50" s="308">
        <v>528.9</v>
      </c>
      <c r="I50" s="308">
        <v>219.8</v>
      </c>
      <c r="J50" s="308">
        <v>356.1</v>
      </c>
      <c r="K50" s="308">
        <v>655.5</v>
      </c>
      <c r="L50" s="308">
        <v>184.2</v>
      </c>
      <c r="M50" s="56"/>
      <c r="N50" s="401" t="s">
        <v>272</v>
      </c>
      <c r="O50" s="308">
        <v>47.4</v>
      </c>
      <c r="P50" s="308">
        <v>620.9</v>
      </c>
      <c r="Q50" s="308">
        <v>154.9</v>
      </c>
      <c r="R50" s="308">
        <v>131.4</v>
      </c>
      <c r="S50" s="308">
        <v>205.1</v>
      </c>
      <c r="T50" s="308">
        <v>298.5</v>
      </c>
      <c r="U50" s="308">
        <v>136.6</v>
      </c>
      <c r="V50" s="308">
        <v>678.6</v>
      </c>
      <c r="W50" s="308">
        <v>87.8</v>
      </c>
      <c r="X50" s="132">
        <v>26</v>
      </c>
    </row>
    <row r="51" spans="1:24" ht="13.5" customHeight="1">
      <c r="A51" s="133">
        <v>27</v>
      </c>
      <c r="B51" s="56"/>
      <c r="C51" s="401" t="s">
        <v>287</v>
      </c>
      <c r="D51" s="308">
        <v>16733.099999999999</v>
      </c>
      <c r="E51" s="308">
        <v>3038</v>
      </c>
      <c r="F51" s="308">
        <v>4441.5</v>
      </c>
      <c r="G51" s="308">
        <v>527.5</v>
      </c>
      <c r="H51" s="308">
        <v>1158.7</v>
      </c>
      <c r="I51" s="308">
        <v>210.5</v>
      </c>
      <c r="J51" s="308">
        <v>1451</v>
      </c>
      <c r="K51" s="308">
        <v>2613.5</v>
      </c>
      <c r="L51" s="308">
        <v>733.4</v>
      </c>
      <c r="M51" s="56"/>
      <c r="N51" s="401" t="s">
        <v>287</v>
      </c>
      <c r="O51" s="308">
        <v>186.4</v>
      </c>
      <c r="P51" s="308">
        <v>1139.2</v>
      </c>
      <c r="Q51" s="308">
        <v>354.5</v>
      </c>
      <c r="R51" s="308">
        <v>516.5</v>
      </c>
      <c r="S51" s="308">
        <v>360.6</v>
      </c>
      <c r="T51" s="797">
        <v>0</v>
      </c>
      <c r="U51" s="797">
        <v>0</v>
      </c>
      <c r="V51" s="797">
        <v>0</v>
      </c>
      <c r="W51" s="308">
        <v>1.9</v>
      </c>
      <c r="X51" s="132">
        <v>27</v>
      </c>
    </row>
    <row r="52" spans="1:24" ht="13.5" customHeight="1">
      <c r="A52" s="133"/>
      <c r="B52" s="56"/>
      <c r="C52" s="401"/>
      <c r="D52" s="308"/>
      <c r="E52" s="308"/>
      <c r="F52" s="308"/>
      <c r="G52" s="308"/>
      <c r="H52" s="308"/>
      <c r="I52" s="308"/>
      <c r="J52" s="308"/>
      <c r="K52" s="308"/>
      <c r="L52" s="308"/>
      <c r="M52" s="56"/>
      <c r="N52" s="401"/>
      <c r="O52" s="308"/>
      <c r="P52" s="308"/>
      <c r="Q52" s="308"/>
      <c r="R52" s="308"/>
      <c r="S52" s="308"/>
      <c r="T52" s="308"/>
      <c r="U52" s="308"/>
      <c r="V52" s="308"/>
      <c r="W52" s="308"/>
      <c r="X52" s="132"/>
    </row>
    <row r="53" spans="1:24" ht="13.5" customHeight="1">
      <c r="A53" s="133">
        <v>28</v>
      </c>
      <c r="B53" s="146" t="s">
        <v>486</v>
      </c>
      <c r="C53" s="401" t="s">
        <v>314</v>
      </c>
      <c r="D53" s="308">
        <v>17387.400000000001</v>
      </c>
      <c r="E53" s="308">
        <v>3240.6</v>
      </c>
      <c r="F53" s="308">
        <v>4224.8</v>
      </c>
      <c r="G53" s="308">
        <v>474.3</v>
      </c>
      <c r="H53" s="308">
        <v>1293.4000000000001</v>
      </c>
      <c r="I53" s="308">
        <v>342.2</v>
      </c>
      <c r="J53" s="308">
        <v>1223.0999999999999</v>
      </c>
      <c r="K53" s="308">
        <v>2035.8</v>
      </c>
      <c r="L53" s="308">
        <v>695.4</v>
      </c>
      <c r="M53" s="146" t="s">
        <v>486</v>
      </c>
      <c r="N53" s="401" t="s">
        <v>314</v>
      </c>
      <c r="O53" s="308">
        <v>182</v>
      </c>
      <c r="P53" s="308">
        <v>1508.1</v>
      </c>
      <c r="Q53" s="308">
        <v>410.40000000000003</v>
      </c>
      <c r="R53" s="308">
        <v>477.20000000000005</v>
      </c>
      <c r="S53" s="308">
        <v>442.3</v>
      </c>
      <c r="T53" s="308">
        <v>219.7</v>
      </c>
      <c r="U53" s="308">
        <v>93.8</v>
      </c>
      <c r="V53" s="308">
        <v>456.9</v>
      </c>
      <c r="W53" s="308">
        <v>67.5</v>
      </c>
      <c r="X53" s="132">
        <v>28</v>
      </c>
    </row>
    <row r="54" spans="1:24" ht="13.5" customHeight="1">
      <c r="A54" s="133">
        <v>29</v>
      </c>
      <c r="B54" s="146"/>
      <c r="C54" s="401" t="s">
        <v>272</v>
      </c>
      <c r="D54" s="308">
        <v>4629.2</v>
      </c>
      <c r="E54" s="308">
        <v>937.1</v>
      </c>
      <c r="F54" s="308">
        <v>783.5</v>
      </c>
      <c r="G54" s="308">
        <v>65.5</v>
      </c>
      <c r="H54" s="308">
        <v>402.5</v>
      </c>
      <c r="I54" s="308">
        <v>172</v>
      </c>
      <c r="J54" s="308">
        <v>193.8</v>
      </c>
      <c r="K54" s="308">
        <v>252.5</v>
      </c>
      <c r="L54" s="308">
        <v>113.4</v>
      </c>
      <c r="M54" s="146"/>
      <c r="N54" s="401" t="s">
        <v>272</v>
      </c>
      <c r="O54" s="308">
        <v>30.5</v>
      </c>
      <c r="P54" s="308">
        <v>514.79999999999995</v>
      </c>
      <c r="Q54" s="308">
        <v>111.8</v>
      </c>
      <c r="R54" s="308">
        <v>77.099999999999994</v>
      </c>
      <c r="S54" s="308">
        <v>138</v>
      </c>
      <c r="T54" s="308">
        <v>219.7</v>
      </c>
      <c r="U54" s="308">
        <v>93.8</v>
      </c>
      <c r="V54" s="308">
        <v>456.9</v>
      </c>
      <c r="W54" s="308">
        <v>66.3</v>
      </c>
      <c r="X54" s="132">
        <v>29</v>
      </c>
    </row>
    <row r="55" spans="1:24" ht="13.5" customHeight="1">
      <c r="A55" s="133">
        <v>30</v>
      </c>
      <c r="B55" s="146"/>
      <c r="C55" s="401" t="s">
        <v>287</v>
      </c>
      <c r="D55" s="308">
        <v>12758.2</v>
      </c>
      <c r="E55" s="308">
        <v>2303.5</v>
      </c>
      <c r="F55" s="308">
        <v>3441.3</v>
      </c>
      <c r="G55" s="308">
        <v>408.8</v>
      </c>
      <c r="H55" s="308">
        <v>890.9</v>
      </c>
      <c r="I55" s="308">
        <v>170.2</v>
      </c>
      <c r="J55" s="308">
        <v>1029.3</v>
      </c>
      <c r="K55" s="308">
        <v>1783.3</v>
      </c>
      <c r="L55" s="308">
        <v>582</v>
      </c>
      <c r="M55" s="146"/>
      <c r="N55" s="401" t="s">
        <v>287</v>
      </c>
      <c r="O55" s="308">
        <v>151.5</v>
      </c>
      <c r="P55" s="308">
        <v>993.3</v>
      </c>
      <c r="Q55" s="308">
        <v>298.60000000000002</v>
      </c>
      <c r="R55" s="308">
        <v>400.1</v>
      </c>
      <c r="S55" s="308">
        <v>304.3</v>
      </c>
      <c r="T55" s="797">
        <v>0</v>
      </c>
      <c r="U55" s="797">
        <v>0</v>
      </c>
      <c r="V55" s="797">
        <v>0</v>
      </c>
      <c r="W55" s="308">
        <v>1.2</v>
      </c>
      <c r="X55" s="132">
        <v>30</v>
      </c>
    </row>
    <row r="56" spans="1:24" ht="13.5" customHeight="1">
      <c r="A56" s="133"/>
      <c r="B56" s="146"/>
      <c r="C56" s="401"/>
      <c r="D56" s="308"/>
      <c r="E56" s="308"/>
      <c r="F56" s="308"/>
      <c r="G56" s="308"/>
      <c r="H56" s="308"/>
      <c r="I56" s="308"/>
      <c r="J56" s="308"/>
      <c r="K56" s="308"/>
      <c r="L56" s="308"/>
      <c r="M56" s="146"/>
      <c r="N56" s="401"/>
      <c r="O56" s="308"/>
      <c r="P56" s="308"/>
      <c r="Q56" s="308"/>
      <c r="R56" s="308"/>
      <c r="S56" s="308"/>
      <c r="T56" s="308"/>
      <c r="U56" s="308"/>
      <c r="V56" s="308"/>
      <c r="W56" s="308"/>
      <c r="X56" s="132"/>
    </row>
    <row r="57" spans="1:24" ht="13.5" customHeight="1">
      <c r="A57" s="133">
        <v>31</v>
      </c>
      <c r="B57" s="146" t="s">
        <v>488</v>
      </c>
      <c r="C57" s="401" t="s">
        <v>314</v>
      </c>
      <c r="D57" s="308">
        <v>6289.0999999999995</v>
      </c>
      <c r="E57" s="308">
        <v>1276.7</v>
      </c>
      <c r="F57" s="308">
        <v>1259.3000000000002</v>
      </c>
      <c r="G57" s="308">
        <v>168.89999999999998</v>
      </c>
      <c r="H57" s="308">
        <v>394.2</v>
      </c>
      <c r="I57" s="308">
        <v>88.1</v>
      </c>
      <c r="J57" s="308">
        <v>584</v>
      </c>
      <c r="K57" s="308">
        <v>1233.1999999999998</v>
      </c>
      <c r="L57" s="308">
        <v>222.2</v>
      </c>
      <c r="M57" s="146" t="s">
        <v>488</v>
      </c>
      <c r="N57" s="401" t="s">
        <v>314</v>
      </c>
      <c r="O57" s="308">
        <v>51.800000000000004</v>
      </c>
      <c r="P57" s="308">
        <v>252</v>
      </c>
      <c r="Q57" s="308">
        <v>99</v>
      </c>
      <c r="R57" s="308">
        <v>170.7</v>
      </c>
      <c r="S57" s="308">
        <v>123.4</v>
      </c>
      <c r="T57" s="308">
        <v>78.8</v>
      </c>
      <c r="U57" s="308">
        <v>42.800000000000004</v>
      </c>
      <c r="V57" s="308">
        <v>221.7</v>
      </c>
      <c r="W57" s="308">
        <v>22.3</v>
      </c>
      <c r="X57" s="132">
        <v>31</v>
      </c>
    </row>
    <row r="58" spans="1:24" ht="13.5" customHeight="1">
      <c r="A58" s="133">
        <v>32</v>
      </c>
      <c r="B58" s="56"/>
      <c r="C58" s="401" t="s">
        <v>272</v>
      </c>
      <c r="D58" s="308">
        <v>2314.1999999999998</v>
      </c>
      <c r="E58" s="308">
        <v>542.20000000000005</v>
      </c>
      <c r="F58" s="308">
        <v>259.10000000000002</v>
      </c>
      <c r="G58" s="308">
        <v>50.2</v>
      </c>
      <c r="H58" s="308">
        <v>126.39999999999999</v>
      </c>
      <c r="I58" s="308">
        <v>47.8</v>
      </c>
      <c r="J58" s="308">
        <v>162.30000000000001</v>
      </c>
      <c r="K58" s="308">
        <v>403</v>
      </c>
      <c r="L58" s="308">
        <v>70.8</v>
      </c>
      <c r="M58" s="56"/>
      <c r="N58" s="401" t="s">
        <v>272</v>
      </c>
      <c r="O58" s="308">
        <v>16.899999999999999</v>
      </c>
      <c r="P58" s="308">
        <v>106.1</v>
      </c>
      <c r="Q58" s="308">
        <v>43.099999999999994</v>
      </c>
      <c r="R58" s="308">
        <v>54.3</v>
      </c>
      <c r="S58" s="308">
        <v>67.099999999999994</v>
      </c>
      <c r="T58" s="308">
        <v>78.8</v>
      </c>
      <c r="U58" s="308">
        <v>42.800000000000004</v>
      </c>
      <c r="V58" s="308">
        <v>221.7</v>
      </c>
      <c r="W58" s="308">
        <v>21.6</v>
      </c>
      <c r="X58" s="132">
        <v>32</v>
      </c>
    </row>
    <row r="59" spans="1:24" ht="13.5" customHeight="1">
      <c r="A59" s="133">
        <v>33</v>
      </c>
      <c r="B59" s="56"/>
      <c r="C59" s="401" t="s">
        <v>287</v>
      </c>
      <c r="D59" s="308">
        <v>3974.8999999999996</v>
      </c>
      <c r="E59" s="308">
        <v>734.5</v>
      </c>
      <c r="F59" s="308">
        <v>1000.2</v>
      </c>
      <c r="G59" s="308">
        <v>118.69999999999999</v>
      </c>
      <c r="H59" s="308">
        <v>267.8</v>
      </c>
      <c r="I59" s="308">
        <v>40.299999999999997</v>
      </c>
      <c r="J59" s="308">
        <v>421.70000000000005</v>
      </c>
      <c r="K59" s="308">
        <v>830.19999999999993</v>
      </c>
      <c r="L59" s="308">
        <v>151.39999999999998</v>
      </c>
      <c r="M59" s="56"/>
      <c r="N59" s="401" t="s">
        <v>287</v>
      </c>
      <c r="O59" s="308">
        <v>34.900000000000006</v>
      </c>
      <c r="P59" s="308">
        <v>145.9</v>
      </c>
      <c r="Q59" s="308">
        <v>55.9</v>
      </c>
      <c r="R59" s="308">
        <v>116.39999999999999</v>
      </c>
      <c r="S59" s="308">
        <v>56.300000000000004</v>
      </c>
      <c r="T59" s="797">
        <v>0</v>
      </c>
      <c r="U59" s="797">
        <v>0</v>
      </c>
      <c r="V59" s="797">
        <v>0</v>
      </c>
      <c r="W59" s="308">
        <v>0.7</v>
      </c>
      <c r="X59" s="132">
        <v>33</v>
      </c>
    </row>
    <row r="60" spans="1:24" ht="13.5" customHeight="1">
      <c r="A60" s="133"/>
      <c r="B60" s="56"/>
      <c r="C60" s="401"/>
      <c r="D60" s="308"/>
      <c r="E60" s="308"/>
      <c r="F60" s="308"/>
      <c r="G60" s="308"/>
      <c r="H60" s="308"/>
      <c r="I60" s="308"/>
      <c r="J60" s="308"/>
      <c r="K60" s="308"/>
      <c r="L60" s="308"/>
      <c r="M60" s="56"/>
      <c r="N60" s="401"/>
      <c r="O60" s="308"/>
      <c r="P60" s="308"/>
      <c r="Q60" s="308"/>
      <c r="R60" s="308"/>
      <c r="S60" s="308"/>
      <c r="T60" s="308"/>
      <c r="U60" s="308"/>
      <c r="V60" s="308"/>
      <c r="W60" s="308"/>
      <c r="X60" s="132"/>
    </row>
    <row r="61" spans="1:24" ht="13.5" customHeight="1">
      <c r="A61" s="133"/>
      <c r="B61" s="56" t="s">
        <v>223</v>
      </c>
      <c r="C61" s="401"/>
      <c r="D61" s="308"/>
      <c r="E61" s="308"/>
      <c r="F61" s="308"/>
      <c r="G61" s="308"/>
      <c r="H61" s="308"/>
      <c r="I61" s="308"/>
      <c r="J61" s="308"/>
      <c r="K61" s="308"/>
      <c r="L61" s="308"/>
      <c r="M61" s="56" t="s">
        <v>223</v>
      </c>
      <c r="N61" s="401"/>
      <c r="O61" s="308"/>
      <c r="P61" s="308"/>
      <c r="Q61" s="308"/>
      <c r="R61" s="308"/>
      <c r="S61" s="308"/>
      <c r="T61" s="308"/>
      <c r="U61" s="308"/>
      <c r="V61" s="308"/>
      <c r="W61" s="308"/>
      <c r="X61" s="132"/>
    </row>
    <row r="62" spans="1:24" ht="13.5" customHeight="1">
      <c r="A62" s="133"/>
      <c r="B62" s="56"/>
      <c r="C62" s="401"/>
      <c r="D62" s="308"/>
      <c r="E62" s="308"/>
      <c r="F62" s="308"/>
      <c r="G62" s="308"/>
      <c r="H62" s="308"/>
      <c r="I62" s="308"/>
      <c r="J62" s="308"/>
      <c r="K62" s="308"/>
      <c r="L62" s="308"/>
      <c r="M62" s="56"/>
      <c r="N62" s="401"/>
      <c r="O62" s="308"/>
      <c r="P62" s="308"/>
      <c r="Q62" s="308"/>
      <c r="R62" s="308"/>
      <c r="S62" s="308"/>
      <c r="T62" s="308"/>
      <c r="U62" s="308"/>
      <c r="V62" s="308"/>
      <c r="W62" s="308"/>
      <c r="X62" s="132"/>
    </row>
    <row r="63" spans="1:24" ht="13.5" customHeight="1">
      <c r="A63" s="133">
        <v>34</v>
      </c>
      <c r="B63" s="146" t="s">
        <v>489</v>
      </c>
      <c r="C63" s="401" t="s">
        <v>314</v>
      </c>
      <c r="D63" s="308">
        <v>8851.5000000000018</v>
      </c>
      <c r="E63" s="308">
        <v>998.4</v>
      </c>
      <c r="F63" s="308">
        <v>1368.7</v>
      </c>
      <c r="G63" s="308">
        <v>344.2</v>
      </c>
      <c r="H63" s="308">
        <v>686.3</v>
      </c>
      <c r="I63" s="308">
        <v>345.5</v>
      </c>
      <c r="J63" s="308">
        <v>536.4</v>
      </c>
      <c r="K63" s="308">
        <v>2244.1999999999998</v>
      </c>
      <c r="L63" s="308">
        <v>319.3</v>
      </c>
      <c r="M63" s="146" t="s">
        <v>489</v>
      </c>
      <c r="N63" s="401" t="s">
        <v>314</v>
      </c>
      <c r="O63" s="308">
        <v>85.5</v>
      </c>
      <c r="P63" s="308">
        <v>754.9</v>
      </c>
      <c r="Q63" s="308">
        <v>275.8</v>
      </c>
      <c r="R63" s="308">
        <v>189.1</v>
      </c>
      <c r="S63" s="308">
        <v>276.2</v>
      </c>
      <c r="T63" s="308">
        <v>96.4</v>
      </c>
      <c r="U63" s="308">
        <v>167.1</v>
      </c>
      <c r="V63" s="308">
        <v>146.19999999999999</v>
      </c>
      <c r="W63" s="308">
        <v>0</v>
      </c>
      <c r="X63" s="132">
        <v>34</v>
      </c>
    </row>
    <row r="64" spans="1:24" ht="13.5" customHeight="1">
      <c r="A64" s="133">
        <v>35</v>
      </c>
      <c r="B64" s="146"/>
      <c r="C64" s="401" t="s">
        <v>272</v>
      </c>
      <c r="D64" s="308">
        <v>8211.8000000000011</v>
      </c>
      <c r="E64" s="308">
        <v>931.5</v>
      </c>
      <c r="F64" s="308">
        <v>1245.2</v>
      </c>
      <c r="G64" s="308">
        <v>323.8</v>
      </c>
      <c r="H64" s="308">
        <v>584</v>
      </c>
      <c r="I64" s="308">
        <v>341</v>
      </c>
      <c r="J64" s="308">
        <v>402</v>
      </c>
      <c r="K64" s="308">
        <v>2179.6</v>
      </c>
      <c r="L64" s="308">
        <v>301.8</v>
      </c>
      <c r="M64" s="146"/>
      <c r="N64" s="401" t="s">
        <v>272</v>
      </c>
      <c r="O64" s="308">
        <v>79.400000000000006</v>
      </c>
      <c r="P64" s="308">
        <v>708.6</v>
      </c>
      <c r="Q64" s="308">
        <v>265</v>
      </c>
      <c r="R64" s="308">
        <v>164.7</v>
      </c>
      <c r="S64" s="308">
        <v>258</v>
      </c>
      <c r="T64" s="308">
        <v>96.4</v>
      </c>
      <c r="U64" s="308">
        <v>167.1</v>
      </c>
      <c r="V64" s="308">
        <v>146.19999999999999</v>
      </c>
      <c r="W64" s="308">
        <v>0</v>
      </c>
      <c r="X64" s="132">
        <v>35</v>
      </c>
    </row>
    <row r="65" spans="1:24" ht="13.5" customHeight="1">
      <c r="A65" s="133">
        <v>36</v>
      </c>
      <c r="B65" s="146"/>
      <c r="C65" s="401" t="s">
        <v>287</v>
      </c>
      <c r="D65" s="308">
        <v>639.70000000000005</v>
      </c>
      <c r="E65" s="308">
        <v>66.899999999999991</v>
      </c>
      <c r="F65" s="308">
        <v>123.5</v>
      </c>
      <c r="G65" s="308">
        <v>20.399999999999999</v>
      </c>
      <c r="H65" s="308">
        <v>102.29999999999998</v>
      </c>
      <c r="I65" s="308">
        <v>4.5</v>
      </c>
      <c r="J65" s="308">
        <v>134.4</v>
      </c>
      <c r="K65" s="308">
        <v>64.599999999999994</v>
      </c>
      <c r="L65" s="308">
        <v>17.5</v>
      </c>
      <c r="M65" s="146"/>
      <c r="N65" s="401" t="s">
        <v>287</v>
      </c>
      <c r="O65" s="308">
        <v>6.1</v>
      </c>
      <c r="P65" s="308">
        <v>46.3</v>
      </c>
      <c r="Q65" s="308">
        <v>10.8</v>
      </c>
      <c r="R65" s="308">
        <v>24.4</v>
      </c>
      <c r="S65" s="308">
        <v>18.2</v>
      </c>
      <c r="T65" s="797">
        <v>0</v>
      </c>
      <c r="U65" s="797">
        <v>0</v>
      </c>
      <c r="V65" s="797">
        <v>0</v>
      </c>
      <c r="W65" s="308">
        <v>0</v>
      </c>
      <c r="X65" s="132">
        <v>36</v>
      </c>
    </row>
    <row r="66" spans="1:24" ht="13.5" customHeight="1">
      <c r="A66" s="133"/>
      <c r="B66" s="146"/>
      <c r="C66" s="401"/>
      <c r="D66" s="308"/>
      <c r="E66" s="1120"/>
      <c r="F66" s="1120"/>
      <c r="G66" s="1120"/>
      <c r="H66" s="1120"/>
      <c r="I66" s="1120"/>
      <c r="J66" s="1120"/>
      <c r="K66" s="1120"/>
      <c r="L66" s="1120"/>
      <c r="M66" s="146"/>
      <c r="N66" s="401"/>
      <c r="O66" s="1120"/>
      <c r="P66" s="1120"/>
      <c r="Q66" s="1120"/>
      <c r="R66" s="1120"/>
      <c r="S66" s="1120"/>
      <c r="T66" s="308"/>
      <c r="U66" s="308"/>
      <c r="V66" s="308"/>
      <c r="W66" s="308"/>
      <c r="X66" s="132"/>
    </row>
    <row r="67" spans="1:24" ht="13.5" customHeight="1">
      <c r="A67" s="133">
        <v>37</v>
      </c>
      <c r="B67" s="146" t="s">
        <v>485</v>
      </c>
      <c r="C67" s="401" t="s">
        <v>314</v>
      </c>
      <c r="D67" s="308">
        <v>6530.7</v>
      </c>
      <c r="E67" s="308">
        <v>962.3</v>
      </c>
      <c r="F67" s="308">
        <v>1207.2</v>
      </c>
      <c r="G67" s="308">
        <v>334.79999999999995</v>
      </c>
      <c r="H67" s="308">
        <v>259.20000000000005</v>
      </c>
      <c r="I67" s="308">
        <v>40.299999999999997</v>
      </c>
      <c r="J67" s="308">
        <v>569.6</v>
      </c>
      <c r="K67" s="308">
        <v>1159</v>
      </c>
      <c r="L67" s="308">
        <v>158.30000000000001</v>
      </c>
      <c r="M67" s="146" t="s">
        <v>485</v>
      </c>
      <c r="N67" s="401" t="s">
        <v>314</v>
      </c>
      <c r="O67" s="308">
        <v>63.3</v>
      </c>
      <c r="P67" s="308">
        <v>569.5</v>
      </c>
      <c r="Q67" s="308">
        <v>280.5</v>
      </c>
      <c r="R67" s="308">
        <v>130.1</v>
      </c>
      <c r="S67" s="308">
        <v>239.39999999999998</v>
      </c>
      <c r="T67" s="308">
        <v>346.59999999999997</v>
      </c>
      <c r="U67" s="308">
        <v>0.9</v>
      </c>
      <c r="V67" s="308">
        <v>227</v>
      </c>
      <c r="W67" s="308">
        <v>0</v>
      </c>
      <c r="X67" s="132">
        <v>37</v>
      </c>
    </row>
    <row r="68" spans="1:24" ht="13.5" customHeight="1">
      <c r="A68" s="133">
        <v>38</v>
      </c>
      <c r="B68" s="146"/>
      <c r="C68" s="401" t="s">
        <v>272</v>
      </c>
      <c r="D68" s="308">
        <v>5344</v>
      </c>
      <c r="E68" s="308">
        <v>701.09999999999991</v>
      </c>
      <c r="F68" s="308">
        <v>877.6</v>
      </c>
      <c r="G68" s="308">
        <v>296.89999999999998</v>
      </c>
      <c r="H68" s="308">
        <v>146.30000000000001</v>
      </c>
      <c r="I68" s="308">
        <v>33.5</v>
      </c>
      <c r="J68" s="308">
        <v>461.3</v>
      </c>
      <c r="K68" s="308">
        <v>1026.0999999999999</v>
      </c>
      <c r="L68" s="308">
        <v>101.8</v>
      </c>
      <c r="M68" s="146"/>
      <c r="N68" s="401" t="s">
        <v>272</v>
      </c>
      <c r="O68" s="308">
        <v>62.199999999999996</v>
      </c>
      <c r="P68" s="308">
        <v>525.20000000000005</v>
      </c>
      <c r="Q68" s="308">
        <v>278.60000000000002</v>
      </c>
      <c r="R68" s="308">
        <v>55.800000000000004</v>
      </c>
      <c r="S68" s="308">
        <v>220.6</v>
      </c>
      <c r="T68" s="308">
        <v>346.59999999999997</v>
      </c>
      <c r="U68" s="308">
        <v>0.9</v>
      </c>
      <c r="V68" s="308">
        <v>227</v>
      </c>
      <c r="W68" s="308">
        <v>0</v>
      </c>
      <c r="X68" s="132">
        <v>38</v>
      </c>
    </row>
    <row r="69" spans="1:24" ht="13.5" customHeight="1">
      <c r="A69" s="133">
        <v>39</v>
      </c>
      <c r="B69" s="56"/>
      <c r="C69" s="401" t="s">
        <v>287</v>
      </c>
      <c r="D69" s="308">
        <v>1186.7</v>
      </c>
      <c r="E69" s="308">
        <v>261.2</v>
      </c>
      <c r="F69" s="308">
        <v>329.6</v>
      </c>
      <c r="G69" s="308">
        <v>37.9</v>
      </c>
      <c r="H69" s="308">
        <v>112.9</v>
      </c>
      <c r="I69" s="308">
        <v>6.7999999999999989</v>
      </c>
      <c r="J69" s="308">
        <v>108.30000000000001</v>
      </c>
      <c r="K69" s="308">
        <v>132.9</v>
      </c>
      <c r="L69" s="308">
        <v>56.5</v>
      </c>
      <c r="M69" s="56"/>
      <c r="N69" s="401" t="s">
        <v>287</v>
      </c>
      <c r="O69" s="308">
        <v>1.1000000000000001</v>
      </c>
      <c r="P69" s="308">
        <v>44.300000000000004</v>
      </c>
      <c r="Q69" s="308">
        <v>1.8999999999999995</v>
      </c>
      <c r="R69" s="308">
        <v>74.3</v>
      </c>
      <c r="S69" s="308">
        <v>18.799999999999997</v>
      </c>
      <c r="T69" s="797">
        <v>0</v>
      </c>
      <c r="U69" s="797">
        <v>0</v>
      </c>
      <c r="V69" s="797">
        <v>0</v>
      </c>
      <c r="W69" s="308">
        <v>0</v>
      </c>
      <c r="X69" s="132">
        <v>39</v>
      </c>
    </row>
    <row r="70" spans="1:24" ht="13.5" customHeight="1">
      <c r="A70" s="133"/>
      <c r="B70" s="56"/>
      <c r="C70" s="401"/>
      <c r="D70" s="1120"/>
      <c r="E70" s="1120"/>
      <c r="F70" s="1120"/>
      <c r="G70" s="1120"/>
      <c r="H70" s="1120"/>
      <c r="I70" s="1120"/>
      <c r="J70" s="1120"/>
      <c r="K70" s="1120"/>
      <c r="L70" s="1120"/>
      <c r="M70" s="56"/>
      <c r="N70" s="401"/>
      <c r="O70" s="1120"/>
      <c r="P70" s="1120"/>
      <c r="Q70" s="1120"/>
      <c r="R70" s="1120"/>
      <c r="S70" s="1120"/>
      <c r="T70" s="1120"/>
      <c r="U70" s="308"/>
      <c r="V70" s="308"/>
      <c r="W70" s="308"/>
      <c r="X70" s="132"/>
    </row>
    <row r="71" spans="1:24" ht="13.5" customHeight="1">
      <c r="A71" s="133"/>
      <c r="B71" s="56" t="s">
        <v>224</v>
      </c>
      <c r="C71" s="401"/>
      <c r="D71" s="308"/>
      <c r="E71" s="308"/>
      <c r="F71" s="308"/>
      <c r="G71" s="308"/>
      <c r="H71" s="308"/>
      <c r="I71" s="308"/>
      <c r="J71" s="308"/>
      <c r="K71" s="308"/>
      <c r="L71" s="308"/>
      <c r="M71" s="56" t="s">
        <v>224</v>
      </c>
      <c r="N71" s="401"/>
      <c r="O71" s="308"/>
      <c r="P71" s="308"/>
      <c r="Q71" s="308"/>
      <c r="R71" s="308"/>
      <c r="S71" s="308"/>
      <c r="T71" s="308"/>
      <c r="U71" s="308"/>
      <c r="V71" s="308"/>
      <c r="W71" s="308"/>
      <c r="X71" s="132"/>
    </row>
    <row r="72" spans="1:24" ht="13.5" customHeight="1">
      <c r="A72" s="133"/>
      <c r="B72" s="56"/>
      <c r="C72" s="401"/>
      <c r="D72" s="308"/>
      <c r="E72" s="308"/>
      <c r="F72" s="308"/>
      <c r="G72" s="308"/>
      <c r="H72" s="308"/>
      <c r="I72" s="308"/>
      <c r="J72" s="308"/>
      <c r="K72" s="308"/>
      <c r="L72" s="308"/>
      <c r="M72" s="56"/>
      <c r="N72" s="401"/>
      <c r="O72" s="308"/>
      <c r="P72" s="308"/>
      <c r="Q72" s="308"/>
      <c r="R72" s="308"/>
      <c r="S72" s="308"/>
      <c r="T72" s="308"/>
      <c r="U72" s="308"/>
      <c r="V72" s="308"/>
      <c r="W72" s="308"/>
      <c r="X72" s="132"/>
    </row>
    <row r="73" spans="1:24" ht="13.5" customHeight="1">
      <c r="A73" s="133">
        <v>40</v>
      </c>
      <c r="B73" s="146" t="s">
        <v>22</v>
      </c>
      <c r="C73" s="401" t="s">
        <v>314</v>
      </c>
      <c r="D73" s="308">
        <v>790.5</v>
      </c>
      <c r="E73" s="308">
        <v>1</v>
      </c>
      <c r="F73" s="308">
        <v>5.5</v>
      </c>
      <c r="G73" s="308">
        <v>0</v>
      </c>
      <c r="H73" s="308">
        <v>5.8999999999999995</v>
      </c>
      <c r="I73" s="308">
        <v>2.8000000000000003</v>
      </c>
      <c r="J73" s="308">
        <v>20.2</v>
      </c>
      <c r="K73" s="308">
        <v>8.6999999999999993</v>
      </c>
      <c r="L73" s="308">
        <v>1.5</v>
      </c>
      <c r="M73" s="146" t="s">
        <v>22</v>
      </c>
      <c r="N73" s="401" t="s">
        <v>314</v>
      </c>
      <c r="O73" s="308">
        <v>112</v>
      </c>
      <c r="P73" s="308">
        <v>628.79999999999995</v>
      </c>
      <c r="Q73" s="308">
        <v>1.2</v>
      </c>
      <c r="R73" s="308">
        <v>0.70000000000000007</v>
      </c>
      <c r="S73" s="308">
        <v>2.1</v>
      </c>
      <c r="T73" s="308">
        <v>0</v>
      </c>
      <c r="U73" s="308">
        <v>0</v>
      </c>
      <c r="V73" s="308">
        <v>0</v>
      </c>
      <c r="W73" s="308">
        <v>0</v>
      </c>
      <c r="X73" s="132">
        <v>40</v>
      </c>
    </row>
    <row r="74" spans="1:24" ht="13.5" customHeight="1">
      <c r="A74" s="133">
        <v>41</v>
      </c>
      <c r="B74" s="146"/>
      <c r="C74" s="401" t="s">
        <v>272</v>
      </c>
      <c r="D74" s="308">
        <v>742.7</v>
      </c>
      <c r="E74" s="308">
        <v>0</v>
      </c>
      <c r="F74" s="308">
        <v>0</v>
      </c>
      <c r="G74" s="308">
        <v>0</v>
      </c>
      <c r="H74" s="308">
        <v>0</v>
      </c>
      <c r="I74" s="308">
        <v>0</v>
      </c>
      <c r="J74" s="308">
        <v>0</v>
      </c>
      <c r="K74" s="308">
        <v>0</v>
      </c>
      <c r="L74" s="308">
        <v>0.9</v>
      </c>
      <c r="M74" s="146"/>
      <c r="N74" s="401" t="s">
        <v>272</v>
      </c>
      <c r="O74" s="308">
        <v>112</v>
      </c>
      <c r="P74" s="308">
        <v>628.79999999999995</v>
      </c>
      <c r="Q74" s="308">
        <v>0</v>
      </c>
      <c r="R74" s="308">
        <v>0</v>
      </c>
      <c r="S74" s="308">
        <v>1</v>
      </c>
      <c r="T74" s="308">
        <v>0</v>
      </c>
      <c r="U74" s="308">
        <v>0</v>
      </c>
      <c r="V74" s="308">
        <v>0</v>
      </c>
      <c r="W74" s="308">
        <v>0</v>
      </c>
      <c r="X74" s="132">
        <v>41</v>
      </c>
    </row>
    <row r="75" spans="1:24" ht="13.5" customHeight="1">
      <c r="A75" s="133">
        <v>42</v>
      </c>
      <c r="B75" s="146"/>
      <c r="C75" s="401" t="s">
        <v>287</v>
      </c>
      <c r="D75" s="308">
        <v>47.800000000000004</v>
      </c>
      <c r="E75" s="308">
        <v>1</v>
      </c>
      <c r="F75" s="308">
        <v>5.5</v>
      </c>
      <c r="G75" s="308">
        <v>0</v>
      </c>
      <c r="H75" s="308">
        <v>5.8999999999999995</v>
      </c>
      <c r="I75" s="308">
        <v>2.8000000000000003</v>
      </c>
      <c r="J75" s="308">
        <v>20.2</v>
      </c>
      <c r="K75" s="308">
        <v>8.6999999999999993</v>
      </c>
      <c r="L75" s="308">
        <v>0.6</v>
      </c>
      <c r="M75" s="146"/>
      <c r="N75" s="401" t="s">
        <v>287</v>
      </c>
      <c r="O75" s="308">
        <v>0</v>
      </c>
      <c r="P75" s="308">
        <v>0</v>
      </c>
      <c r="Q75" s="308">
        <v>1.2</v>
      </c>
      <c r="R75" s="308">
        <v>0.70000000000000007</v>
      </c>
      <c r="S75" s="308">
        <v>1.1000000000000001</v>
      </c>
      <c r="T75" s="797">
        <v>0</v>
      </c>
      <c r="U75" s="797">
        <v>0</v>
      </c>
      <c r="V75" s="797">
        <v>0</v>
      </c>
      <c r="W75" s="308">
        <v>0</v>
      </c>
      <c r="X75" s="132">
        <v>42</v>
      </c>
    </row>
    <row r="76" spans="1:24" ht="13.5" customHeight="1">
      <c r="A76" s="133"/>
      <c r="B76" s="146"/>
      <c r="C76" s="401"/>
      <c r="D76" s="308"/>
      <c r="E76" s="308"/>
      <c r="F76" s="308"/>
      <c r="G76" s="308"/>
      <c r="H76" s="308"/>
      <c r="I76" s="308"/>
      <c r="J76" s="308"/>
      <c r="K76" s="308"/>
      <c r="L76" s="308"/>
      <c r="M76" s="146"/>
      <c r="N76" s="401"/>
      <c r="O76" s="308"/>
      <c r="P76" s="308"/>
      <c r="Q76" s="308"/>
      <c r="R76" s="308"/>
      <c r="S76" s="308"/>
      <c r="T76" s="308"/>
      <c r="U76" s="308"/>
      <c r="V76" s="308"/>
      <c r="W76" s="308"/>
      <c r="X76" s="132"/>
    </row>
    <row r="77" spans="1:24" ht="13.5" customHeight="1">
      <c r="A77" s="133">
        <v>43</v>
      </c>
      <c r="B77" s="146" t="s">
        <v>23</v>
      </c>
      <c r="C77" s="401" t="s">
        <v>314</v>
      </c>
      <c r="D77" s="308">
        <v>4242.3999999999996</v>
      </c>
      <c r="E77" s="308">
        <v>293.39999999999998</v>
      </c>
      <c r="F77" s="308">
        <v>232.8</v>
      </c>
      <c r="G77" s="308">
        <v>49.5</v>
      </c>
      <c r="H77" s="308">
        <v>181</v>
      </c>
      <c r="I77" s="308">
        <v>69.5</v>
      </c>
      <c r="J77" s="308">
        <v>201.39999999999998</v>
      </c>
      <c r="K77" s="308">
        <v>2093.6999999999998</v>
      </c>
      <c r="L77" s="308">
        <v>508.9</v>
      </c>
      <c r="M77" s="146" t="s">
        <v>23</v>
      </c>
      <c r="N77" s="401" t="s">
        <v>314</v>
      </c>
      <c r="O77" s="308">
        <v>24.1</v>
      </c>
      <c r="P77" s="308">
        <v>331.8</v>
      </c>
      <c r="Q77" s="308">
        <v>36.4</v>
      </c>
      <c r="R77" s="308">
        <v>39.299999999999997</v>
      </c>
      <c r="S77" s="308">
        <v>33.5</v>
      </c>
      <c r="T77" s="308">
        <v>117</v>
      </c>
      <c r="U77" s="308">
        <v>15.6</v>
      </c>
      <c r="V77" s="308">
        <v>14.3</v>
      </c>
      <c r="W77" s="308">
        <v>0</v>
      </c>
      <c r="X77" s="132">
        <v>43</v>
      </c>
    </row>
    <row r="78" spans="1:24" ht="13.5" customHeight="1">
      <c r="A78" s="133">
        <v>44</v>
      </c>
      <c r="B78" s="56"/>
      <c r="C78" s="401" t="s">
        <v>272</v>
      </c>
      <c r="D78" s="308">
        <v>3483.7</v>
      </c>
      <c r="E78" s="308">
        <v>146.69999999999999</v>
      </c>
      <c r="F78" s="308">
        <v>181</v>
      </c>
      <c r="G78" s="308">
        <v>44.9</v>
      </c>
      <c r="H78" s="308">
        <v>73.599999999999994</v>
      </c>
      <c r="I78" s="308">
        <v>55</v>
      </c>
      <c r="J78" s="308">
        <v>114.2</v>
      </c>
      <c r="K78" s="308">
        <v>1912.2</v>
      </c>
      <c r="L78" s="308">
        <v>489.7</v>
      </c>
      <c r="M78" s="56"/>
      <c r="N78" s="401" t="s">
        <v>272</v>
      </c>
      <c r="O78" s="308">
        <v>7.9</v>
      </c>
      <c r="P78" s="308">
        <v>215.1</v>
      </c>
      <c r="Q78" s="308">
        <v>35.9</v>
      </c>
      <c r="R78" s="308">
        <v>27.9</v>
      </c>
      <c r="S78" s="308">
        <v>32.700000000000003</v>
      </c>
      <c r="T78" s="308">
        <v>117</v>
      </c>
      <c r="U78" s="308">
        <v>15.6</v>
      </c>
      <c r="V78" s="308">
        <v>14.3</v>
      </c>
      <c r="W78" s="308">
        <v>0</v>
      </c>
      <c r="X78" s="132">
        <v>44</v>
      </c>
    </row>
    <row r="79" spans="1:24" ht="13.5" customHeight="1">
      <c r="A79" s="133">
        <v>45</v>
      </c>
      <c r="B79" s="56"/>
      <c r="C79" s="401" t="s">
        <v>287</v>
      </c>
      <c r="D79" s="308">
        <v>758.69999999999993</v>
      </c>
      <c r="E79" s="308">
        <v>146.69999999999999</v>
      </c>
      <c r="F79" s="308">
        <v>51.800000000000004</v>
      </c>
      <c r="G79" s="308">
        <v>4.5999999999999996</v>
      </c>
      <c r="H79" s="308">
        <v>107.4</v>
      </c>
      <c r="I79" s="308">
        <v>14.5</v>
      </c>
      <c r="J79" s="308">
        <v>87.199999999999989</v>
      </c>
      <c r="K79" s="308">
        <v>181.5</v>
      </c>
      <c r="L79" s="308">
        <v>19.2</v>
      </c>
      <c r="M79" s="56"/>
      <c r="N79" s="401" t="s">
        <v>287</v>
      </c>
      <c r="O79" s="308">
        <v>16.2</v>
      </c>
      <c r="P79" s="308">
        <v>116.7</v>
      </c>
      <c r="Q79" s="308">
        <v>0.5</v>
      </c>
      <c r="R79" s="308">
        <v>11.399999999999999</v>
      </c>
      <c r="S79" s="308">
        <v>0.8</v>
      </c>
      <c r="T79" s="797">
        <v>0</v>
      </c>
      <c r="U79" s="797">
        <v>0</v>
      </c>
      <c r="V79" s="797">
        <v>0</v>
      </c>
      <c r="W79" s="308">
        <v>0</v>
      </c>
      <c r="X79" s="132">
        <v>45</v>
      </c>
    </row>
    <row r="80" spans="1:24" ht="13.5" customHeight="1">
      <c r="A80" s="133"/>
      <c r="B80" s="56"/>
      <c r="C80" s="401"/>
      <c r="D80" s="308"/>
      <c r="E80" s="308"/>
      <c r="F80" s="308"/>
      <c r="G80" s="308"/>
      <c r="H80" s="308"/>
      <c r="I80" s="308"/>
      <c r="J80" s="308"/>
      <c r="K80" s="308"/>
      <c r="L80" s="308"/>
      <c r="M80" s="56"/>
      <c r="N80" s="401"/>
      <c r="O80" s="308"/>
      <c r="P80" s="308"/>
      <c r="Q80" s="308"/>
      <c r="R80" s="308"/>
      <c r="S80" s="308"/>
      <c r="T80" s="308"/>
      <c r="U80" s="308"/>
      <c r="V80" s="308"/>
      <c r="W80" s="308"/>
      <c r="X80" s="132"/>
    </row>
    <row r="81" spans="1:24" ht="13.5" customHeight="1">
      <c r="A81" s="133">
        <v>46</v>
      </c>
      <c r="B81" s="56" t="s">
        <v>225</v>
      </c>
      <c r="C81" s="401" t="s">
        <v>314</v>
      </c>
      <c r="D81" s="308">
        <v>5127.3999999999996</v>
      </c>
      <c r="E81" s="308">
        <v>943.69999999999993</v>
      </c>
      <c r="F81" s="308">
        <v>872.7</v>
      </c>
      <c r="G81" s="308">
        <v>213.10000000000002</v>
      </c>
      <c r="H81" s="308">
        <v>531</v>
      </c>
      <c r="I81" s="308">
        <v>85.2</v>
      </c>
      <c r="J81" s="308">
        <v>342</v>
      </c>
      <c r="K81" s="308">
        <v>1093.7</v>
      </c>
      <c r="L81" s="308">
        <v>26.099999999999998</v>
      </c>
      <c r="M81" s="56" t="s">
        <v>225</v>
      </c>
      <c r="N81" s="401" t="s">
        <v>314</v>
      </c>
      <c r="O81" s="308">
        <v>171.7</v>
      </c>
      <c r="P81" s="308">
        <v>61.9</v>
      </c>
      <c r="Q81" s="308">
        <v>24.8</v>
      </c>
      <c r="R81" s="308">
        <v>61.5</v>
      </c>
      <c r="S81" s="308">
        <v>3.8000000000000003</v>
      </c>
      <c r="T81" s="308">
        <v>132.5</v>
      </c>
      <c r="U81" s="308">
        <v>280.5</v>
      </c>
      <c r="V81" s="308">
        <v>283.2</v>
      </c>
      <c r="W81" s="308">
        <v>0</v>
      </c>
      <c r="X81" s="132">
        <v>46</v>
      </c>
    </row>
    <row r="82" spans="1:24" ht="13.5" customHeight="1">
      <c r="A82" s="133">
        <v>47</v>
      </c>
      <c r="B82" s="56"/>
      <c r="C82" s="401" t="s">
        <v>272</v>
      </c>
      <c r="D82" s="308">
        <v>3596.6</v>
      </c>
      <c r="E82" s="308">
        <v>797.8</v>
      </c>
      <c r="F82" s="308">
        <v>308.8</v>
      </c>
      <c r="G82" s="308">
        <v>198.3</v>
      </c>
      <c r="H82" s="308">
        <v>435.3</v>
      </c>
      <c r="I82" s="308">
        <v>24</v>
      </c>
      <c r="J82" s="308">
        <v>135</v>
      </c>
      <c r="K82" s="308">
        <v>751</v>
      </c>
      <c r="L82" s="308">
        <v>0.4</v>
      </c>
      <c r="M82" s="56"/>
      <c r="N82" s="401" t="s">
        <v>272</v>
      </c>
      <c r="O82" s="308">
        <v>168.2</v>
      </c>
      <c r="P82" s="308">
        <v>2.9</v>
      </c>
      <c r="Q82" s="308">
        <v>23.8</v>
      </c>
      <c r="R82" s="308">
        <v>54.7</v>
      </c>
      <c r="S82" s="308">
        <v>0.2</v>
      </c>
      <c r="T82" s="308">
        <v>132.5</v>
      </c>
      <c r="U82" s="308">
        <v>280.5</v>
      </c>
      <c r="V82" s="308">
        <v>283.2</v>
      </c>
      <c r="W82" s="308">
        <v>0</v>
      </c>
      <c r="X82" s="132">
        <v>47</v>
      </c>
    </row>
    <row r="83" spans="1:24" ht="13.5" customHeight="1">
      <c r="A83" s="133">
        <v>48</v>
      </c>
      <c r="B83" s="56"/>
      <c r="C83" s="401" t="s">
        <v>287</v>
      </c>
      <c r="D83" s="308">
        <v>1530.8</v>
      </c>
      <c r="E83" s="308">
        <v>145.9</v>
      </c>
      <c r="F83" s="308">
        <v>563.9</v>
      </c>
      <c r="G83" s="308">
        <v>14.8</v>
      </c>
      <c r="H83" s="308">
        <v>95.7</v>
      </c>
      <c r="I83" s="308">
        <v>61.2</v>
      </c>
      <c r="J83" s="308">
        <v>207</v>
      </c>
      <c r="K83" s="308">
        <v>342.7</v>
      </c>
      <c r="L83" s="308">
        <v>25.7</v>
      </c>
      <c r="M83" s="56"/>
      <c r="N83" s="401" t="s">
        <v>287</v>
      </c>
      <c r="O83" s="308">
        <v>3.5</v>
      </c>
      <c r="P83" s="308">
        <v>59</v>
      </c>
      <c r="Q83" s="308">
        <v>1</v>
      </c>
      <c r="R83" s="308">
        <v>6.8</v>
      </c>
      <c r="S83" s="308">
        <v>3.6</v>
      </c>
      <c r="T83" s="797">
        <v>0</v>
      </c>
      <c r="U83" s="797">
        <v>0</v>
      </c>
      <c r="V83" s="797">
        <v>0</v>
      </c>
      <c r="W83" s="308">
        <v>0</v>
      </c>
      <c r="X83" s="132">
        <v>48</v>
      </c>
    </row>
    <row r="84" spans="1:24" ht="13.5" customHeight="1">
      <c r="A84" s="133"/>
      <c r="B84" s="56"/>
      <c r="C84" s="401"/>
      <c r="D84" s="308"/>
      <c r="E84" s="308"/>
      <c r="F84" s="308"/>
      <c r="G84" s="308"/>
      <c r="H84" s="308"/>
      <c r="I84" s="308"/>
      <c r="J84" s="308"/>
      <c r="K84" s="308"/>
      <c r="L84" s="308"/>
      <c r="M84" s="56"/>
      <c r="N84" s="401"/>
      <c r="O84" s="308"/>
      <c r="P84" s="308"/>
      <c r="Q84" s="308"/>
      <c r="R84" s="308"/>
      <c r="S84" s="308"/>
      <c r="T84" s="308"/>
      <c r="U84" s="308"/>
      <c r="V84" s="308"/>
      <c r="W84" s="308"/>
      <c r="X84" s="132"/>
    </row>
    <row r="85" spans="1:24" ht="13.5" customHeight="1">
      <c r="A85" s="133">
        <v>49</v>
      </c>
      <c r="B85" s="56" t="s">
        <v>226</v>
      </c>
      <c r="C85" s="401" t="s">
        <v>314</v>
      </c>
      <c r="D85" s="308">
        <v>1227.3000000000002</v>
      </c>
      <c r="E85" s="308">
        <v>54</v>
      </c>
      <c r="F85" s="308">
        <v>64.3</v>
      </c>
      <c r="G85" s="308">
        <v>3.4</v>
      </c>
      <c r="H85" s="308">
        <v>62.699999999999996</v>
      </c>
      <c r="I85" s="308">
        <v>41.6</v>
      </c>
      <c r="J85" s="308">
        <v>20.599999999999998</v>
      </c>
      <c r="K85" s="308">
        <v>133.1</v>
      </c>
      <c r="L85" s="308">
        <v>52.6</v>
      </c>
      <c r="M85" s="56" t="s">
        <v>226</v>
      </c>
      <c r="N85" s="401" t="s">
        <v>314</v>
      </c>
      <c r="O85" s="308">
        <v>5.7</v>
      </c>
      <c r="P85" s="308">
        <v>709.1</v>
      </c>
      <c r="Q85" s="308">
        <v>2.9</v>
      </c>
      <c r="R85" s="308">
        <v>13.700000000000001</v>
      </c>
      <c r="S85" s="308">
        <v>1.7999999999999998</v>
      </c>
      <c r="T85" s="308">
        <v>52.5</v>
      </c>
      <c r="U85" s="308">
        <v>9</v>
      </c>
      <c r="V85" s="308">
        <v>0.1</v>
      </c>
      <c r="W85" s="308">
        <v>0</v>
      </c>
      <c r="X85" s="132">
        <v>49</v>
      </c>
    </row>
    <row r="86" spans="1:24" ht="13.5" customHeight="1">
      <c r="A86" s="133">
        <v>50</v>
      </c>
      <c r="B86" s="56"/>
      <c r="C86" s="401" t="s">
        <v>272</v>
      </c>
      <c r="D86" s="308">
        <v>1076.9000000000001</v>
      </c>
      <c r="E86" s="308">
        <v>39.799999999999997</v>
      </c>
      <c r="F86" s="308">
        <v>58.2</v>
      </c>
      <c r="G86" s="308">
        <v>0</v>
      </c>
      <c r="H86" s="308">
        <v>51.8</v>
      </c>
      <c r="I86" s="308">
        <v>0</v>
      </c>
      <c r="J86" s="308">
        <v>0</v>
      </c>
      <c r="K86" s="308">
        <v>121.4</v>
      </c>
      <c r="L86" s="308">
        <v>29.2</v>
      </c>
      <c r="M86" s="56"/>
      <c r="N86" s="401" t="s">
        <v>272</v>
      </c>
      <c r="O86" s="308">
        <v>5.5</v>
      </c>
      <c r="P86" s="308">
        <v>709</v>
      </c>
      <c r="Q86" s="308">
        <v>0</v>
      </c>
      <c r="R86" s="308">
        <v>0.4</v>
      </c>
      <c r="S86" s="308">
        <v>0</v>
      </c>
      <c r="T86" s="308">
        <v>52.5</v>
      </c>
      <c r="U86" s="308">
        <v>9</v>
      </c>
      <c r="V86" s="308">
        <v>0.1</v>
      </c>
      <c r="W86" s="308">
        <v>0</v>
      </c>
      <c r="X86" s="132">
        <v>50</v>
      </c>
    </row>
    <row r="87" spans="1:24" ht="13.5" customHeight="1">
      <c r="A87" s="133">
        <v>51</v>
      </c>
      <c r="B87" s="56"/>
      <c r="C87" s="401" t="s">
        <v>287</v>
      </c>
      <c r="D87" s="308">
        <v>150.39999999999998</v>
      </c>
      <c r="E87" s="308">
        <v>14.200000000000001</v>
      </c>
      <c r="F87" s="308">
        <v>6.1</v>
      </c>
      <c r="G87" s="308">
        <v>3.4</v>
      </c>
      <c r="H87" s="308">
        <v>10.899999999999999</v>
      </c>
      <c r="I87" s="308">
        <v>41.6</v>
      </c>
      <c r="J87" s="308">
        <v>20.599999999999998</v>
      </c>
      <c r="K87" s="308">
        <v>11.7</v>
      </c>
      <c r="L87" s="308">
        <v>23.400000000000002</v>
      </c>
      <c r="M87" s="56"/>
      <c r="N87" s="401" t="s">
        <v>287</v>
      </c>
      <c r="O87" s="308">
        <v>0.2</v>
      </c>
      <c r="P87" s="308">
        <v>0.1</v>
      </c>
      <c r="Q87" s="308">
        <v>2.9</v>
      </c>
      <c r="R87" s="308">
        <v>13.3</v>
      </c>
      <c r="S87" s="308">
        <v>1.7999999999999998</v>
      </c>
      <c r="T87" s="797">
        <v>0</v>
      </c>
      <c r="U87" s="797">
        <v>0</v>
      </c>
      <c r="V87" s="797">
        <v>0</v>
      </c>
      <c r="W87" s="308">
        <v>0</v>
      </c>
      <c r="X87" s="132">
        <v>51</v>
      </c>
    </row>
    <row r="88" spans="1:24" ht="13.5" customHeight="1">
      <c r="A88" s="133"/>
      <c r="B88" s="56"/>
      <c r="C88" s="401"/>
      <c r="D88" s="308"/>
      <c r="E88" s="308"/>
      <c r="F88" s="308"/>
      <c r="G88" s="308"/>
      <c r="H88" s="308"/>
      <c r="I88" s="308"/>
      <c r="J88" s="308"/>
      <c r="K88" s="308"/>
      <c r="L88" s="308"/>
      <c r="M88" s="56"/>
      <c r="N88" s="401"/>
      <c r="O88" s="308"/>
      <c r="P88" s="308"/>
      <c r="Q88" s="308"/>
      <c r="R88" s="308"/>
      <c r="S88" s="308"/>
      <c r="T88" s="308"/>
      <c r="U88" s="308"/>
      <c r="V88" s="308"/>
      <c r="W88" s="308"/>
      <c r="X88" s="132"/>
    </row>
    <row r="89" spans="1:24" ht="13.5" customHeight="1">
      <c r="A89" s="133">
        <v>52</v>
      </c>
      <c r="B89" s="56" t="s">
        <v>220</v>
      </c>
      <c r="C89" s="401" t="s">
        <v>314</v>
      </c>
      <c r="D89" s="308">
        <v>9417.2999999999975</v>
      </c>
      <c r="E89" s="308">
        <v>569.6</v>
      </c>
      <c r="F89" s="308">
        <v>1300</v>
      </c>
      <c r="G89" s="308">
        <v>321.70000000000005</v>
      </c>
      <c r="H89" s="308">
        <v>498.5</v>
      </c>
      <c r="I89" s="308">
        <v>279.8</v>
      </c>
      <c r="J89" s="308">
        <v>546.69999999999993</v>
      </c>
      <c r="K89" s="308">
        <v>2437.8999999999996</v>
      </c>
      <c r="L89" s="308">
        <v>261.79999999999995</v>
      </c>
      <c r="M89" s="56" t="s">
        <v>220</v>
      </c>
      <c r="N89" s="401" t="s">
        <v>314</v>
      </c>
      <c r="O89" s="308">
        <v>201.89999999999998</v>
      </c>
      <c r="P89" s="308">
        <v>1980.0999999999997</v>
      </c>
      <c r="Q89" s="308">
        <v>272.79999999999995</v>
      </c>
      <c r="R89" s="308">
        <v>170.7</v>
      </c>
      <c r="S89" s="308">
        <v>285.89999999999992</v>
      </c>
      <c r="T89" s="308">
        <v>90.9</v>
      </c>
      <c r="U89" s="308">
        <v>100.2</v>
      </c>
      <c r="V89" s="308">
        <v>72.599999999999994</v>
      </c>
      <c r="W89" s="797">
        <v>0</v>
      </c>
      <c r="X89" s="132">
        <v>52</v>
      </c>
    </row>
    <row r="90" spans="1:24" ht="13.5" customHeight="1">
      <c r="A90" s="133">
        <v>53</v>
      </c>
      <c r="B90" s="56"/>
      <c r="C90" s="401" t="s">
        <v>272</v>
      </c>
      <c r="D90" s="308">
        <v>3534.7</v>
      </c>
      <c r="E90" s="308">
        <v>92.7</v>
      </c>
      <c r="F90" s="308">
        <v>21.1</v>
      </c>
      <c r="G90" s="308">
        <v>37.299999999999997</v>
      </c>
      <c r="H90" s="308">
        <v>137.5</v>
      </c>
      <c r="I90" s="308">
        <v>80.3</v>
      </c>
      <c r="J90" s="308">
        <v>220</v>
      </c>
      <c r="K90" s="308">
        <v>763.4</v>
      </c>
      <c r="L90" s="308">
        <v>52.9</v>
      </c>
      <c r="M90" s="56"/>
      <c r="N90" s="401" t="s">
        <v>272</v>
      </c>
      <c r="O90" s="308">
        <v>166.7</v>
      </c>
      <c r="P90" s="308">
        <v>1489.6</v>
      </c>
      <c r="Q90" s="308">
        <v>64.5</v>
      </c>
      <c r="R90" s="308">
        <v>65.900000000000006</v>
      </c>
      <c r="S90" s="308">
        <v>54.4</v>
      </c>
      <c r="T90" s="308">
        <v>90.9</v>
      </c>
      <c r="U90" s="308">
        <v>100.2</v>
      </c>
      <c r="V90" s="308">
        <v>72.599999999999994</v>
      </c>
      <c r="W90" s="797">
        <v>0</v>
      </c>
      <c r="X90" s="132">
        <v>53</v>
      </c>
    </row>
    <row r="91" spans="1:24" ht="13.5" customHeight="1">
      <c r="A91" s="133">
        <v>54</v>
      </c>
      <c r="B91" s="56"/>
      <c r="C91" s="401" t="s">
        <v>287</v>
      </c>
      <c r="D91" s="1123">
        <v>545.69999999999993</v>
      </c>
      <c r="E91" s="1123">
        <v>82.8</v>
      </c>
      <c r="F91" s="1123">
        <v>116.5</v>
      </c>
      <c r="G91" s="1123">
        <v>14.299999999999999</v>
      </c>
      <c r="H91" s="1123">
        <v>32.299999999999997</v>
      </c>
      <c r="I91" s="1123">
        <v>10.299999999999999</v>
      </c>
      <c r="J91" s="1123">
        <v>109.60000000000001</v>
      </c>
      <c r="K91" s="1123">
        <v>73.7</v>
      </c>
      <c r="L91" s="1123">
        <v>29</v>
      </c>
      <c r="M91" s="56"/>
      <c r="N91" s="401" t="s">
        <v>287</v>
      </c>
      <c r="O91" s="1123">
        <v>4.9000000000000004</v>
      </c>
      <c r="P91" s="1123">
        <v>26.6</v>
      </c>
      <c r="Q91" s="1123">
        <v>16.2</v>
      </c>
      <c r="R91" s="1123">
        <v>17</v>
      </c>
      <c r="S91" s="1123">
        <v>12.1</v>
      </c>
      <c r="T91" s="1122">
        <v>0</v>
      </c>
      <c r="U91" s="1122">
        <v>0</v>
      </c>
      <c r="V91" s="1122">
        <v>0</v>
      </c>
      <c r="W91" s="1122">
        <v>0</v>
      </c>
      <c r="X91" s="132">
        <v>54</v>
      </c>
    </row>
    <row r="92" spans="1:24" ht="13.5" customHeight="1">
      <c r="A92" s="133"/>
      <c r="B92" s="56"/>
      <c r="C92" s="401"/>
      <c r="D92" s="308"/>
      <c r="E92" s="1120"/>
      <c r="F92" s="1120"/>
      <c r="G92" s="1121"/>
      <c r="H92" s="1121"/>
      <c r="I92" s="1120"/>
      <c r="J92" s="1120"/>
      <c r="K92" s="1120"/>
      <c r="L92" s="1120"/>
      <c r="M92" s="56"/>
      <c r="N92" s="401"/>
      <c r="O92" s="1120"/>
      <c r="P92" s="1120"/>
      <c r="Q92" s="1120"/>
      <c r="R92" s="1120"/>
      <c r="S92" s="1120"/>
      <c r="T92" s="308"/>
      <c r="U92" s="308"/>
      <c r="V92" s="308"/>
      <c r="W92" s="308"/>
      <c r="X92" s="132"/>
    </row>
    <row r="93" spans="1:24" ht="13.5" customHeight="1">
      <c r="A93" s="133">
        <v>55</v>
      </c>
      <c r="B93" s="1118" t="s">
        <v>227</v>
      </c>
      <c r="C93" s="1145" t="s">
        <v>314</v>
      </c>
      <c r="D93" s="241">
        <v>41029.000000000007</v>
      </c>
      <c r="E93" s="241">
        <v>7200.4999999999991</v>
      </c>
      <c r="F93" s="241">
        <v>7935.2999999999993</v>
      </c>
      <c r="G93" s="241">
        <v>1266.5000000000002</v>
      </c>
      <c r="H93" s="241">
        <v>2915.2000000000003</v>
      </c>
      <c r="I93" s="241">
        <v>735.39999999999986</v>
      </c>
      <c r="J93" s="241">
        <v>2950.6</v>
      </c>
      <c r="K93" s="241">
        <v>7563.5</v>
      </c>
      <c r="L93" s="241">
        <v>1722.4999999999998</v>
      </c>
      <c r="M93" s="1118" t="s">
        <v>227</v>
      </c>
      <c r="N93" s="1145" t="s">
        <v>314</v>
      </c>
      <c r="O93" s="241">
        <v>494.20000000000016</v>
      </c>
      <c r="P93" s="241">
        <v>2836.0000000000009</v>
      </c>
      <c r="Q93" s="241">
        <v>858.20000000000027</v>
      </c>
      <c r="R93" s="241">
        <v>911.60000000000014</v>
      </c>
      <c r="S93" s="241">
        <v>836.60000000000014</v>
      </c>
      <c r="T93" s="241">
        <v>952.6</v>
      </c>
      <c r="U93" s="241">
        <v>509.50000000000006</v>
      </c>
      <c r="V93" s="241">
        <v>1276.8</v>
      </c>
      <c r="W93" s="241">
        <v>89.8</v>
      </c>
      <c r="X93" s="132">
        <v>55</v>
      </c>
    </row>
    <row r="94" spans="1:24" ht="13.5" customHeight="1">
      <c r="A94" s="133">
        <v>56</v>
      </c>
      <c r="B94" s="1118"/>
      <c r="C94" s="1145" t="s">
        <v>272</v>
      </c>
      <c r="D94" s="241">
        <v>25864.3</v>
      </c>
      <c r="E94" s="241">
        <v>4003.5</v>
      </c>
      <c r="F94" s="241">
        <v>3692.3</v>
      </c>
      <c r="G94" s="241">
        <v>942.3</v>
      </c>
      <c r="H94" s="241">
        <v>1682.4</v>
      </c>
      <c r="I94" s="241">
        <v>593</v>
      </c>
      <c r="J94" s="241">
        <v>1248.5999999999999</v>
      </c>
      <c r="K94" s="241">
        <v>5882.4</v>
      </c>
      <c r="L94" s="241">
        <v>1055.0999999999999</v>
      </c>
      <c r="M94" s="1118"/>
      <c r="N94" s="1145" t="s">
        <v>272</v>
      </c>
      <c r="O94" s="241">
        <v>315.89999999999998</v>
      </c>
      <c r="P94" s="241">
        <v>1920.9</v>
      </c>
      <c r="Q94" s="241">
        <v>693.7</v>
      </c>
      <c r="R94" s="241">
        <v>369</v>
      </c>
      <c r="S94" s="241">
        <v>663.2</v>
      </c>
      <c r="T94" s="241">
        <v>952.6</v>
      </c>
      <c r="U94" s="241">
        <v>509.5</v>
      </c>
      <c r="V94" s="241">
        <v>1276.8</v>
      </c>
      <c r="W94" s="241">
        <v>87.8</v>
      </c>
      <c r="X94" s="132">
        <v>56</v>
      </c>
    </row>
    <row r="95" spans="1:24" ht="13.5" customHeight="1">
      <c r="A95" s="133">
        <v>57</v>
      </c>
      <c r="B95" s="1118"/>
      <c r="C95" s="1145" t="s">
        <v>287</v>
      </c>
      <c r="D95" s="241">
        <v>20501.5</v>
      </c>
      <c r="E95" s="241">
        <v>3591.0999999999995</v>
      </c>
      <c r="F95" s="241">
        <v>5405.4000000000005</v>
      </c>
      <c r="G95" s="241">
        <v>594.29999999999995</v>
      </c>
      <c r="H95" s="241">
        <v>1561.5000000000005</v>
      </c>
      <c r="I95" s="241">
        <v>331.6</v>
      </c>
      <c r="J95" s="241">
        <v>1919.1000000000001</v>
      </c>
      <c r="K95" s="241">
        <v>3281.8999999999996</v>
      </c>
      <c r="L95" s="241">
        <v>847.30000000000007</v>
      </c>
      <c r="M95" s="1118"/>
      <c r="N95" s="1145" t="s">
        <v>287</v>
      </c>
      <c r="O95" s="241">
        <v>208.59999999999997</v>
      </c>
      <c r="P95" s="241">
        <v>1379</v>
      </c>
      <c r="Q95" s="241">
        <v>356.59999999999997</v>
      </c>
      <c r="R95" s="241">
        <v>630.39999999999986</v>
      </c>
      <c r="S95" s="241">
        <v>392.80000000000007</v>
      </c>
      <c r="T95" s="241">
        <v>0</v>
      </c>
      <c r="U95" s="241">
        <v>0</v>
      </c>
      <c r="V95" s="241">
        <v>0</v>
      </c>
      <c r="W95" s="241">
        <v>1.9</v>
      </c>
      <c r="X95" s="132">
        <v>57</v>
      </c>
    </row>
    <row r="96" spans="1:24" ht="13.5" customHeight="1">
      <c r="A96" s="133"/>
      <c r="B96" s="1118"/>
      <c r="C96" s="1118"/>
      <c r="D96" s="308"/>
      <c r="E96" s="308"/>
      <c r="F96" s="308"/>
      <c r="G96" s="308"/>
      <c r="H96" s="308"/>
      <c r="I96" s="308"/>
      <c r="J96" s="308"/>
      <c r="K96" s="308"/>
      <c r="L96" s="308"/>
      <c r="M96" s="1118"/>
      <c r="N96" s="1118"/>
      <c r="O96" s="308"/>
      <c r="P96" s="308"/>
      <c r="Q96" s="308"/>
      <c r="R96" s="308"/>
      <c r="S96" s="308"/>
      <c r="T96" s="308"/>
      <c r="U96" s="308"/>
      <c r="V96" s="308"/>
      <c r="W96" s="308"/>
      <c r="X96" s="132"/>
    </row>
    <row r="97" spans="1:24" ht="20.100000000000001" customHeight="1">
      <c r="A97" s="134">
        <v>58</v>
      </c>
      <c r="B97" s="364" t="s">
        <v>228</v>
      </c>
      <c r="C97" s="771" t="s">
        <v>314</v>
      </c>
      <c r="D97" s="365">
        <v>344537</v>
      </c>
      <c r="E97" s="365">
        <v>46018.299999999988</v>
      </c>
      <c r="F97" s="365">
        <v>53242.099999999991</v>
      </c>
      <c r="G97" s="365">
        <v>10250.5</v>
      </c>
      <c r="H97" s="365">
        <v>28502.699999999997</v>
      </c>
      <c r="I97" s="365">
        <v>6519.7999999999993</v>
      </c>
      <c r="J97" s="365">
        <v>29836.399999999998</v>
      </c>
      <c r="K97" s="365">
        <v>77110.600000000006</v>
      </c>
      <c r="L97" s="365">
        <v>16417.100000000002</v>
      </c>
      <c r="M97" s="364" t="s">
        <v>228</v>
      </c>
      <c r="N97" s="771" t="s">
        <v>314</v>
      </c>
      <c r="O97" s="365">
        <v>4316</v>
      </c>
      <c r="P97" s="365">
        <v>16795.7</v>
      </c>
      <c r="Q97" s="365">
        <v>9414.4000000000015</v>
      </c>
      <c r="R97" s="365">
        <v>10923.7</v>
      </c>
      <c r="S97" s="365">
        <v>8180.4000000000015</v>
      </c>
      <c r="T97" s="365">
        <v>18180.099999999999</v>
      </c>
      <c r="U97" s="365">
        <v>4160.5</v>
      </c>
      <c r="V97" s="365">
        <v>11117.099999999999</v>
      </c>
      <c r="W97" s="365">
        <v>1015.1</v>
      </c>
      <c r="X97" s="135">
        <v>58</v>
      </c>
    </row>
    <row r="98" spans="1:24" ht="20.100000000000001" customHeight="1">
      <c r="A98" s="133">
        <v>59</v>
      </c>
      <c r="B98" s="366"/>
      <c r="C98" s="479" t="s">
        <v>272</v>
      </c>
      <c r="D98" s="248">
        <v>248561.8</v>
      </c>
      <c r="E98" s="248">
        <v>33380.300000000003</v>
      </c>
      <c r="F98" s="248">
        <v>36308.5</v>
      </c>
      <c r="G98" s="248">
        <v>7817.8</v>
      </c>
      <c r="H98" s="248">
        <v>18461.099999999999</v>
      </c>
      <c r="I98" s="248">
        <v>5156.5</v>
      </c>
      <c r="J98" s="248">
        <v>20939.400000000001</v>
      </c>
      <c r="K98" s="248">
        <v>50441.599999999999</v>
      </c>
      <c r="L98" s="248">
        <v>12423.2</v>
      </c>
      <c r="M98" s="366"/>
      <c r="N98" s="479" t="s">
        <v>272</v>
      </c>
      <c r="O98" s="248">
        <v>3046.5</v>
      </c>
      <c r="P98" s="248">
        <v>12270.8</v>
      </c>
      <c r="Q98" s="248">
        <v>7143.3</v>
      </c>
      <c r="R98" s="248">
        <v>7587.6</v>
      </c>
      <c r="S98" s="248">
        <v>6522.5</v>
      </c>
      <c r="T98" s="248">
        <v>18180.099999999999</v>
      </c>
      <c r="U98" s="248">
        <v>4160.5</v>
      </c>
      <c r="V98" s="248">
        <v>11117.1</v>
      </c>
      <c r="W98" s="248">
        <v>950.1</v>
      </c>
      <c r="X98" s="132">
        <v>59</v>
      </c>
    </row>
    <row r="99" spans="1:24" ht="20.100000000000001" customHeight="1">
      <c r="A99" s="136">
        <v>60</v>
      </c>
      <c r="B99" s="361"/>
      <c r="C99" s="772" t="s">
        <v>287</v>
      </c>
      <c r="D99" s="312">
        <v>156545.29999999999</v>
      </c>
      <c r="E99" s="312">
        <v>23247.299999999996</v>
      </c>
      <c r="F99" s="312">
        <v>24867</v>
      </c>
      <c r="G99" s="312">
        <v>4987.1000000000004</v>
      </c>
      <c r="H99" s="312">
        <v>13792.999999999998</v>
      </c>
      <c r="I99" s="312">
        <v>3026.099999999999</v>
      </c>
      <c r="J99" s="312">
        <v>14677.2</v>
      </c>
      <c r="K99" s="312">
        <v>40566.699999999997</v>
      </c>
      <c r="L99" s="312">
        <v>7728.9000000000005</v>
      </c>
      <c r="M99" s="361"/>
      <c r="N99" s="772" t="s">
        <v>287</v>
      </c>
      <c r="O99" s="312">
        <v>1833.4999999999998</v>
      </c>
      <c r="P99" s="312">
        <v>8592.5999999999985</v>
      </c>
      <c r="Q99" s="312">
        <v>4180.8999999999996</v>
      </c>
      <c r="R99" s="312">
        <v>5371.5</v>
      </c>
      <c r="S99" s="312">
        <v>3618</v>
      </c>
      <c r="T99" s="312">
        <v>0</v>
      </c>
      <c r="U99" s="312">
        <v>0</v>
      </c>
      <c r="V99" s="312">
        <v>0</v>
      </c>
      <c r="W99" s="312">
        <v>64.900000000000006</v>
      </c>
      <c r="X99" s="137">
        <v>60</v>
      </c>
    </row>
    <row r="100" spans="1:24" ht="13.5" customHeight="1">
      <c r="A100" s="133"/>
      <c r="B100" s="1118"/>
      <c r="C100" s="1118"/>
      <c r="D100" s="308"/>
      <c r="E100" s="308"/>
      <c r="F100" s="308"/>
      <c r="G100" s="308"/>
      <c r="H100" s="308"/>
      <c r="I100" s="308"/>
      <c r="J100" s="308"/>
      <c r="K100" s="308"/>
      <c r="L100" s="308"/>
      <c r="M100" s="1118"/>
      <c r="N100" s="1118"/>
      <c r="O100" s="308"/>
      <c r="P100" s="308"/>
      <c r="Q100" s="308"/>
      <c r="R100" s="308"/>
      <c r="S100" s="308"/>
      <c r="T100" s="308"/>
      <c r="U100" s="308"/>
      <c r="V100" s="308"/>
      <c r="W100" s="308"/>
      <c r="X100" s="132"/>
    </row>
    <row r="101" spans="1:24" ht="13.5" customHeight="1">
      <c r="A101" s="133"/>
      <c r="B101" s="1118" t="s">
        <v>233</v>
      </c>
      <c r="C101" s="1118"/>
      <c r="D101" s="308"/>
      <c r="E101" s="308"/>
      <c r="F101" s="308"/>
      <c r="G101" s="308"/>
      <c r="H101" s="308"/>
      <c r="I101" s="308"/>
      <c r="J101" s="308"/>
      <c r="K101" s="308"/>
      <c r="L101" s="308"/>
      <c r="M101" s="1118" t="s">
        <v>233</v>
      </c>
      <c r="N101" s="1118"/>
      <c r="O101" s="308"/>
      <c r="P101" s="308"/>
      <c r="Q101" s="308"/>
      <c r="R101" s="308"/>
      <c r="S101" s="308"/>
      <c r="T101" s="308"/>
      <c r="U101" s="308"/>
      <c r="V101" s="308"/>
      <c r="W101" s="308"/>
      <c r="X101" s="132"/>
    </row>
    <row r="102" spans="1:24" ht="13.5" customHeight="1">
      <c r="A102" s="133"/>
      <c r="B102" s="56"/>
      <c r="C102" s="56"/>
      <c r="D102" s="308"/>
      <c r="E102" s="308"/>
      <c r="F102" s="308"/>
      <c r="G102" s="308"/>
      <c r="H102" s="308"/>
      <c r="I102" s="308"/>
      <c r="J102" s="308"/>
      <c r="K102" s="308"/>
      <c r="L102" s="308"/>
      <c r="M102" s="56"/>
      <c r="N102" s="56"/>
      <c r="O102" s="308"/>
      <c r="P102" s="308"/>
      <c r="Q102" s="308"/>
      <c r="R102" s="308"/>
      <c r="S102" s="308"/>
      <c r="T102" s="308"/>
      <c r="U102" s="308"/>
      <c r="V102" s="308"/>
      <c r="W102" s="308"/>
      <c r="X102" s="132"/>
    </row>
    <row r="103" spans="1:24" ht="13.5" customHeight="1">
      <c r="A103" s="370">
        <v>61</v>
      </c>
      <c r="B103" s="56" t="s">
        <v>234</v>
      </c>
      <c r="C103" s="401" t="s">
        <v>314</v>
      </c>
      <c r="D103" s="308">
        <v>227410.80000000002</v>
      </c>
      <c r="E103" s="308">
        <v>32406.100000000002</v>
      </c>
      <c r="F103" s="308">
        <v>40142.399999999994</v>
      </c>
      <c r="G103" s="308">
        <v>5661.6</v>
      </c>
      <c r="H103" s="308">
        <v>19326.5</v>
      </c>
      <c r="I103" s="308">
        <v>3772</v>
      </c>
      <c r="J103" s="308">
        <v>20348.7</v>
      </c>
      <c r="K103" s="308">
        <v>47341.099999999991</v>
      </c>
      <c r="L103" s="308">
        <v>10090.300000000001</v>
      </c>
      <c r="M103" s="56" t="s">
        <v>234</v>
      </c>
      <c r="N103" s="401" t="s">
        <v>314</v>
      </c>
      <c r="O103" s="308">
        <v>2437.6999999999998</v>
      </c>
      <c r="P103" s="308">
        <v>9648.6999999999989</v>
      </c>
      <c r="Q103" s="308">
        <v>5117.2</v>
      </c>
      <c r="R103" s="308">
        <v>7053.2</v>
      </c>
      <c r="S103" s="308">
        <v>5026.7</v>
      </c>
      <c r="T103" s="308">
        <v>9653.5</v>
      </c>
      <c r="U103" s="308">
        <v>1883.6</v>
      </c>
      <c r="V103" s="308">
        <v>7501.5</v>
      </c>
      <c r="W103" s="308">
        <v>0</v>
      </c>
      <c r="X103" s="371">
        <v>61</v>
      </c>
    </row>
    <row r="104" spans="1:24" ht="13.5" customHeight="1">
      <c r="A104" s="370">
        <v>62</v>
      </c>
      <c r="B104" s="56"/>
      <c r="C104" s="401" t="s">
        <v>272</v>
      </c>
      <c r="D104" s="308">
        <v>173653.6</v>
      </c>
      <c r="E104" s="308">
        <v>23659.600000000002</v>
      </c>
      <c r="F104" s="308">
        <v>29494.3</v>
      </c>
      <c r="G104" s="308">
        <v>4529.3</v>
      </c>
      <c r="H104" s="308">
        <v>13581.6</v>
      </c>
      <c r="I104" s="308">
        <v>3125.8</v>
      </c>
      <c r="J104" s="308">
        <v>15172.5</v>
      </c>
      <c r="K104" s="308">
        <v>34262.299999999996</v>
      </c>
      <c r="L104" s="308">
        <v>7561.6</v>
      </c>
      <c r="M104" s="56"/>
      <c r="N104" s="401" t="s">
        <v>272</v>
      </c>
      <c r="O104" s="308">
        <v>1882.2</v>
      </c>
      <c r="P104" s="308">
        <v>7661.0999999999995</v>
      </c>
      <c r="Q104" s="308">
        <v>4165.8999999999996</v>
      </c>
      <c r="R104" s="308">
        <v>5392.0999999999995</v>
      </c>
      <c r="S104" s="308">
        <v>4126.7</v>
      </c>
      <c r="T104" s="308">
        <v>9653.5</v>
      </c>
      <c r="U104" s="308">
        <v>1883.6</v>
      </c>
      <c r="V104" s="308">
        <v>7501.5</v>
      </c>
      <c r="W104" s="308">
        <v>0</v>
      </c>
      <c r="X104" s="371">
        <v>62</v>
      </c>
    </row>
    <row r="105" spans="1:24" ht="13.5" customHeight="1">
      <c r="A105" s="370">
        <v>63</v>
      </c>
      <c r="B105" s="56"/>
      <c r="C105" s="401" t="s">
        <v>287</v>
      </c>
      <c r="D105" s="308">
        <v>53757.200000000004</v>
      </c>
      <c r="E105" s="308">
        <v>8746.5</v>
      </c>
      <c r="F105" s="308">
        <v>10648.099999999999</v>
      </c>
      <c r="G105" s="308">
        <v>1132.3</v>
      </c>
      <c r="H105" s="308">
        <v>5744.9000000000005</v>
      </c>
      <c r="I105" s="308">
        <v>646.20000000000005</v>
      </c>
      <c r="J105" s="308">
        <v>5176.2000000000007</v>
      </c>
      <c r="K105" s="308">
        <v>13078.8</v>
      </c>
      <c r="L105" s="308">
        <v>2528.7000000000003</v>
      </c>
      <c r="M105" s="56"/>
      <c r="N105" s="401" t="s">
        <v>287</v>
      </c>
      <c r="O105" s="308">
        <v>555.5</v>
      </c>
      <c r="P105" s="308">
        <v>1987.6</v>
      </c>
      <c r="Q105" s="308">
        <v>951.3</v>
      </c>
      <c r="R105" s="308">
        <v>1661.1000000000001</v>
      </c>
      <c r="S105" s="308">
        <v>900</v>
      </c>
      <c r="T105" s="797">
        <v>0</v>
      </c>
      <c r="U105" s="797">
        <v>0</v>
      </c>
      <c r="V105" s="797">
        <v>0</v>
      </c>
      <c r="W105" s="308">
        <v>0</v>
      </c>
      <c r="X105" s="371">
        <v>63</v>
      </c>
    </row>
    <row r="106" spans="1:24" ht="13.5" customHeight="1">
      <c r="A106" s="370"/>
      <c r="B106" s="56"/>
      <c r="C106" s="401"/>
      <c r="D106" s="308"/>
      <c r="E106" s="308"/>
      <c r="F106" s="308"/>
      <c r="G106" s="308"/>
      <c r="H106" s="308"/>
      <c r="I106" s="308"/>
      <c r="J106" s="308"/>
      <c r="K106" s="308"/>
      <c r="L106" s="308"/>
      <c r="M106" s="56"/>
      <c r="N106" s="401"/>
      <c r="O106" s="308"/>
      <c r="P106" s="308"/>
      <c r="Q106" s="308"/>
      <c r="R106" s="308"/>
      <c r="S106" s="308"/>
      <c r="T106" s="308"/>
      <c r="U106" s="308"/>
      <c r="V106" s="308"/>
      <c r="W106" s="308"/>
      <c r="X106" s="371"/>
    </row>
    <row r="107" spans="1:24" ht="13.5" customHeight="1">
      <c r="A107" s="370">
        <v>64</v>
      </c>
      <c r="B107" s="56" t="s">
        <v>235</v>
      </c>
      <c r="C107" s="401" t="s">
        <v>314</v>
      </c>
      <c r="D107" s="308">
        <v>12687.2</v>
      </c>
      <c r="E107" s="308">
        <v>1787.3</v>
      </c>
      <c r="F107" s="308">
        <v>1784.4999999999998</v>
      </c>
      <c r="G107" s="308">
        <v>299.39999999999998</v>
      </c>
      <c r="H107" s="308">
        <v>1004.9000000000001</v>
      </c>
      <c r="I107" s="308">
        <v>281.89999999999998</v>
      </c>
      <c r="J107" s="308">
        <v>1438.5</v>
      </c>
      <c r="K107" s="308">
        <v>2401.8999999999996</v>
      </c>
      <c r="L107" s="308">
        <v>582.79999999999995</v>
      </c>
      <c r="M107" s="56" t="s">
        <v>235</v>
      </c>
      <c r="N107" s="401" t="s">
        <v>314</v>
      </c>
      <c r="O107" s="308">
        <v>84.699999999999989</v>
      </c>
      <c r="P107" s="308">
        <v>761.40000000000009</v>
      </c>
      <c r="Q107" s="308">
        <v>281.2</v>
      </c>
      <c r="R107" s="308">
        <v>458.8</v>
      </c>
      <c r="S107" s="308">
        <v>310.90000000000003</v>
      </c>
      <c r="T107" s="308">
        <v>469</v>
      </c>
      <c r="U107" s="308">
        <v>137.80000000000001</v>
      </c>
      <c r="V107" s="308">
        <v>374.1</v>
      </c>
      <c r="W107" s="308">
        <v>228.2</v>
      </c>
      <c r="X107" s="371">
        <v>64</v>
      </c>
    </row>
    <row r="108" spans="1:24" ht="13.5" customHeight="1">
      <c r="A108" s="370">
        <v>65</v>
      </c>
      <c r="B108" s="56"/>
      <c r="C108" s="401" t="s">
        <v>272</v>
      </c>
      <c r="D108" s="308">
        <v>4766.7</v>
      </c>
      <c r="E108" s="308">
        <v>595.79999999999995</v>
      </c>
      <c r="F108" s="308">
        <v>393.7</v>
      </c>
      <c r="G108" s="308">
        <v>82.2</v>
      </c>
      <c r="H108" s="308">
        <v>257.2</v>
      </c>
      <c r="I108" s="308">
        <v>116.3</v>
      </c>
      <c r="J108" s="308">
        <v>814.9</v>
      </c>
      <c r="K108" s="308">
        <v>548.4</v>
      </c>
      <c r="L108" s="308">
        <v>223.3</v>
      </c>
      <c r="M108" s="56"/>
      <c r="N108" s="401" t="s">
        <v>272</v>
      </c>
      <c r="O108" s="308">
        <v>29.9</v>
      </c>
      <c r="P108" s="308">
        <v>201.7</v>
      </c>
      <c r="Q108" s="308">
        <v>71.5</v>
      </c>
      <c r="R108" s="308">
        <v>224.6</v>
      </c>
      <c r="S108" s="308">
        <v>43.6</v>
      </c>
      <c r="T108" s="308">
        <v>469</v>
      </c>
      <c r="U108" s="308">
        <v>137.80000000000001</v>
      </c>
      <c r="V108" s="308">
        <v>374.1</v>
      </c>
      <c r="W108" s="308">
        <v>182.7</v>
      </c>
      <c r="X108" s="371">
        <v>65</v>
      </c>
    </row>
    <row r="109" spans="1:24" ht="13.5" customHeight="1">
      <c r="A109" s="370">
        <v>66</v>
      </c>
      <c r="B109" s="56"/>
      <c r="C109" s="401" t="s">
        <v>287</v>
      </c>
      <c r="D109" s="308">
        <v>7920.5</v>
      </c>
      <c r="E109" s="308">
        <v>1191.5</v>
      </c>
      <c r="F109" s="308">
        <v>1390.7999999999997</v>
      </c>
      <c r="G109" s="308">
        <v>217.2</v>
      </c>
      <c r="H109" s="308">
        <v>747.7</v>
      </c>
      <c r="I109" s="308">
        <v>165.6</v>
      </c>
      <c r="J109" s="308">
        <v>623.6</v>
      </c>
      <c r="K109" s="308">
        <v>1853.4999999999998</v>
      </c>
      <c r="L109" s="308">
        <v>359.5</v>
      </c>
      <c r="M109" s="56"/>
      <c r="N109" s="401" t="s">
        <v>287</v>
      </c>
      <c r="O109" s="308">
        <v>54.8</v>
      </c>
      <c r="P109" s="308">
        <v>559.70000000000005</v>
      </c>
      <c r="Q109" s="310">
        <v>209.7</v>
      </c>
      <c r="R109" s="308">
        <v>234.20000000000002</v>
      </c>
      <c r="S109" s="308">
        <v>267.3</v>
      </c>
      <c r="T109" s="797">
        <v>0</v>
      </c>
      <c r="U109" s="797">
        <v>0</v>
      </c>
      <c r="V109" s="797">
        <v>0</v>
      </c>
      <c r="W109" s="308">
        <v>45.5</v>
      </c>
      <c r="X109" s="371">
        <v>66</v>
      </c>
    </row>
    <row r="110" spans="1:24" ht="13.5" customHeight="1">
      <c r="A110" s="370"/>
      <c r="B110" s="56"/>
      <c r="C110" s="401"/>
      <c r="D110" s="308"/>
      <c r="E110" s="308"/>
      <c r="F110" s="308"/>
      <c r="G110" s="308"/>
      <c r="H110" s="308"/>
      <c r="I110" s="308"/>
      <c r="J110" s="308"/>
      <c r="K110" s="308"/>
      <c r="L110" s="308"/>
      <c r="M110" s="56"/>
      <c r="N110" s="401"/>
      <c r="O110" s="308"/>
      <c r="P110" s="308"/>
      <c r="Q110" s="308"/>
      <c r="R110" s="308"/>
      <c r="S110" s="308"/>
      <c r="T110" s="308"/>
      <c r="U110" s="308"/>
      <c r="V110" s="308"/>
      <c r="W110" s="308"/>
      <c r="X110" s="371"/>
    </row>
    <row r="111" spans="1:24" ht="13.5" customHeight="1">
      <c r="A111" s="370"/>
      <c r="B111" s="56" t="s">
        <v>236</v>
      </c>
      <c r="C111" s="401"/>
      <c r="D111" s="308"/>
      <c r="E111" s="308"/>
      <c r="F111" s="308"/>
      <c r="G111" s="308"/>
      <c r="H111" s="308"/>
      <c r="I111" s="308"/>
      <c r="J111" s="308"/>
      <c r="K111" s="308"/>
      <c r="L111" s="308"/>
      <c r="M111" s="56" t="s">
        <v>236</v>
      </c>
      <c r="N111" s="401"/>
      <c r="O111" s="308"/>
      <c r="P111" s="308"/>
      <c r="Q111" s="308"/>
      <c r="R111" s="308"/>
      <c r="S111" s="308"/>
      <c r="T111" s="308"/>
      <c r="U111" s="308"/>
      <c r="V111" s="308"/>
      <c r="W111" s="308"/>
      <c r="X111" s="371"/>
    </row>
    <row r="112" spans="1:24" ht="13.5" customHeight="1">
      <c r="A112" s="370"/>
      <c r="B112" s="56"/>
      <c r="C112" s="401"/>
      <c r="D112" s="308"/>
      <c r="E112" s="308"/>
      <c r="F112" s="308"/>
      <c r="G112" s="308"/>
      <c r="H112" s="308"/>
      <c r="I112" s="308"/>
      <c r="J112" s="308"/>
      <c r="K112" s="308"/>
      <c r="L112" s="308"/>
      <c r="M112" s="56"/>
      <c r="N112" s="401"/>
      <c r="O112" s="308"/>
      <c r="P112" s="308"/>
      <c r="Q112" s="308"/>
      <c r="R112" s="308"/>
      <c r="S112" s="308"/>
      <c r="T112" s="308"/>
      <c r="U112" s="308"/>
      <c r="V112" s="308"/>
      <c r="W112" s="308"/>
      <c r="X112" s="371"/>
    </row>
    <row r="113" spans="1:24" ht="13.5" customHeight="1">
      <c r="A113" s="370">
        <v>67</v>
      </c>
      <c r="B113" s="146" t="s">
        <v>490</v>
      </c>
      <c r="C113" s="401" t="s">
        <v>314</v>
      </c>
      <c r="D113" s="308">
        <v>507.1</v>
      </c>
      <c r="E113" s="308">
        <v>3.5</v>
      </c>
      <c r="F113" s="308">
        <v>2.6</v>
      </c>
      <c r="G113" s="308">
        <v>14.6</v>
      </c>
      <c r="H113" s="308">
        <v>27.2</v>
      </c>
      <c r="I113" s="308">
        <v>1.6</v>
      </c>
      <c r="J113" s="308">
        <v>7</v>
      </c>
      <c r="K113" s="308">
        <v>141</v>
      </c>
      <c r="L113" s="308">
        <v>88.3</v>
      </c>
      <c r="M113" s="146" t="s">
        <v>490</v>
      </c>
      <c r="N113" s="401" t="s">
        <v>314</v>
      </c>
      <c r="O113" s="308">
        <v>5.3999999999999995</v>
      </c>
      <c r="P113" s="308">
        <v>83.9</v>
      </c>
      <c r="Q113" s="308">
        <v>0.5</v>
      </c>
      <c r="R113" s="308">
        <v>7.7</v>
      </c>
      <c r="S113" s="308">
        <v>7.4</v>
      </c>
      <c r="T113" s="308">
        <v>0</v>
      </c>
      <c r="U113" s="308">
        <v>47.5</v>
      </c>
      <c r="V113" s="308">
        <v>68.7</v>
      </c>
      <c r="W113" s="308">
        <v>0</v>
      </c>
      <c r="X113" s="371">
        <v>67</v>
      </c>
    </row>
    <row r="114" spans="1:24" ht="13.5" customHeight="1">
      <c r="A114" s="370">
        <v>68</v>
      </c>
      <c r="B114" s="146"/>
      <c r="C114" s="401" t="s">
        <v>272</v>
      </c>
      <c r="D114" s="308">
        <v>436.8</v>
      </c>
      <c r="E114" s="308">
        <v>0.1</v>
      </c>
      <c r="F114" s="308">
        <v>0.1</v>
      </c>
      <c r="G114" s="308">
        <v>13.5</v>
      </c>
      <c r="H114" s="308">
        <v>20.7</v>
      </c>
      <c r="I114" s="308">
        <v>0.4</v>
      </c>
      <c r="J114" s="308">
        <v>0.3</v>
      </c>
      <c r="K114" s="308">
        <v>106.3</v>
      </c>
      <c r="L114" s="308">
        <v>82</v>
      </c>
      <c r="M114" s="146"/>
      <c r="N114" s="401" t="s">
        <v>272</v>
      </c>
      <c r="O114" s="308">
        <v>5.0999999999999996</v>
      </c>
      <c r="P114" s="308">
        <v>77.900000000000006</v>
      </c>
      <c r="Q114" s="308">
        <v>0</v>
      </c>
      <c r="R114" s="308">
        <v>7</v>
      </c>
      <c r="S114" s="308">
        <v>7.2</v>
      </c>
      <c r="T114" s="308">
        <v>0</v>
      </c>
      <c r="U114" s="308">
        <v>47.5</v>
      </c>
      <c r="V114" s="308">
        <v>68.7</v>
      </c>
      <c r="W114" s="308">
        <v>0</v>
      </c>
      <c r="X114" s="371">
        <v>68</v>
      </c>
    </row>
    <row r="115" spans="1:24" ht="13.5" customHeight="1">
      <c r="A115" s="370">
        <v>69</v>
      </c>
      <c r="B115" s="146"/>
      <c r="C115" s="401" t="s">
        <v>287</v>
      </c>
      <c r="D115" s="308">
        <v>70.3</v>
      </c>
      <c r="E115" s="308">
        <v>3.4</v>
      </c>
      <c r="F115" s="308">
        <v>2.5</v>
      </c>
      <c r="G115" s="308">
        <v>1.1000000000000001</v>
      </c>
      <c r="H115" s="308">
        <v>6.5</v>
      </c>
      <c r="I115" s="308">
        <v>1.2</v>
      </c>
      <c r="J115" s="308">
        <v>6.7</v>
      </c>
      <c r="K115" s="308">
        <v>34.700000000000003</v>
      </c>
      <c r="L115" s="308">
        <v>6.3</v>
      </c>
      <c r="M115" s="146"/>
      <c r="N115" s="401" t="s">
        <v>287</v>
      </c>
      <c r="O115" s="308">
        <v>0.3</v>
      </c>
      <c r="P115" s="308">
        <v>6</v>
      </c>
      <c r="Q115" s="308">
        <v>0.5</v>
      </c>
      <c r="R115" s="308">
        <v>0.7</v>
      </c>
      <c r="S115" s="308">
        <v>0.2</v>
      </c>
      <c r="T115" s="797">
        <v>0</v>
      </c>
      <c r="U115" s="797">
        <v>0</v>
      </c>
      <c r="V115" s="797">
        <v>0</v>
      </c>
      <c r="W115" s="308">
        <v>0</v>
      </c>
      <c r="X115" s="371">
        <v>69</v>
      </c>
    </row>
    <row r="116" spans="1:24" ht="13.5" customHeight="1">
      <c r="A116" s="370"/>
      <c r="B116" s="146"/>
      <c r="C116" s="401"/>
      <c r="D116" s="1120"/>
      <c r="E116" s="1120"/>
      <c r="F116" s="1120"/>
      <c r="G116" s="1120"/>
      <c r="H116" s="1120"/>
      <c r="I116" s="1120"/>
      <c r="J116" s="1120"/>
      <c r="K116" s="1120"/>
      <c r="L116" s="1120"/>
      <c r="M116" s="146"/>
      <c r="N116" s="401"/>
      <c r="O116" s="1120"/>
      <c r="P116" s="1120"/>
      <c r="Q116" s="1120"/>
      <c r="R116" s="1120"/>
      <c r="S116" s="1120"/>
      <c r="T116" s="1120"/>
      <c r="U116" s="308"/>
      <c r="V116" s="308"/>
      <c r="W116" s="308"/>
      <c r="X116" s="371"/>
    </row>
    <row r="117" spans="1:24" ht="13.5" customHeight="1">
      <c r="A117" s="370">
        <v>70</v>
      </c>
      <c r="B117" s="146" t="s">
        <v>491</v>
      </c>
      <c r="C117" s="401" t="s">
        <v>314</v>
      </c>
      <c r="D117" s="308">
        <v>2188.1000000000004</v>
      </c>
      <c r="E117" s="308">
        <v>167.29999999999998</v>
      </c>
      <c r="F117" s="308">
        <v>214.89999999999998</v>
      </c>
      <c r="G117" s="308">
        <v>37.599999999999994</v>
      </c>
      <c r="H117" s="308">
        <v>73.8</v>
      </c>
      <c r="I117" s="308">
        <v>44.6</v>
      </c>
      <c r="J117" s="308">
        <v>57.2</v>
      </c>
      <c r="K117" s="308">
        <v>997.8</v>
      </c>
      <c r="L117" s="308">
        <v>108</v>
      </c>
      <c r="M117" s="146" t="s">
        <v>491</v>
      </c>
      <c r="N117" s="401" t="s">
        <v>314</v>
      </c>
      <c r="O117" s="308">
        <v>5.9</v>
      </c>
      <c r="P117" s="308">
        <v>42.9</v>
      </c>
      <c r="Q117" s="308">
        <v>9.9</v>
      </c>
      <c r="R117" s="308">
        <v>15.200000000000001</v>
      </c>
      <c r="S117" s="308">
        <v>39.4</v>
      </c>
      <c r="T117" s="308">
        <v>27.1</v>
      </c>
      <c r="U117" s="308">
        <v>24.3</v>
      </c>
      <c r="V117" s="308">
        <v>16.3</v>
      </c>
      <c r="W117" s="308">
        <v>306.09999999999997</v>
      </c>
      <c r="X117" s="371">
        <v>70</v>
      </c>
    </row>
    <row r="118" spans="1:24" ht="13.5" customHeight="1">
      <c r="A118" s="370">
        <v>71</v>
      </c>
      <c r="B118" s="56"/>
      <c r="C118" s="401" t="s">
        <v>272</v>
      </c>
      <c r="D118" s="308">
        <v>1667.2</v>
      </c>
      <c r="E118" s="308">
        <v>98.6</v>
      </c>
      <c r="F118" s="308">
        <v>105.4</v>
      </c>
      <c r="G118" s="308">
        <v>18.2</v>
      </c>
      <c r="H118" s="308">
        <v>34.299999999999997</v>
      </c>
      <c r="I118" s="308">
        <v>35.4</v>
      </c>
      <c r="J118" s="308">
        <v>24.9</v>
      </c>
      <c r="K118" s="308">
        <v>829.5</v>
      </c>
      <c r="L118" s="308">
        <v>95.4</v>
      </c>
      <c r="M118" s="56"/>
      <c r="N118" s="401" t="s">
        <v>272</v>
      </c>
      <c r="O118" s="308">
        <v>0.8</v>
      </c>
      <c r="P118" s="308">
        <v>27.8</v>
      </c>
      <c r="Q118" s="308">
        <v>6</v>
      </c>
      <c r="R118" s="308">
        <v>6.6</v>
      </c>
      <c r="S118" s="308">
        <v>10.9</v>
      </c>
      <c r="T118" s="308">
        <v>27.1</v>
      </c>
      <c r="U118" s="308">
        <v>24.3</v>
      </c>
      <c r="V118" s="308">
        <v>16.3</v>
      </c>
      <c r="W118" s="308">
        <v>305.7</v>
      </c>
      <c r="X118" s="371">
        <v>71</v>
      </c>
    </row>
    <row r="119" spans="1:24" ht="13.5" customHeight="1">
      <c r="A119" s="370">
        <v>72</v>
      </c>
      <c r="B119" s="56"/>
      <c r="C119" s="401" t="s">
        <v>287</v>
      </c>
      <c r="D119" s="308">
        <v>520.90000000000009</v>
      </c>
      <c r="E119" s="308">
        <v>68.699999999999989</v>
      </c>
      <c r="F119" s="308">
        <v>109.49999999999999</v>
      </c>
      <c r="G119" s="308">
        <v>19.399999999999999</v>
      </c>
      <c r="H119" s="308">
        <v>39.5</v>
      </c>
      <c r="I119" s="308">
        <v>9.2000000000000011</v>
      </c>
      <c r="J119" s="308">
        <v>32.300000000000004</v>
      </c>
      <c r="K119" s="308">
        <v>168.3</v>
      </c>
      <c r="L119" s="308">
        <v>12.600000000000001</v>
      </c>
      <c r="M119" s="56"/>
      <c r="N119" s="401" t="s">
        <v>287</v>
      </c>
      <c r="O119" s="308">
        <v>5.1000000000000005</v>
      </c>
      <c r="P119" s="308">
        <v>15.1</v>
      </c>
      <c r="Q119" s="308">
        <v>3.9</v>
      </c>
      <c r="R119" s="308">
        <v>8.6000000000000014</v>
      </c>
      <c r="S119" s="308">
        <v>28.5</v>
      </c>
      <c r="T119" s="797">
        <v>0</v>
      </c>
      <c r="U119" s="797">
        <v>0</v>
      </c>
      <c r="V119" s="797">
        <v>0</v>
      </c>
      <c r="W119" s="308">
        <v>0.4</v>
      </c>
      <c r="X119" s="371">
        <v>72</v>
      </c>
    </row>
    <row r="120" spans="1:24" ht="13.5" customHeight="1">
      <c r="A120" s="370"/>
      <c r="B120" s="56"/>
      <c r="C120" s="401"/>
      <c r="D120" s="308"/>
      <c r="E120" s="1120"/>
      <c r="F120" s="1120"/>
      <c r="G120" s="1120"/>
      <c r="H120" s="1120"/>
      <c r="I120" s="1120"/>
      <c r="J120" s="1120"/>
      <c r="K120" s="1120"/>
      <c r="L120" s="1120"/>
      <c r="M120" s="56"/>
      <c r="N120" s="401"/>
      <c r="O120" s="1120"/>
      <c r="P120" s="1120"/>
      <c r="Q120" s="1120"/>
      <c r="R120" s="1120"/>
      <c r="S120" s="308"/>
      <c r="T120" s="308"/>
      <c r="U120" s="308"/>
      <c r="V120" s="308"/>
      <c r="W120" s="308"/>
      <c r="X120" s="371"/>
    </row>
    <row r="121" spans="1:24" ht="13.5" customHeight="1">
      <c r="A121" s="370"/>
      <c r="B121" s="56" t="s">
        <v>560</v>
      </c>
      <c r="C121" s="401"/>
      <c r="D121" s="308"/>
      <c r="E121" s="308"/>
      <c r="F121" s="308"/>
      <c r="G121" s="308"/>
      <c r="H121" s="308"/>
      <c r="I121" s="308"/>
      <c r="J121" s="308"/>
      <c r="K121" s="308"/>
      <c r="L121" s="308"/>
      <c r="M121" s="56" t="s">
        <v>560</v>
      </c>
      <c r="N121" s="401"/>
      <c r="O121" s="308"/>
      <c r="P121" s="308"/>
      <c r="Q121" s="308"/>
      <c r="R121" s="308"/>
      <c r="S121" s="308"/>
      <c r="T121" s="308"/>
      <c r="U121" s="308"/>
      <c r="V121" s="308"/>
      <c r="W121" s="308"/>
      <c r="X121" s="371"/>
    </row>
    <row r="122" spans="1:24" ht="13.5" customHeight="1">
      <c r="A122" s="370"/>
      <c r="B122" s="56"/>
      <c r="C122" s="401"/>
      <c r="D122" s="308"/>
      <c r="E122" s="308"/>
      <c r="F122" s="308"/>
      <c r="G122" s="308"/>
      <c r="H122" s="308"/>
      <c r="I122" s="308"/>
      <c r="J122" s="308"/>
      <c r="K122" s="308"/>
      <c r="L122" s="308"/>
      <c r="M122" s="56"/>
      <c r="N122" s="401"/>
      <c r="O122" s="308"/>
      <c r="P122" s="308"/>
      <c r="Q122" s="308"/>
      <c r="R122" s="308"/>
      <c r="S122" s="308"/>
      <c r="T122" s="308"/>
      <c r="U122" s="308"/>
      <c r="V122" s="308"/>
      <c r="W122" s="308"/>
      <c r="X122" s="371"/>
    </row>
    <row r="123" spans="1:24" ht="13.5" customHeight="1">
      <c r="A123" s="370">
        <v>73</v>
      </c>
      <c r="B123" s="146" t="s">
        <v>0</v>
      </c>
      <c r="C123" s="401" t="s">
        <v>314</v>
      </c>
      <c r="D123" s="308">
        <v>150013.6</v>
      </c>
      <c r="E123" s="308">
        <v>17728.100000000002</v>
      </c>
      <c r="F123" s="308">
        <v>18409.200000000004</v>
      </c>
      <c r="G123" s="308">
        <v>6413</v>
      </c>
      <c r="H123" s="308">
        <v>10463.899999999998</v>
      </c>
      <c r="I123" s="308">
        <v>4261.7999999999993</v>
      </c>
      <c r="J123" s="308">
        <v>13313.900000000001</v>
      </c>
      <c r="K123" s="308">
        <v>33307</v>
      </c>
      <c r="L123" s="308">
        <v>8207.6</v>
      </c>
      <c r="M123" s="146" t="s">
        <v>0</v>
      </c>
      <c r="N123" s="401" t="s">
        <v>314</v>
      </c>
      <c r="O123" s="308">
        <v>2126.6999999999998</v>
      </c>
      <c r="P123" s="308">
        <v>9986.7000000000007</v>
      </c>
      <c r="Q123" s="308">
        <v>5727.1</v>
      </c>
      <c r="R123" s="308">
        <v>4875.5</v>
      </c>
      <c r="S123" s="308">
        <v>4812.2999999999993</v>
      </c>
      <c r="T123" s="308">
        <v>7110.2</v>
      </c>
      <c r="U123" s="308">
        <v>1556.6</v>
      </c>
      <c r="V123" s="308">
        <v>1565.6</v>
      </c>
      <c r="W123" s="308">
        <v>148.6</v>
      </c>
      <c r="X123" s="371">
        <v>73</v>
      </c>
    </row>
    <row r="124" spans="1:24" ht="13.5" customHeight="1">
      <c r="A124" s="370">
        <v>74</v>
      </c>
      <c r="B124" s="146"/>
      <c r="C124" s="401" t="s">
        <v>272</v>
      </c>
      <c r="D124" s="308">
        <v>60944</v>
      </c>
      <c r="E124" s="308">
        <v>5933.8</v>
      </c>
      <c r="F124" s="308">
        <v>5030.1000000000004</v>
      </c>
      <c r="G124" s="308">
        <v>2830.5</v>
      </c>
      <c r="H124" s="308">
        <v>3477.2</v>
      </c>
      <c r="I124" s="308">
        <v>2113</v>
      </c>
      <c r="J124" s="308">
        <v>4037.7</v>
      </c>
      <c r="K124" s="308">
        <v>10919.3</v>
      </c>
      <c r="L124" s="308">
        <v>3045.1</v>
      </c>
      <c r="M124" s="146"/>
      <c r="N124" s="401" t="s">
        <v>272</v>
      </c>
      <c r="O124" s="308">
        <v>1113</v>
      </c>
      <c r="P124" s="308">
        <v>5070.3</v>
      </c>
      <c r="Q124" s="308">
        <v>2886.9</v>
      </c>
      <c r="R124" s="308">
        <v>1640.6</v>
      </c>
      <c r="S124" s="308">
        <v>2496.6</v>
      </c>
      <c r="T124" s="308">
        <v>7110.2</v>
      </c>
      <c r="U124" s="308">
        <v>1556.6</v>
      </c>
      <c r="V124" s="308">
        <v>1565.6</v>
      </c>
      <c r="W124" s="308">
        <v>117.5</v>
      </c>
      <c r="X124" s="371">
        <v>74</v>
      </c>
    </row>
    <row r="125" spans="1:24" ht="13.5" customHeight="1">
      <c r="A125" s="370">
        <v>75</v>
      </c>
      <c r="B125" s="146"/>
      <c r="C125" s="401" t="s">
        <v>287</v>
      </c>
      <c r="D125" s="308">
        <v>89069.6</v>
      </c>
      <c r="E125" s="308">
        <v>11794.300000000001</v>
      </c>
      <c r="F125" s="308">
        <v>13379.100000000002</v>
      </c>
      <c r="G125" s="308">
        <v>3582.5</v>
      </c>
      <c r="H125" s="308">
        <v>6986.699999999998</v>
      </c>
      <c r="I125" s="308">
        <v>2148.7999999999997</v>
      </c>
      <c r="J125" s="308">
        <v>9276.2000000000025</v>
      </c>
      <c r="K125" s="308">
        <v>22387.700000000004</v>
      </c>
      <c r="L125" s="308">
        <v>5162.5000000000009</v>
      </c>
      <c r="M125" s="146"/>
      <c r="N125" s="401" t="s">
        <v>287</v>
      </c>
      <c r="O125" s="308">
        <v>1013.7</v>
      </c>
      <c r="P125" s="308">
        <v>4916.3999999999996</v>
      </c>
      <c r="Q125" s="308">
        <v>2840.2</v>
      </c>
      <c r="R125" s="308">
        <v>3234.9</v>
      </c>
      <c r="S125" s="308">
        <v>2315.6999999999998</v>
      </c>
      <c r="T125" s="797">
        <v>0</v>
      </c>
      <c r="U125" s="797">
        <v>0</v>
      </c>
      <c r="V125" s="797">
        <v>0</v>
      </c>
      <c r="W125" s="308">
        <v>31.1</v>
      </c>
      <c r="X125" s="371">
        <v>75</v>
      </c>
    </row>
    <row r="126" spans="1:24" ht="13.5" customHeight="1">
      <c r="A126" s="370"/>
      <c r="B126" s="146"/>
      <c r="C126" s="401"/>
      <c r="D126" s="308"/>
      <c r="E126" s="308"/>
      <c r="F126" s="308"/>
      <c r="G126" s="308"/>
      <c r="H126" s="308"/>
      <c r="I126" s="308"/>
      <c r="J126" s="308"/>
      <c r="K126" s="308"/>
      <c r="L126" s="308"/>
      <c r="M126" s="146"/>
      <c r="N126" s="401"/>
      <c r="O126" s="308"/>
      <c r="P126" s="308"/>
      <c r="Q126" s="308"/>
      <c r="R126" s="308"/>
      <c r="S126" s="308"/>
      <c r="T126" s="308"/>
      <c r="U126" s="308"/>
      <c r="V126" s="308"/>
      <c r="W126" s="308"/>
      <c r="X126" s="371"/>
    </row>
    <row r="127" spans="1:24" ht="13.5" customHeight="1">
      <c r="A127" s="370">
        <v>76</v>
      </c>
      <c r="B127" s="146" t="s">
        <v>491</v>
      </c>
      <c r="C127" s="401" t="s">
        <v>314</v>
      </c>
      <c r="D127" s="308">
        <v>13881.899999999998</v>
      </c>
      <c r="E127" s="308">
        <v>1551</v>
      </c>
      <c r="F127" s="308">
        <v>2169.1999999999998</v>
      </c>
      <c r="G127" s="308">
        <v>417</v>
      </c>
      <c r="H127" s="308">
        <v>1069.0999999999999</v>
      </c>
      <c r="I127" s="308">
        <v>217</v>
      </c>
      <c r="J127" s="308">
        <v>1914.8000000000002</v>
      </c>
      <c r="K127" s="308">
        <v>3231.8</v>
      </c>
      <c r="L127" s="308">
        <v>651.5</v>
      </c>
      <c r="M127" s="146" t="s">
        <v>491</v>
      </c>
      <c r="N127" s="401" t="s">
        <v>314</v>
      </c>
      <c r="O127" s="308">
        <v>88.4</v>
      </c>
      <c r="P127" s="308">
        <v>579.70000000000005</v>
      </c>
      <c r="Q127" s="308">
        <v>446</v>
      </c>
      <c r="R127" s="308">
        <v>378.1</v>
      </c>
      <c r="S127" s="308">
        <v>284.79999999999995</v>
      </c>
      <c r="T127" s="308">
        <v>515.6</v>
      </c>
      <c r="U127" s="308">
        <v>145.29999999999998</v>
      </c>
      <c r="V127" s="308">
        <v>223</v>
      </c>
      <c r="W127" s="308">
        <v>0</v>
      </c>
      <c r="X127" s="371">
        <v>76</v>
      </c>
    </row>
    <row r="128" spans="1:24" ht="13.5" customHeight="1">
      <c r="A128" s="370">
        <v>77</v>
      </c>
      <c r="B128" s="56"/>
      <c r="C128" s="401" t="s">
        <v>272</v>
      </c>
      <c r="D128" s="308">
        <v>6766.7</v>
      </c>
      <c r="E128" s="308">
        <v>561</v>
      </c>
      <c r="F128" s="308">
        <v>948.9</v>
      </c>
      <c r="G128" s="308">
        <v>262.39999999999998</v>
      </c>
      <c r="H128" s="308">
        <v>485.5</v>
      </c>
      <c r="I128" s="308">
        <v>107.8</v>
      </c>
      <c r="J128" s="308">
        <v>960.80000000000007</v>
      </c>
      <c r="K128" s="308">
        <v>1278.7</v>
      </c>
      <c r="L128" s="308">
        <v>276.3</v>
      </c>
      <c r="M128" s="56"/>
      <c r="N128" s="401" t="s">
        <v>272</v>
      </c>
      <c r="O128" s="308">
        <v>34.700000000000003</v>
      </c>
      <c r="P128" s="308">
        <v>308.40000000000003</v>
      </c>
      <c r="Q128" s="308">
        <v>340.3</v>
      </c>
      <c r="R128" s="308">
        <v>136.6</v>
      </c>
      <c r="S128" s="308">
        <v>181.39999999999998</v>
      </c>
      <c r="T128" s="308">
        <v>515.6</v>
      </c>
      <c r="U128" s="308">
        <v>145.29999999999998</v>
      </c>
      <c r="V128" s="308">
        <v>223</v>
      </c>
      <c r="W128" s="308">
        <v>0</v>
      </c>
      <c r="X128" s="371">
        <v>77</v>
      </c>
    </row>
    <row r="129" spans="1:24" ht="13.5" customHeight="1">
      <c r="A129" s="370">
        <v>78</v>
      </c>
      <c r="B129" s="56"/>
      <c r="C129" s="401" t="s">
        <v>287</v>
      </c>
      <c r="D129" s="308">
        <v>7115.1999999999989</v>
      </c>
      <c r="E129" s="308">
        <v>989.99999999999989</v>
      </c>
      <c r="F129" s="308">
        <v>1220.3</v>
      </c>
      <c r="G129" s="308">
        <v>154.60000000000002</v>
      </c>
      <c r="H129" s="308">
        <v>583.6</v>
      </c>
      <c r="I129" s="308">
        <v>109.2</v>
      </c>
      <c r="J129" s="308">
        <v>954</v>
      </c>
      <c r="K129" s="308">
        <v>1953.1000000000001</v>
      </c>
      <c r="L129" s="308">
        <v>375.2</v>
      </c>
      <c r="M129" s="56"/>
      <c r="N129" s="401" t="s">
        <v>287</v>
      </c>
      <c r="O129" s="308">
        <v>53.70000000000001</v>
      </c>
      <c r="P129" s="308">
        <v>271.29999999999995</v>
      </c>
      <c r="Q129" s="308">
        <v>105.70000000000002</v>
      </c>
      <c r="R129" s="308">
        <v>241.50000000000003</v>
      </c>
      <c r="S129" s="308">
        <v>103.39999999999999</v>
      </c>
      <c r="T129" s="797">
        <v>0</v>
      </c>
      <c r="U129" s="797">
        <v>0</v>
      </c>
      <c r="V129" s="797">
        <v>0</v>
      </c>
      <c r="W129" s="308">
        <v>0</v>
      </c>
      <c r="X129" s="371">
        <v>78</v>
      </c>
    </row>
    <row r="130" spans="1:24" ht="13.5" customHeight="1">
      <c r="A130" s="370"/>
      <c r="B130" s="56"/>
      <c r="C130" s="401"/>
      <c r="D130" s="308"/>
      <c r="E130" s="308"/>
      <c r="F130" s="308"/>
      <c r="G130" s="308"/>
      <c r="H130" s="308"/>
      <c r="I130" s="308"/>
      <c r="J130" s="308"/>
      <c r="K130" s="308"/>
      <c r="L130" s="308"/>
      <c r="M130" s="56"/>
      <c r="N130" s="401"/>
      <c r="O130" s="308"/>
      <c r="P130" s="308"/>
      <c r="Q130" s="308"/>
      <c r="R130" s="308"/>
      <c r="S130" s="308"/>
      <c r="T130" s="308"/>
      <c r="U130" s="308"/>
      <c r="V130" s="308"/>
      <c r="W130" s="308"/>
      <c r="X130" s="371"/>
    </row>
    <row r="131" spans="1:24" ht="13.5" customHeight="1">
      <c r="A131" s="370">
        <v>79</v>
      </c>
      <c r="B131" s="56" t="s">
        <v>237</v>
      </c>
      <c r="C131" s="401" t="s">
        <v>314</v>
      </c>
      <c r="D131" s="308">
        <v>33260.199999999997</v>
      </c>
      <c r="E131" s="308">
        <v>3226.8999999999996</v>
      </c>
      <c r="F131" s="308">
        <v>4313.1000000000004</v>
      </c>
      <c r="G131" s="308">
        <v>1063.8</v>
      </c>
      <c r="H131" s="308">
        <v>2937.8999999999996</v>
      </c>
      <c r="I131" s="308">
        <v>457.6</v>
      </c>
      <c r="J131" s="308">
        <v>2120.6000000000004</v>
      </c>
      <c r="K131" s="308">
        <v>9338.9000000000015</v>
      </c>
      <c r="L131" s="308">
        <v>1492.4</v>
      </c>
      <c r="M131" s="56" t="s">
        <v>237</v>
      </c>
      <c r="N131" s="401" t="s">
        <v>314</v>
      </c>
      <c r="O131" s="308">
        <v>292.39999999999998</v>
      </c>
      <c r="P131" s="308">
        <v>1643.9</v>
      </c>
      <c r="Q131" s="308">
        <v>706.1</v>
      </c>
      <c r="R131" s="308">
        <v>868.7</v>
      </c>
      <c r="S131" s="308">
        <v>486.09999999999991</v>
      </c>
      <c r="T131" s="308">
        <v>1658.5</v>
      </c>
      <c r="U131" s="308">
        <v>336.3</v>
      </c>
      <c r="V131" s="308">
        <v>1885.7</v>
      </c>
      <c r="W131" s="308">
        <v>431.4</v>
      </c>
      <c r="X131" s="371">
        <v>79</v>
      </c>
    </row>
    <row r="132" spans="1:24" ht="13.5" customHeight="1">
      <c r="A132" s="370">
        <v>80</v>
      </c>
      <c r="B132" s="56"/>
      <c r="C132" s="401" t="s">
        <v>272</v>
      </c>
      <c r="D132" s="308">
        <v>14080.6</v>
      </c>
      <c r="E132" s="308">
        <v>1060.2</v>
      </c>
      <c r="F132" s="308">
        <v>1511.4</v>
      </c>
      <c r="G132" s="308">
        <v>491.7</v>
      </c>
      <c r="H132" s="308">
        <v>1045.3</v>
      </c>
      <c r="I132" s="308">
        <v>182.1</v>
      </c>
      <c r="J132" s="308">
        <v>608.20000000000005</v>
      </c>
      <c r="K132" s="308">
        <v>2873.8</v>
      </c>
      <c r="L132" s="308">
        <v>964.9</v>
      </c>
      <c r="M132" s="56"/>
      <c r="N132" s="401" t="s">
        <v>272</v>
      </c>
      <c r="O132" s="308">
        <v>110.7</v>
      </c>
      <c r="P132" s="308">
        <v>340.2</v>
      </c>
      <c r="Q132" s="308">
        <v>192.6</v>
      </c>
      <c r="R132" s="308">
        <v>259.5</v>
      </c>
      <c r="S132" s="308">
        <v>149.1</v>
      </c>
      <c r="T132" s="308">
        <v>1658.5</v>
      </c>
      <c r="U132" s="308">
        <v>336.3</v>
      </c>
      <c r="V132" s="308">
        <v>1885.7</v>
      </c>
      <c r="W132" s="308">
        <v>410.4</v>
      </c>
      <c r="X132" s="371">
        <v>80</v>
      </c>
    </row>
    <row r="133" spans="1:24" ht="13.5" customHeight="1">
      <c r="A133" s="370">
        <v>81</v>
      </c>
      <c r="B133" s="56"/>
      <c r="C133" s="401" t="s">
        <v>287</v>
      </c>
      <c r="D133" s="308">
        <v>19179.599999999999</v>
      </c>
      <c r="E133" s="308">
        <v>2166.6999999999998</v>
      </c>
      <c r="F133" s="308">
        <v>2801.7</v>
      </c>
      <c r="G133" s="308">
        <v>572.09999999999991</v>
      </c>
      <c r="H133" s="308">
        <v>1892.6</v>
      </c>
      <c r="I133" s="308">
        <v>275.5</v>
      </c>
      <c r="J133" s="308">
        <v>1512.4</v>
      </c>
      <c r="K133" s="308">
        <v>6465.1</v>
      </c>
      <c r="L133" s="308">
        <v>527.5</v>
      </c>
      <c r="M133" s="56"/>
      <c r="N133" s="401" t="s">
        <v>287</v>
      </c>
      <c r="O133" s="308">
        <v>181.7</v>
      </c>
      <c r="P133" s="308">
        <v>1303.7</v>
      </c>
      <c r="Q133" s="308">
        <v>513.5</v>
      </c>
      <c r="R133" s="308">
        <v>609.20000000000005</v>
      </c>
      <c r="S133" s="308">
        <v>336.99999999999994</v>
      </c>
      <c r="T133" s="797">
        <v>0</v>
      </c>
      <c r="U133" s="797">
        <v>0</v>
      </c>
      <c r="V133" s="797">
        <v>0</v>
      </c>
      <c r="W133" s="308">
        <v>21</v>
      </c>
      <c r="X133" s="371">
        <v>81</v>
      </c>
    </row>
    <row r="134" spans="1:24" ht="13.5" customHeight="1">
      <c r="A134" s="370"/>
      <c r="B134" s="56"/>
      <c r="C134" s="401"/>
      <c r="D134" s="308"/>
      <c r="E134" s="308"/>
      <c r="F134" s="308"/>
      <c r="G134" s="308"/>
      <c r="H134" s="308"/>
      <c r="I134" s="308"/>
      <c r="J134" s="308"/>
      <c r="K134" s="308"/>
      <c r="L134" s="308"/>
      <c r="M134" s="56"/>
      <c r="N134" s="401"/>
      <c r="O134" s="308"/>
      <c r="P134" s="308"/>
      <c r="Q134" s="308"/>
      <c r="R134" s="308"/>
      <c r="S134" s="308"/>
      <c r="T134" s="308"/>
      <c r="U134" s="308"/>
      <c r="V134" s="308"/>
      <c r="W134" s="308"/>
      <c r="X134" s="371"/>
    </row>
    <row r="135" spans="1:24" ht="13.5" customHeight="1">
      <c r="A135" s="370">
        <v>82</v>
      </c>
      <c r="B135" s="56" t="s">
        <v>220</v>
      </c>
      <c r="C135" s="401" t="s">
        <v>314</v>
      </c>
      <c r="D135" s="308">
        <v>113715.6</v>
      </c>
      <c r="E135" s="308">
        <v>14457.600000000002</v>
      </c>
      <c r="F135" s="308">
        <v>14656.6</v>
      </c>
      <c r="G135" s="308">
        <v>3946.9</v>
      </c>
      <c r="H135" s="308">
        <v>8227.8999999999978</v>
      </c>
      <c r="I135" s="308">
        <v>2442.5</v>
      </c>
      <c r="J135" s="308">
        <v>10759.2</v>
      </c>
      <c r="K135" s="308">
        <v>26276.699999999997</v>
      </c>
      <c r="L135" s="308">
        <v>6684.2000000000007</v>
      </c>
      <c r="M135" s="56" t="s">
        <v>220</v>
      </c>
      <c r="N135" s="401" t="s">
        <v>314</v>
      </c>
      <c r="O135" s="308">
        <v>1402</v>
      </c>
      <c r="P135" s="308">
        <v>6141.7999999999993</v>
      </c>
      <c r="Q135" s="308">
        <v>2991.5000000000005</v>
      </c>
      <c r="R135" s="308">
        <v>3448.1000000000004</v>
      </c>
      <c r="S135" s="308">
        <v>2639.4</v>
      </c>
      <c r="T135" s="308">
        <v>1163.9000000000001</v>
      </c>
      <c r="U135" s="308">
        <v>341.3</v>
      </c>
      <c r="V135" s="308">
        <v>698.1</v>
      </c>
      <c r="W135" s="797">
        <v>0</v>
      </c>
      <c r="X135" s="371">
        <v>82</v>
      </c>
    </row>
    <row r="136" spans="1:24" ht="13.5" customHeight="1">
      <c r="A136" s="370">
        <v>83</v>
      </c>
      <c r="B136" s="56"/>
      <c r="C136" s="401" t="s">
        <v>272</v>
      </c>
      <c r="D136" s="308">
        <v>24405.200000000001</v>
      </c>
      <c r="E136" s="308">
        <v>1065.3</v>
      </c>
      <c r="F136" s="308">
        <v>1475.5</v>
      </c>
      <c r="G136" s="308">
        <v>498.8</v>
      </c>
      <c r="H136" s="308">
        <v>1365.8</v>
      </c>
      <c r="I136" s="308">
        <v>352.1</v>
      </c>
      <c r="J136" s="308">
        <v>1510.2</v>
      </c>
      <c r="K136" s="308">
        <v>4632.7</v>
      </c>
      <c r="L136" s="308">
        <v>1047.3</v>
      </c>
      <c r="M136" s="56"/>
      <c r="N136" s="401" t="s">
        <v>272</v>
      </c>
      <c r="O136" s="308">
        <v>423.1</v>
      </c>
      <c r="P136" s="308">
        <v>1341.7</v>
      </c>
      <c r="Q136" s="308">
        <v>450.7</v>
      </c>
      <c r="R136" s="308">
        <v>351.1</v>
      </c>
      <c r="S136" s="308">
        <v>367.2</v>
      </c>
      <c r="T136" s="308">
        <v>1163.9000000000001</v>
      </c>
      <c r="U136" s="308">
        <v>341.3</v>
      </c>
      <c r="V136" s="308">
        <v>698.1</v>
      </c>
      <c r="W136" s="797">
        <v>0</v>
      </c>
      <c r="X136" s="371">
        <v>83</v>
      </c>
    </row>
    <row r="137" spans="1:24" ht="13.5" customHeight="1">
      <c r="A137" s="370">
        <v>84</v>
      </c>
      <c r="B137" s="56"/>
      <c r="C137" s="401" t="s">
        <v>287</v>
      </c>
      <c r="D137" s="308">
        <v>34077.100000000006</v>
      </c>
      <c r="E137" s="308">
        <v>3177.1</v>
      </c>
      <c r="F137" s="308">
        <v>6410.0999999999995</v>
      </c>
      <c r="G137" s="308">
        <v>1163.8</v>
      </c>
      <c r="H137" s="308">
        <v>3439.4</v>
      </c>
      <c r="I137" s="308">
        <v>616.79999999999995</v>
      </c>
      <c r="J137" s="308">
        <v>3685.9</v>
      </c>
      <c r="K137" s="308">
        <v>9347.1</v>
      </c>
      <c r="L137" s="308">
        <v>2081.7999999999997</v>
      </c>
      <c r="M137" s="56"/>
      <c r="N137" s="401" t="s">
        <v>287</v>
      </c>
      <c r="O137" s="308">
        <v>445.20000000000005</v>
      </c>
      <c r="P137" s="308">
        <v>1196.3000000000002</v>
      </c>
      <c r="Q137" s="308">
        <v>823.1</v>
      </c>
      <c r="R137" s="308">
        <v>1149.3999999999999</v>
      </c>
      <c r="S137" s="308">
        <v>531.5</v>
      </c>
      <c r="T137" s="797">
        <v>0</v>
      </c>
      <c r="U137" s="797">
        <v>0</v>
      </c>
      <c r="V137" s="797">
        <v>0</v>
      </c>
      <c r="W137" s="797">
        <v>0</v>
      </c>
      <c r="X137" s="371">
        <v>84</v>
      </c>
    </row>
    <row r="138" spans="1:24" ht="13.5" customHeight="1">
      <c r="A138" s="370"/>
      <c r="B138" s="56"/>
      <c r="C138" s="401"/>
      <c r="D138" s="308"/>
      <c r="E138" s="308"/>
      <c r="F138" s="308"/>
      <c r="G138" s="308"/>
      <c r="H138" s="308"/>
      <c r="I138" s="308"/>
      <c r="J138" s="308"/>
      <c r="K138" s="308"/>
      <c r="L138" s="308"/>
      <c r="M138" s="56"/>
      <c r="N138" s="401"/>
      <c r="O138" s="308"/>
      <c r="P138" s="308"/>
      <c r="Q138" s="308"/>
      <c r="R138" s="308"/>
      <c r="S138" s="308"/>
      <c r="T138" s="308"/>
      <c r="U138" s="308"/>
      <c r="V138" s="308"/>
      <c r="W138" s="308"/>
      <c r="X138" s="371"/>
    </row>
    <row r="139" spans="1:24" ht="13.5" customHeight="1">
      <c r="A139" s="370">
        <v>85</v>
      </c>
      <c r="B139" s="1143" t="s">
        <v>239</v>
      </c>
      <c r="C139" s="1145" t="s">
        <v>314</v>
      </c>
      <c r="D139" s="241">
        <v>326233.30000000005</v>
      </c>
      <c r="E139" s="241">
        <v>42412.600000000006</v>
      </c>
      <c r="F139" s="241">
        <v>52379.299999999996</v>
      </c>
      <c r="G139" s="241">
        <v>9960.1</v>
      </c>
      <c r="H139" s="241">
        <v>26675.399999999998</v>
      </c>
      <c r="I139" s="241">
        <v>6594</v>
      </c>
      <c r="J139" s="241">
        <v>28441.500000000004</v>
      </c>
      <c r="K139" s="241">
        <v>70482.8</v>
      </c>
      <c r="L139" s="241">
        <v>14536.7</v>
      </c>
      <c r="M139" s="1118" t="s">
        <v>239</v>
      </c>
      <c r="N139" s="1145" t="s">
        <v>314</v>
      </c>
      <c r="O139" s="241">
        <v>3639.1999999999989</v>
      </c>
      <c r="P139" s="241">
        <v>16605.400000000001</v>
      </c>
      <c r="Q139" s="241">
        <v>9296.5</v>
      </c>
      <c r="R139" s="241">
        <v>10209.1</v>
      </c>
      <c r="S139" s="241">
        <v>8328.1999999999971</v>
      </c>
      <c r="T139" s="241">
        <v>18269.999999999996</v>
      </c>
      <c r="U139" s="241">
        <v>3790.0999999999995</v>
      </c>
      <c r="V139" s="241">
        <v>10936.800000000001</v>
      </c>
      <c r="W139" s="241">
        <v>1114.3</v>
      </c>
      <c r="X139" s="371">
        <v>85</v>
      </c>
    </row>
    <row r="140" spans="1:24" ht="13.5" customHeight="1">
      <c r="A140" s="370">
        <v>86</v>
      </c>
      <c r="B140" s="1143"/>
      <c r="C140" s="1145" t="s">
        <v>272</v>
      </c>
      <c r="D140" s="241">
        <v>237910.39999999999</v>
      </c>
      <c r="E140" s="241">
        <v>30843.8</v>
      </c>
      <c r="F140" s="241">
        <v>36008.400000000001</v>
      </c>
      <c r="G140" s="241">
        <v>7729</v>
      </c>
      <c r="H140" s="241">
        <v>17536</v>
      </c>
      <c r="I140" s="241">
        <v>5328.7</v>
      </c>
      <c r="J140" s="241">
        <v>20109.099999999999</v>
      </c>
      <c r="K140" s="241">
        <v>46185.599999999999</v>
      </c>
      <c r="L140" s="241">
        <v>11201.3</v>
      </c>
      <c r="M140" s="1118"/>
      <c r="N140" s="1145" t="s">
        <v>272</v>
      </c>
      <c r="O140" s="241">
        <v>2753.3</v>
      </c>
      <c r="P140" s="241">
        <v>12345.7</v>
      </c>
      <c r="Q140" s="241">
        <v>7212.5</v>
      </c>
      <c r="R140" s="241">
        <v>7315.9</v>
      </c>
      <c r="S140" s="241">
        <v>6648.3</v>
      </c>
      <c r="T140" s="241">
        <v>18270</v>
      </c>
      <c r="U140" s="241">
        <v>3790.1</v>
      </c>
      <c r="V140" s="241">
        <v>10936.8</v>
      </c>
      <c r="W140" s="241">
        <v>1016.3</v>
      </c>
      <c r="X140" s="371">
        <v>86</v>
      </c>
    </row>
    <row r="141" spans="1:24" ht="13.5" customHeight="1">
      <c r="A141" s="370">
        <v>87</v>
      </c>
      <c r="B141" s="1143"/>
      <c r="C141" s="1145" t="s">
        <v>287</v>
      </c>
      <c r="D141" s="241">
        <v>143556.20000000001</v>
      </c>
      <c r="E141" s="241">
        <v>21784.000000000004</v>
      </c>
      <c r="F141" s="241">
        <v>23141.9</v>
      </c>
      <c r="G141" s="241">
        <v>4515.4000000000005</v>
      </c>
      <c r="H141" s="241">
        <v>12562.1</v>
      </c>
      <c r="I141" s="241">
        <v>2738.8999999999996</v>
      </c>
      <c r="J141" s="241">
        <v>13895.500000000005</v>
      </c>
      <c r="K141" s="241">
        <v>36594.1</v>
      </c>
      <c r="L141" s="241">
        <v>6890.5000000000018</v>
      </c>
      <c r="M141" s="1118"/>
      <c r="N141" s="1145" t="s">
        <v>287</v>
      </c>
      <c r="O141" s="241">
        <v>1419.6000000000001</v>
      </c>
      <c r="P141" s="241">
        <v>7863.4999999999991</v>
      </c>
      <c r="Q141" s="241">
        <v>3801.7000000000003</v>
      </c>
      <c r="R141" s="241">
        <v>4840.8</v>
      </c>
      <c r="S141" s="241">
        <v>3420.6</v>
      </c>
      <c r="T141" s="241">
        <v>0</v>
      </c>
      <c r="U141" s="241">
        <v>0</v>
      </c>
      <c r="V141" s="241">
        <v>0</v>
      </c>
      <c r="W141" s="241">
        <v>98</v>
      </c>
      <c r="X141" s="371">
        <v>87</v>
      </c>
    </row>
    <row r="142" spans="1:24" ht="13.5" customHeight="1">
      <c r="A142" s="370"/>
      <c r="B142" s="1118"/>
      <c r="C142" s="401"/>
      <c r="D142" s="308"/>
      <c r="E142" s="308"/>
      <c r="F142" s="308"/>
      <c r="G142" s="308"/>
      <c r="H142" s="308"/>
      <c r="I142" s="308"/>
      <c r="J142" s="308"/>
      <c r="K142" s="308"/>
      <c r="L142" s="308"/>
      <c r="M142" s="1118"/>
      <c r="N142" s="401"/>
      <c r="O142" s="308"/>
      <c r="P142" s="308"/>
      <c r="Q142" s="308"/>
      <c r="R142" s="308"/>
      <c r="S142" s="308"/>
      <c r="T142" s="308"/>
      <c r="U142" s="308"/>
      <c r="V142" s="308"/>
      <c r="W142" s="308"/>
      <c r="X142" s="371"/>
    </row>
    <row r="143" spans="1:24" ht="13.5" customHeight="1">
      <c r="A143" s="370">
        <v>88</v>
      </c>
      <c r="B143" s="56" t="s">
        <v>240</v>
      </c>
      <c r="C143" s="401" t="s">
        <v>314</v>
      </c>
      <c r="D143" s="308">
        <v>5484.2000000000007</v>
      </c>
      <c r="E143" s="308">
        <v>1376.4</v>
      </c>
      <c r="F143" s="308">
        <v>1433.5</v>
      </c>
      <c r="G143" s="308">
        <v>112.5</v>
      </c>
      <c r="H143" s="308">
        <v>510.1</v>
      </c>
      <c r="I143" s="308">
        <v>56.099999999999994</v>
      </c>
      <c r="J143" s="308">
        <v>557.20000000000005</v>
      </c>
      <c r="K143" s="308">
        <v>597.70000000000005</v>
      </c>
      <c r="L143" s="308">
        <v>176.3</v>
      </c>
      <c r="M143" s="56" t="s">
        <v>240</v>
      </c>
      <c r="N143" s="401" t="s">
        <v>314</v>
      </c>
      <c r="O143" s="308">
        <v>18.3</v>
      </c>
      <c r="P143" s="308">
        <v>109.5</v>
      </c>
      <c r="Q143" s="308">
        <v>41.199999999999996</v>
      </c>
      <c r="R143" s="308">
        <v>111.6</v>
      </c>
      <c r="S143" s="308">
        <v>85.999999999999986</v>
      </c>
      <c r="T143" s="308">
        <v>82.899999999999991</v>
      </c>
      <c r="U143" s="308">
        <v>11</v>
      </c>
      <c r="V143" s="308">
        <v>203</v>
      </c>
      <c r="W143" s="308">
        <v>1</v>
      </c>
      <c r="X143" s="371">
        <v>88</v>
      </c>
    </row>
    <row r="144" spans="1:24" ht="13.5" customHeight="1">
      <c r="A144" s="370">
        <v>89</v>
      </c>
      <c r="B144" s="56"/>
      <c r="C144" s="401" t="s">
        <v>272</v>
      </c>
      <c r="D144" s="308">
        <v>1929.4</v>
      </c>
      <c r="E144" s="308">
        <v>438.3</v>
      </c>
      <c r="F144" s="308">
        <v>441.9</v>
      </c>
      <c r="G144" s="308">
        <v>58.2</v>
      </c>
      <c r="H144" s="308">
        <v>198.6</v>
      </c>
      <c r="I144" s="308">
        <v>24.299999999999997</v>
      </c>
      <c r="J144" s="308">
        <v>229.2</v>
      </c>
      <c r="K144" s="308">
        <v>159</v>
      </c>
      <c r="L144" s="308">
        <v>40.6</v>
      </c>
      <c r="M144" s="56"/>
      <c r="N144" s="401" t="s">
        <v>272</v>
      </c>
      <c r="O144" s="308">
        <v>5.0999999999999996</v>
      </c>
      <c r="P144" s="308">
        <v>10</v>
      </c>
      <c r="Q144" s="308">
        <v>14.2</v>
      </c>
      <c r="R144" s="308">
        <v>2.7</v>
      </c>
      <c r="S144" s="308">
        <v>9.5</v>
      </c>
      <c r="T144" s="308">
        <v>82.899999999999991</v>
      </c>
      <c r="U144" s="308">
        <v>11</v>
      </c>
      <c r="V144" s="308">
        <v>203</v>
      </c>
      <c r="W144" s="308">
        <v>0.9</v>
      </c>
      <c r="X144" s="371">
        <v>89</v>
      </c>
    </row>
    <row r="145" spans="1:24" ht="13.5" customHeight="1">
      <c r="A145" s="370">
        <v>90</v>
      </c>
      <c r="B145" s="56"/>
      <c r="C145" s="401" t="s">
        <v>287</v>
      </c>
      <c r="D145" s="308">
        <v>3554.8</v>
      </c>
      <c r="E145" s="308">
        <v>938.1</v>
      </c>
      <c r="F145" s="308">
        <v>991.59999999999991</v>
      </c>
      <c r="G145" s="308">
        <v>54.3</v>
      </c>
      <c r="H145" s="308">
        <v>311.5</v>
      </c>
      <c r="I145" s="308">
        <v>31.799999999999997</v>
      </c>
      <c r="J145" s="308">
        <v>328</v>
      </c>
      <c r="K145" s="308">
        <v>438.7</v>
      </c>
      <c r="L145" s="308">
        <v>135.70000000000002</v>
      </c>
      <c r="M145" s="56"/>
      <c r="N145" s="401" t="s">
        <v>287</v>
      </c>
      <c r="O145" s="308">
        <v>13.200000000000001</v>
      </c>
      <c r="P145" s="308">
        <v>99.5</v>
      </c>
      <c r="Q145" s="308">
        <v>26.999999999999996</v>
      </c>
      <c r="R145" s="308">
        <v>108.89999999999999</v>
      </c>
      <c r="S145" s="308">
        <v>76.499999999999986</v>
      </c>
      <c r="T145" s="797">
        <v>0</v>
      </c>
      <c r="U145" s="797">
        <v>0</v>
      </c>
      <c r="V145" s="797">
        <v>0</v>
      </c>
      <c r="W145" s="308">
        <v>0.1</v>
      </c>
      <c r="X145" s="371">
        <v>90</v>
      </c>
    </row>
    <row r="146" spans="1:24" ht="13.5" customHeight="1">
      <c r="A146" s="370"/>
      <c r="B146" s="56"/>
      <c r="C146" s="401"/>
      <c r="D146" s="308"/>
      <c r="E146" s="308"/>
      <c r="F146" s="308"/>
      <c r="G146" s="308"/>
      <c r="H146" s="308"/>
      <c r="I146" s="308"/>
      <c r="J146" s="308"/>
      <c r="K146" s="308"/>
      <c r="L146" s="308"/>
      <c r="M146" s="56"/>
      <c r="N146" s="401"/>
      <c r="O146" s="308"/>
      <c r="P146" s="308"/>
      <c r="Q146" s="308"/>
      <c r="R146" s="308"/>
      <c r="S146" s="308"/>
      <c r="T146" s="308"/>
      <c r="U146" s="308"/>
      <c r="V146" s="308"/>
      <c r="W146" s="308"/>
      <c r="X146" s="371"/>
    </row>
    <row r="147" spans="1:24" ht="13.5" customHeight="1">
      <c r="A147" s="370"/>
      <c r="B147" s="56" t="s">
        <v>223</v>
      </c>
      <c r="C147" s="401"/>
      <c r="D147" s="308"/>
      <c r="E147" s="308"/>
      <c r="F147" s="308"/>
      <c r="G147" s="308"/>
      <c r="H147" s="308"/>
      <c r="I147" s="308"/>
      <c r="J147" s="308"/>
      <c r="K147" s="308"/>
      <c r="L147" s="308"/>
      <c r="M147" s="56" t="s">
        <v>223</v>
      </c>
      <c r="N147" s="401"/>
      <c r="O147" s="308"/>
      <c r="P147" s="308"/>
      <c r="Q147" s="308"/>
      <c r="R147" s="308"/>
      <c r="S147" s="308"/>
      <c r="T147" s="308"/>
      <c r="U147" s="308"/>
      <c r="V147" s="308"/>
      <c r="W147" s="308"/>
      <c r="X147" s="371"/>
    </row>
    <row r="148" spans="1:24" ht="13.5" customHeight="1">
      <c r="A148" s="370"/>
      <c r="B148" s="56"/>
      <c r="C148" s="401"/>
      <c r="D148" s="308"/>
      <c r="E148" s="308"/>
      <c r="F148" s="308"/>
      <c r="G148" s="308"/>
      <c r="H148" s="308"/>
      <c r="I148" s="308"/>
      <c r="J148" s="308"/>
      <c r="K148" s="308"/>
      <c r="L148" s="308"/>
      <c r="M148" s="56"/>
      <c r="N148" s="401"/>
      <c r="O148" s="308"/>
      <c r="P148" s="308"/>
      <c r="Q148" s="308"/>
      <c r="R148" s="308"/>
      <c r="S148" s="308"/>
      <c r="T148" s="308"/>
      <c r="U148" s="308"/>
      <c r="V148" s="308"/>
      <c r="W148" s="308"/>
      <c r="X148" s="371"/>
    </row>
    <row r="149" spans="1:24" ht="13.5" customHeight="1">
      <c r="A149" s="370">
        <v>91</v>
      </c>
      <c r="B149" s="146" t="s">
        <v>490</v>
      </c>
      <c r="C149" s="401" t="s">
        <v>314</v>
      </c>
      <c r="D149" s="308">
        <v>11949.2</v>
      </c>
      <c r="E149" s="308">
        <v>1026.5999999999999</v>
      </c>
      <c r="F149" s="308">
        <v>1873.8000000000002</v>
      </c>
      <c r="G149" s="308">
        <v>502.5</v>
      </c>
      <c r="H149" s="308">
        <v>697.5</v>
      </c>
      <c r="I149" s="308">
        <v>375.1</v>
      </c>
      <c r="J149" s="308">
        <v>992.6</v>
      </c>
      <c r="K149" s="308">
        <v>3023</v>
      </c>
      <c r="L149" s="308">
        <v>330.79999999999995</v>
      </c>
      <c r="M149" s="146" t="s">
        <v>490</v>
      </c>
      <c r="N149" s="401" t="s">
        <v>314</v>
      </c>
      <c r="O149" s="308">
        <v>104.19999999999999</v>
      </c>
      <c r="P149" s="308">
        <v>1186.9000000000001</v>
      </c>
      <c r="Q149" s="308">
        <v>492</v>
      </c>
      <c r="R149" s="308">
        <v>265.7</v>
      </c>
      <c r="S149" s="308">
        <v>475.4</v>
      </c>
      <c r="T149" s="308">
        <v>255.2</v>
      </c>
      <c r="U149" s="308">
        <v>191.1</v>
      </c>
      <c r="V149" s="308">
        <v>130.5</v>
      </c>
      <c r="W149" s="308">
        <v>26.2</v>
      </c>
      <c r="X149" s="371">
        <v>91</v>
      </c>
    </row>
    <row r="150" spans="1:24" ht="13.5" customHeight="1">
      <c r="A150" s="370">
        <v>92</v>
      </c>
      <c r="B150" s="146"/>
      <c r="C150" s="401" t="s">
        <v>272</v>
      </c>
      <c r="D150" s="308">
        <v>6661.3</v>
      </c>
      <c r="E150" s="308">
        <v>544.4</v>
      </c>
      <c r="F150" s="308">
        <v>765.5</v>
      </c>
      <c r="G150" s="308">
        <v>229.9</v>
      </c>
      <c r="H150" s="308">
        <v>410.9</v>
      </c>
      <c r="I150" s="308">
        <v>200.3</v>
      </c>
      <c r="J150" s="308">
        <v>760.5</v>
      </c>
      <c r="K150" s="308">
        <v>1480</v>
      </c>
      <c r="L150" s="308">
        <v>170.8</v>
      </c>
      <c r="M150" s="146"/>
      <c r="N150" s="401" t="s">
        <v>272</v>
      </c>
      <c r="O150" s="308">
        <v>72.599999999999994</v>
      </c>
      <c r="P150" s="308">
        <v>683.1</v>
      </c>
      <c r="Q150" s="308">
        <v>295.60000000000002</v>
      </c>
      <c r="R150" s="308">
        <v>181.5</v>
      </c>
      <c r="S150" s="308">
        <v>264</v>
      </c>
      <c r="T150" s="308">
        <v>255.2</v>
      </c>
      <c r="U150" s="308">
        <v>191.1</v>
      </c>
      <c r="V150" s="308">
        <v>130.5</v>
      </c>
      <c r="W150" s="308">
        <v>25.4</v>
      </c>
      <c r="X150" s="371">
        <v>92</v>
      </c>
    </row>
    <row r="151" spans="1:24" ht="13.5" customHeight="1">
      <c r="A151" s="370">
        <v>93</v>
      </c>
      <c r="B151" s="146"/>
      <c r="C151" s="401" t="s">
        <v>287</v>
      </c>
      <c r="D151" s="308">
        <v>5287.9</v>
      </c>
      <c r="E151" s="308">
        <v>482.20000000000005</v>
      </c>
      <c r="F151" s="308">
        <v>1108.3000000000002</v>
      </c>
      <c r="G151" s="308">
        <v>272.60000000000002</v>
      </c>
      <c r="H151" s="308">
        <v>286.59999999999997</v>
      </c>
      <c r="I151" s="308">
        <v>174.79999999999998</v>
      </c>
      <c r="J151" s="308">
        <v>232.1</v>
      </c>
      <c r="K151" s="308">
        <v>1543.0000000000002</v>
      </c>
      <c r="L151" s="308">
        <v>159.99999999999997</v>
      </c>
      <c r="M151" s="146"/>
      <c r="N151" s="401" t="s">
        <v>287</v>
      </c>
      <c r="O151" s="308">
        <v>31.6</v>
      </c>
      <c r="P151" s="308">
        <v>503.80000000000007</v>
      </c>
      <c r="Q151" s="308">
        <v>196.39999999999998</v>
      </c>
      <c r="R151" s="308">
        <v>84.199999999999989</v>
      </c>
      <c r="S151" s="308">
        <v>211.4</v>
      </c>
      <c r="T151" s="797">
        <v>0</v>
      </c>
      <c r="U151" s="797">
        <v>0</v>
      </c>
      <c r="V151" s="797">
        <v>0</v>
      </c>
      <c r="W151" s="308">
        <v>0.79999999999999993</v>
      </c>
      <c r="X151" s="371">
        <v>93</v>
      </c>
    </row>
    <row r="152" spans="1:24" ht="13.5" customHeight="1">
      <c r="A152" s="370"/>
      <c r="B152" s="146"/>
      <c r="C152" s="401"/>
      <c r="D152" s="308"/>
      <c r="E152" s="308"/>
      <c r="F152" s="308"/>
      <c r="G152" s="308"/>
      <c r="H152" s="308"/>
      <c r="I152" s="308"/>
      <c r="J152" s="308"/>
      <c r="K152" s="308"/>
      <c r="L152" s="308"/>
      <c r="M152" s="146"/>
      <c r="N152" s="401"/>
      <c r="O152" s="308"/>
      <c r="P152" s="308"/>
      <c r="Q152" s="308"/>
      <c r="R152" s="308"/>
      <c r="S152" s="308"/>
      <c r="T152" s="308"/>
      <c r="U152" s="308"/>
      <c r="V152" s="308"/>
      <c r="W152" s="308"/>
      <c r="X152" s="371"/>
    </row>
    <row r="153" spans="1:24" ht="13.5" customHeight="1">
      <c r="A153" s="370">
        <v>94</v>
      </c>
      <c r="B153" s="146" t="s">
        <v>1</v>
      </c>
      <c r="C153" s="401" t="s">
        <v>314</v>
      </c>
      <c r="D153" s="308">
        <v>3181.7000000000003</v>
      </c>
      <c r="E153" s="308">
        <v>241.60000000000002</v>
      </c>
      <c r="F153" s="308">
        <v>489.4</v>
      </c>
      <c r="G153" s="308">
        <v>285.39999999999998</v>
      </c>
      <c r="H153" s="308">
        <v>96.399999999999991</v>
      </c>
      <c r="I153" s="308">
        <v>120.30000000000001</v>
      </c>
      <c r="J153" s="308">
        <v>211.89999999999998</v>
      </c>
      <c r="K153" s="308">
        <v>324</v>
      </c>
      <c r="L153" s="308">
        <v>132.19999999999999</v>
      </c>
      <c r="M153" s="146" t="s">
        <v>1</v>
      </c>
      <c r="N153" s="401" t="s">
        <v>314</v>
      </c>
      <c r="O153" s="308">
        <v>3.1</v>
      </c>
      <c r="P153" s="308">
        <v>807.9</v>
      </c>
      <c r="Q153" s="308">
        <v>46.4</v>
      </c>
      <c r="R153" s="308">
        <v>118.89999999999999</v>
      </c>
      <c r="S153" s="308">
        <v>137.9</v>
      </c>
      <c r="T153" s="308">
        <v>144.60000000000002</v>
      </c>
      <c r="U153" s="308">
        <v>4.7</v>
      </c>
      <c r="V153" s="308">
        <v>16.899999999999999</v>
      </c>
      <c r="W153" s="308">
        <v>0</v>
      </c>
      <c r="X153" s="371">
        <v>94</v>
      </c>
    </row>
    <row r="154" spans="1:24" ht="13.5" customHeight="1">
      <c r="A154" s="370">
        <v>95</v>
      </c>
      <c r="B154" s="146"/>
      <c r="C154" s="401" t="s">
        <v>272</v>
      </c>
      <c r="D154" s="308">
        <v>1993.8000000000002</v>
      </c>
      <c r="E154" s="308">
        <v>70.8</v>
      </c>
      <c r="F154" s="308">
        <v>112.7</v>
      </c>
      <c r="G154" s="308">
        <v>242.79999999999998</v>
      </c>
      <c r="H154" s="308">
        <v>3.2</v>
      </c>
      <c r="I154" s="308">
        <v>99.4</v>
      </c>
      <c r="J154" s="308">
        <v>85</v>
      </c>
      <c r="K154" s="308">
        <v>188.9</v>
      </c>
      <c r="L154" s="308">
        <v>20.7</v>
      </c>
      <c r="M154" s="146"/>
      <c r="N154" s="401" t="s">
        <v>272</v>
      </c>
      <c r="O154" s="308">
        <v>0</v>
      </c>
      <c r="P154" s="308">
        <v>789</v>
      </c>
      <c r="Q154" s="308">
        <v>32.799999999999997</v>
      </c>
      <c r="R154" s="308">
        <v>69.599999999999994</v>
      </c>
      <c r="S154" s="308">
        <v>112.7</v>
      </c>
      <c r="T154" s="308">
        <v>144.60000000000002</v>
      </c>
      <c r="U154" s="308">
        <v>4.7</v>
      </c>
      <c r="V154" s="308">
        <v>16.899999999999999</v>
      </c>
      <c r="W154" s="308">
        <v>0</v>
      </c>
      <c r="X154" s="371">
        <v>95</v>
      </c>
    </row>
    <row r="155" spans="1:24" ht="13.5" customHeight="1">
      <c r="A155" s="370">
        <v>96</v>
      </c>
      <c r="B155" s="56"/>
      <c r="C155" s="401" t="s">
        <v>287</v>
      </c>
      <c r="D155" s="308">
        <v>1187.9000000000001</v>
      </c>
      <c r="E155" s="308">
        <v>170.8</v>
      </c>
      <c r="F155" s="308">
        <v>376.7</v>
      </c>
      <c r="G155" s="308">
        <v>42.6</v>
      </c>
      <c r="H155" s="308">
        <v>93.199999999999989</v>
      </c>
      <c r="I155" s="308">
        <v>20.9</v>
      </c>
      <c r="J155" s="308">
        <v>126.89999999999999</v>
      </c>
      <c r="K155" s="308">
        <v>135.1</v>
      </c>
      <c r="L155" s="308">
        <v>111.5</v>
      </c>
      <c r="M155" s="56"/>
      <c r="N155" s="401" t="s">
        <v>287</v>
      </c>
      <c r="O155" s="308">
        <v>3.1</v>
      </c>
      <c r="P155" s="308">
        <v>18.899999999999999</v>
      </c>
      <c r="Q155" s="308">
        <v>13.600000000000001</v>
      </c>
      <c r="R155" s="308">
        <v>49.3</v>
      </c>
      <c r="S155" s="308">
        <v>25.2</v>
      </c>
      <c r="T155" s="797">
        <v>0</v>
      </c>
      <c r="U155" s="797">
        <v>0</v>
      </c>
      <c r="V155" s="797">
        <v>0</v>
      </c>
      <c r="W155" s="308">
        <v>0</v>
      </c>
      <c r="X155" s="371">
        <v>96</v>
      </c>
    </row>
    <row r="156" spans="1:24" ht="13.5" customHeight="1">
      <c r="A156" s="370"/>
      <c r="B156" s="56"/>
      <c r="C156" s="401"/>
      <c r="D156" s="308"/>
      <c r="E156" s="308"/>
      <c r="F156" s="308"/>
      <c r="G156" s="308"/>
      <c r="H156" s="308"/>
      <c r="I156" s="308"/>
      <c r="J156" s="308"/>
      <c r="K156" s="308"/>
      <c r="L156" s="308"/>
      <c r="M156" s="56"/>
      <c r="N156" s="401"/>
      <c r="O156" s="308"/>
      <c r="P156" s="308"/>
      <c r="Q156" s="308"/>
      <c r="R156" s="308"/>
      <c r="S156" s="308"/>
      <c r="T156" s="308"/>
      <c r="U156" s="308"/>
      <c r="V156" s="308"/>
      <c r="W156" s="308"/>
      <c r="X156" s="371"/>
    </row>
    <row r="157" spans="1:24" ht="13.5" customHeight="1">
      <c r="A157" s="370"/>
      <c r="B157" s="56" t="s">
        <v>241</v>
      </c>
      <c r="C157" s="401"/>
      <c r="D157" s="308"/>
      <c r="E157" s="308"/>
      <c r="F157" s="308"/>
      <c r="G157" s="308"/>
      <c r="H157" s="308"/>
      <c r="I157" s="308"/>
      <c r="J157" s="308"/>
      <c r="K157" s="308"/>
      <c r="L157" s="308"/>
      <c r="M157" s="56" t="s">
        <v>241</v>
      </c>
      <c r="N157" s="401"/>
      <c r="O157" s="308"/>
      <c r="P157" s="308"/>
      <c r="Q157" s="308"/>
      <c r="R157" s="308"/>
      <c r="S157" s="308"/>
      <c r="T157" s="308"/>
      <c r="U157" s="308"/>
      <c r="V157" s="308"/>
      <c r="W157" s="308"/>
      <c r="X157" s="371"/>
    </row>
    <row r="158" spans="1:24" ht="13.5" customHeight="1">
      <c r="A158" s="370"/>
      <c r="B158" s="56"/>
      <c r="C158" s="401"/>
      <c r="D158" s="308"/>
      <c r="E158" s="308"/>
      <c r="F158" s="308"/>
      <c r="G158" s="308"/>
      <c r="H158" s="308"/>
      <c r="I158" s="308"/>
      <c r="J158" s="308"/>
      <c r="K158" s="308"/>
      <c r="L158" s="308"/>
      <c r="M158" s="56"/>
      <c r="N158" s="401"/>
      <c r="O158" s="308"/>
      <c r="P158" s="308"/>
      <c r="Q158" s="308"/>
      <c r="R158" s="308"/>
      <c r="S158" s="308"/>
      <c r="T158" s="308"/>
      <c r="U158" s="308"/>
      <c r="V158" s="308"/>
      <c r="W158" s="308"/>
      <c r="X158" s="371"/>
    </row>
    <row r="159" spans="1:24" ht="13.5" customHeight="1">
      <c r="A159" s="370">
        <v>97</v>
      </c>
      <c r="B159" s="146" t="s">
        <v>2</v>
      </c>
      <c r="C159" s="401" t="s">
        <v>314</v>
      </c>
      <c r="D159" s="308">
        <v>947.19999999999993</v>
      </c>
      <c r="E159" s="308">
        <v>4.6999999999999993</v>
      </c>
      <c r="F159" s="308">
        <v>5.6999999999999993</v>
      </c>
      <c r="G159" s="308">
        <v>2.2000000000000002</v>
      </c>
      <c r="H159" s="308">
        <v>61.7</v>
      </c>
      <c r="I159" s="308">
        <v>0.30000000000000004</v>
      </c>
      <c r="J159" s="308">
        <v>25.4</v>
      </c>
      <c r="K159" s="308">
        <v>23.6</v>
      </c>
      <c r="L159" s="308">
        <v>49.5</v>
      </c>
      <c r="M159" s="146" t="s">
        <v>2</v>
      </c>
      <c r="N159" s="401" t="s">
        <v>314</v>
      </c>
      <c r="O159" s="308">
        <v>18.3</v>
      </c>
      <c r="P159" s="308">
        <v>707.4</v>
      </c>
      <c r="Q159" s="308">
        <v>9.2999999999999989</v>
      </c>
      <c r="R159" s="308">
        <v>22.1</v>
      </c>
      <c r="S159" s="308">
        <v>2</v>
      </c>
      <c r="T159" s="308">
        <v>0</v>
      </c>
      <c r="U159" s="308">
        <v>15</v>
      </c>
      <c r="V159" s="308">
        <v>0.2</v>
      </c>
      <c r="W159" s="308">
        <v>0</v>
      </c>
      <c r="X159" s="371">
        <v>97</v>
      </c>
    </row>
    <row r="160" spans="1:24" ht="13.5" customHeight="1">
      <c r="A160" s="370">
        <v>98</v>
      </c>
      <c r="B160" s="146"/>
      <c r="C160" s="401" t="s">
        <v>272</v>
      </c>
      <c r="D160" s="308">
        <v>889.4</v>
      </c>
      <c r="E160" s="308">
        <v>1.1000000000000001</v>
      </c>
      <c r="F160" s="308">
        <v>0.6</v>
      </c>
      <c r="G160" s="308">
        <v>2.1</v>
      </c>
      <c r="H160" s="308">
        <v>57.7</v>
      </c>
      <c r="I160" s="308">
        <v>0</v>
      </c>
      <c r="J160" s="308">
        <v>0</v>
      </c>
      <c r="K160" s="308">
        <v>20.6</v>
      </c>
      <c r="L160" s="308">
        <v>48.7</v>
      </c>
      <c r="M160" s="146"/>
      <c r="N160" s="401" t="s">
        <v>272</v>
      </c>
      <c r="O160" s="308">
        <v>17</v>
      </c>
      <c r="P160" s="308">
        <v>707.1</v>
      </c>
      <c r="Q160" s="308">
        <v>0.7</v>
      </c>
      <c r="R160" s="308">
        <v>17.100000000000001</v>
      </c>
      <c r="S160" s="308">
        <v>1.5</v>
      </c>
      <c r="T160" s="308">
        <v>0</v>
      </c>
      <c r="U160" s="308">
        <v>15</v>
      </c>
      <c r="V160" s="308">
        <v>0.2</v>
      </c>
      <c r="W160" s="308">
        <v>0</v>
      </c>
      <c r="X160" s="371">
        <v>98</v>
      </c>
    </row>
    <row r="161" spans="1:24" ht="13.5" customHeight="1">
      <c r="A161" s="370">
        <v>99</v>
      </c>
      <c r="B161" s="146"/>
      <c r="C161" s="401" t="s">
        <v>287</v>
      </c>
      <c r="D161" s="308">
        <v>57.8</v>
      </c>
      <c r="E161" s="308">
        <v>3.5999999999999996</v>
      </c>
      <c r="F161" s="308">
        <v>5.0999999999999996</v>
      </c>
      <c r="G161" s="308">
        <v>0.1</v>
      </c>
      <c r="H161" s="308">
        <v>4</v>
      </c>
      <c r="I161" s="308">
        <v>0.30000000000000004</v>
      </c>
      <c r="J161" s="308">
        <v>25.4</v>
      </c>
      <c r="K161" s="308">
        <v>3</v>
      </c>
      <c r="L161" s="308">
        <v>0.8</v>
      </c>
      <c r="M161" s="146"/>
      <c r="N161" s="401" t="s">
        <v>287</v>
      </c>
      <c r="O161" s="308">
        <v>1.3</v>
      </c>
      <c r="P161" s="308">
        <v>0.30000000000000004</v>
      </c>
      <c r="Q161" s="308">
        <v>8.6</v>
      </c>
      <c r="R161" s="308">
        <v>5</v>
      </c>
      <c r="S161" s="308">
        <v>0.5</v>
      </c>
      <c r="T161" s="797">
        <v>0</v>
      </c>
      <c r="U161" s="797">
        <v>0</v>
      </c>
      <c r="V161" s="797">
        <v>0</v>
      </c>
      <c r="W161" s="308">
        <v>0</v>
      </c>
      <c r="X161" s="371">
        <v>99</v>
      </c>
    </row>
    <row r="162" spans="1:24" ht="13.5" customHeight="1">
      <c r="A162" s="370"/>
      <c r="B162" s="146"/>
      <c r="C162" s="401"/>
      <c r="D162" s="308"/>
      <c r="E162" s="308"/>
      <c r="F162" s="308"/>
      <c r="G162" s="308"/>
      <c r="H162" s="308"/>
      <c r="I162" s="308"/>
      <c r="J162" s="308"/>
      <c r="K162" s="308"/>
      <c r="L162" s="308"/>
      <c r="M162" s="146"/>
      <c r="N162" s="401"/>
      <c r="O162" s="308"/>
      <c r="P162" s="308"/>
      <c r="Q162" s="308"/>
      <c r="R162" s="308"/>
      <c r="S162" s="308"/>
      <c r="T162" s="308"/>
      <c r="U162" s="308"/>
      <c r="V162" s="308"/>
      <c r="W162" s="308"/>
      <c r="X162" s="371"/>
    </row>
    <row r="163" spans="1:24" ht="13.5" customHeight="1">
      <c r="A163" s="370">
        <v>100</v>
      </c>
      <c r="B163" s="146" t="s">
        <v>11</v>
      </c>
      <c r="C163" s="401" t="s">
        <v>314</v>
      </c>
      <c r="D163" s="308">
        <v>3626.6</v>
      </c>
      <c r="E163" s="308">
        <v>233.70000000000002</v>
      </c>
      <c r="F163" s="308">
        <v>205.5</v>
      </c>
      <c r="G163" s="308">
        <v>162.6</v>
      </c>
      <c r="H163" s="308">
        <v>107.4</v>
      </c>
      <c r="I163" s="308">
        <v>120.9</v>
      </c>
      <c r="J163" s="308">
        <v>216.1</v>
      </c>
      <c r="K163" s="308">
        <v>1946</v>
      </c>
      <c r="L163" s="308">
        <v>116.2</v>
      </c>
      <c r="M163" s="146" t="s">
        <v>11</v>
      </c>
      <c r="N163" s="401" t="s">
        <v>314</v>
      </c>
      <c r="O163" s="308">
        <v>23.9</v>
      </c>
      <c r="P163" s="308">
        <v>147.79999999999998</v>
      </c>
      <c r="Q163" s="308">
        <v>43.3</v>
      </c>
      <c r="R163" s="308">
        <v>13.1</v>
      </c>
      <c r="S163" s="308">
        <v>20.100000000000001</v>
      </c>
      <c r="T163" s="308">
        <v>235.6</v>
      </c>
      <c r="U163" s="308">
        <v>23.2</v>
      </c>
      <c r="V163" s="308">
        <v>10.9</v>
      </c>
      <c r="W163" s="308">
        <v>0</v>
      </c>
      <c r="X163" s="371">
        <v>100</v>
      </c>
    </row>
    <row r="164" spans="1:24" ht="13.5" customHeight="1">
      <c r="A164" s="370">
        <v>101</v>
      </c>
      <c r="B164" s="56"/>
      <c r="C164" s="401" t="s">
        <v>272</v>
      </c>
      <c r="D164" s="308">
        <v>2873.2</v>
      </c>
      <c r="E164" s="308">
        <v>65.400000000000006</v>
      </c>
      <c r="F164" s="308">
        <v>158.5</v>
      </c>
      <c r="G164" s="308">
        <v>157.4</v>
      </c>
      <c r="H164" s="308">
        <v>8.1999999999999993</v>
      </c>
      <c r="I164" s="308">
        <v>95.6</v>
      </c>
      <c r="J164" s="308">
        <v>157.1</v>
      </c>
      <c r="K164" s="308">
        <v>1728.5</v>
      </c>
      <c r="L164" s="308">
        <v>103</v>
      </c>
      <c r="M164" s="56"/>
      <c r="N164" s="401" t="s">
        <v>272</v>
      </c>
      <c r="O164" s="308">
        <v>8.1</v>
      </c>
      <c r="P164" s="308">
        <v>61.6</v>
      </c>
      <c r="Q164" s="308">
        <v>39.5</v>
      </c>
      <c r="R164" s="308">
        <v>3.1</v>
      </c>
      <c r="S164" s="308">
        <v>17.5</v>
      </c>
      <c r="T164" s="308">
        <v>235.6</v>
      </c>
      <c r="U164" s="308">
        <v>23.2</v>
      </c>
      <c r="V164" s="308">
        <v>10.9</v>
      </c>
      <c r="W164" s="308">
        <v>0</v>
      </c>
      <c r="X164" s="371">
        <v>101</v>
      </c>
    </row>
    <row r="165" spans="1:24" ht="13.5" customHeight="1">
      <c r="A165" s="370">
        <v>102</v>
      </c>
      <c r="B165" s="56"/>
      <c r="C165" s="401" t="s">
        <v>287</v>
      </c>
      <c r="D165" s="308">
        <v>753.4</v>
      </c>
      <c r="E165" s="308">
        <v>168.3</v>
      </c>
      <c r="F165" s="308">
        <v>47</v>
      </c>
      <c r="G165" s="308">
        <v>5.2</v>
      </c>
      <c r="H165" s="308">
        <v>99.2</v>
      </c>
      <c r="I165" s="308">
        <v>25.300000000000004</v>
      </c>
      <c r="J165" s="308">
        <v>59</v>
      </c>
      <c r="K165" s="308">
        <v>217.5</v>
      </c>
      <c r="L165" s="308">
        <v>13.2</v>
      </c>
      <c r="M165" s="56"/>
      <c r="N165" s="401" t="s">
        <v>287</v>
      </c>
      <c r="O165" s="308">
        <v>15.8</v>
      </c>
      <c r="P165" s="308">
        <v>86.199999999999989</v>
      </c>
      <c r="Q165" s="308">
        <v>3.8000000000000003</v>
      </c>
      <c r="R165" s="308">
        <v>10</v>
      </c>
      <c r="S165" s="308">
        <v>2.6</v>
      </c>
      <c r="T165" s="797">
        <v>0</v>
      </c>
      <c r="U165" s="797">
        <v>0</v>
      </c>
      <c r="V165" s="797">
        <v>0</v>
      </c>
      <c r="W165" s="308">
        <v>0</v>
      </c>
      <c r="X165" s="371">
        <v>102</v>
      </c>
    </row>
    <row r="166" spans="1:24" ht="13.5" customHeight="1">
      <c r="A166" s="370"/>
      <c r="B166" s="56"/>
      <c r="C166" s="401"/>
      <c r="D166" s="308"/>
      <c r="E166" s="308"/>
      <c r="F166" s="308"/>
      <c r="G166" s="308"/>
      <c r="H166" s="308"/>
      <c r="I166" s="308"/>
      <c r="J166" s="308"/>
      <c r="K166" s="308"/>
      <c r="L166" s="308"/>
      <c r="M166" s="56"/>
      <c r="N166" s="401"/>
      <c r="O166" s="308"/>
      <c r="P166" s="308"/>
      <c r="Q166" s="308"/>
      <c r="R166" s="308"/>
      <c r="S166" s="308"/>
      <c r="T166" s="308"/>
      <c r="U166" s="308"/>
      <c r="V166" s="308"/>
      <c r="W166" s="308"/>
      <c r="X166" s="371"/>
    </row>
    <row r="167" spans="1:24" ht="13.5" customHeight="1">
      <c r="A167" s="370">
        <v>103</v>
      </c>
      <c r="B167" s="56" t="s">
        <v>242</v>
      </c>
      <c r="C167" s="401" t="s">
        <v>314</v>
      </c>
      <c r="D167" s="308">
        <v>707.5</v>
      </c>
      <c r="E167" s="308">
        <v>18.3</v>
      </c>
      <c r="F167" s="308">
        <v>1</v>
      </c>
      <c r="G167" s="308">
        <v>0.1</v>
      </c>
      <c r="H167" s="308">
        <v>3.5</v>
      </c>
      <c r="I167" s="308">
        <v>6</v>
      </c>
      <c r="J167" s="308">
        <v>14.200000000000001</v>
      </c>
      <c r="K167" s="308">
        <v>12.9</v>
      </c>
      <c r="L167" s="308">
        <v>4.0999999999999996</v>
      </c>
      <c r="M167" s="56" t="s">
        <v>242</v>
      </c>
      <c r="N167" s="401" t="s">
        <v>314</v>
      </c>
      <c r="O167" s="308">
        <v>0.3</v>
      </c>
      <c r="P167" s="308">
        <v>628</v>
      </c>
      <c r="Q167" s="308">
        <v>0</v>
      </c>
      <c r="R167" s="308">
        <v>15.999999999999998</v>
      </c>
      <c r="S167" s="308">
        <v>2.9</v>
      </c>
      <c r="T167" s="308">
        <v>0</v>
      </c>
      <c r="U167" s="308">
        <v>0</v>
      </c>
      <c r="V167" s="308">
        <v>0</v>
      </c>
      <c r="W167" s="308">
        <v>0</v>
      </c>
      <c r="X167" s="371">
        <v>103</v>
      </c>
    </row>
    <row r="168" spans="1:24" ht="13.5" customHeight="1">
      <c r="A168" s="370">
        <v>104</v>
      </c>
      <c r="B168" s="56"/>
      <c r="C168" s="401" t="s">
        <v>272</v>
      </c>
      <c r="D168" s="308">
        <v>628</v>
      </c>
      <c r="E168" s="308">
        <v>0</v>
      </c>
      <c r="F168" s="308">
        <v>0</v>
      </c>
      <c r="G168" s="308">
        <v>0</v>
      </c>
      <c r="H168" s="308">
        <v>0</v>
      </c>
      <c r="I168" s="308">
        <v>0</v>
      </c>
      <c r="J168" s="308">
        <v>0</v>
      </c>
      <c r="K168" s="308">
        <v>0</v>
      </c>
      <c r="L168" s="308">
        <v>0</v>
      </c>
      <c r="M168" s="56"/>
      <c r="N168" s="401" t="s">
        <v>272</v>
      </c>
      <c r="O168" s="308">
        <v>0</v>
      </c>
      <c r="P168" s="308">
        <v>628</v>
      </c>
      <c r="Q168" s="308">
        <v>0</v>
      </c>
      <c r="R168" s="308">
        <v>0</v>
      </c>
      <c r="S168" s="308">
        <v>0</v>
      </c>
      <c r="T168" s="308">
        <v>0</v>
      </c>
      <c r="U168" s="308">
        <v>0</v>
      </c>
      <c r="V168" s="308">
        <v>0</v>
      </c>
      <c r="W168" s="308">
        <v>0</v>
      </c>
      <c r="X168" s="371">
        <v>104</v>
      </c>
    </row>
    <row r="169" spans="1:24" ht="13.5" customHeight="1">
      <c r="A169" s="370">
        <v>105</v>
      </c>
      <c r="B169" s="56"/>
      <c r="C169" s="401" t="s">
        <v>287</v>
      </c>
      <c r="D169" s="308">
        <v>79.5</v>
      </c>
      <c r="E169" s="308">
        <v>18.3</v>
      </c>
      <c r="F169" s="308">
        <v>1</v>
      </c>
      <c r="G169" s="308">
        <v>0.1</v>
      </c>
      <c r="H169" s="308">
        <v>3.5</v>
      </c>
      <c r="I169" s="308">
        <v>6</v>
      </c>
      <c r="J169" s="308">
        <v>14.200000000000001</v>
      </c>
      <c r="K169" s="308">
        <v>12.9</v>
      </c>
      <c r="L169" s="308">
        <v>4.0999999999999996</v>
      </c>
      <c r="M169" s="56"/>
      <c r="N169" s="401" t="s">
        <v>287</v>
      </c>
      <c r="O169" s="308">
        <v>0.3</v>
      </c>
      <c r="P169" s="308">
        <v>0</v>
      </c>
      <c r="Q169" s="308">
        <v>0</v>
      </c>
      <c r="R169" s="308">
        <v>15.999999999999998</v>
      </c>
      <c r="S169" s="308">
        <v>2.9</v>
      </c>
      <c r="T169" s="797">
        <v>0</v>
      </c>
      <c r="U169" s="797">
        <v>0</v>
      </c>
      <c r="V169" s="797">
        <v>0</v>
      </c>
      <c r="W169" s="308">
        <v>0</v>
      </c>
      <c r="X169" s="371">
        <v>105</v>
      </c>
    </row>
    <row r="170" spans="1:24" ht="13.5" customHeight="1">
      <c r="A170" s="370"/>
      <c r="B170" s="56"/>
      <c r="C170" s="401"/>
      <c r="D170" s="308"/>
      <c r="E170" s="308"/>
      <c r="F170" s="308"/>
      <c r="G170" s="308"/>
      <c r="H170" s="308"/>
      <c r="I170" s="308"/>
      <c r="J170" s="308"/>
      <c r="K170" s="308"/>
      <c r="L170" s="308"/>
      <c r="M170" s="56"/>
      <c r="N170" s="401"/>
      <c r="O170" s="308"/>
      <c r="P170" s="308"/>
      <c r="Q170" s="308"/>
      <c r="R170" s="308"/>
      <c r="S170" s="308"/>
      <c r="T170" s="308"/>
      <c r="U170" s="308"/>
      <c r="V170" s="308"/>
      <c r="W170" s="308"/>
      <c r="X170" s="371"/>
    </row>
    <row r="171" spans="1:24" ht="13.5" customHeight="1">
      <c r="A171" s="133">
        <v>106</v>
      </c>
      <c r="B171" s="56" t="s">
        <v>220</v>
      </c>
      <c r="C171" s="401" t="s">
        <v>314</v>
      </c>
      <c r="D171" s="308">
        <v>9417.2999999999975</v>
      </c>
      <c r="E171" s="308">
        <v>569.6</v>
      </c>
      <c r="F171" s="308">
        <v>1300</v>
      </c>
      <c r="G171" s="308">
        <v>321.70000000000005</v>
      </c>
      <c r="H171" s="308">
        <v>498.5</v>
      </c>
      <c r="I171" s="308">
        <v>279.8</v>
      </c>
      <c r="J171" s="308">
        <v>546.69999999999993</v>
      </c>
      <c r="K171" s="308">
        <v>2437.8999999999996</v>
      </c>
      <c r="L171" s="308">
        <v>261.79999999999995</v>
      </c>
      <c r="M171" s="56" t="s">
        <v>220</v>
      </c>
      <c r="N171" s="401" t="s">
        <v>314</v>
      </c>
      <c r="O171" s="308">
        <v>201.89999999999998</v>
      </c>
      <c r="P171" s="308">
        <v>1980.0999999999997</v>
      </c>
      <c r="Q171" s="308">
        <v>272.79999999999995</v>
      </c>
      <c r="R171" s="308">
        <v>170.7</v>
      </c>
      <c r="S171" s="308">
        <v>285.89999999999992</v>
      </c>
      <c r="T171" s="308">
        <v>90.9</v>
      </c>
      <c r="U171" s="308">
        <v>100.2</v>
      </c>
      <c r="V171" s="308">
        <v>72.599999999999994</v>
      </c>
      <c r="W171" s="797">
        <v>0</v>
      </c>
      <c r="X171" s="132">
        <v>106</v>
      </c>
    </row>
    <row r="172" spans="1:24" ht="13.5" customHeight="1">
      <c r="A172" s="133">
        <v>107</v>
      </c>
      <c r="B172" s="56"/>
      <c r="C172" s="401" t="s">
        <v>272</v>
      </c>
      <c r="D172" s="308">
        <v>3534.7</v>
      </c>
      <c r="E172" s="308">
        <v>92.7</v>
      </c>
      <c r="F172" s="308">
        <v>21.1</v>
      </c>
      <c r="G172" s="308">
        <v>37.299999999999997</v>
      </c>
      <c r="H172" s="308">
        <v>137.5</v>
      </c>
      <c r="I172" s="308">
        <v>80.3</v>
      </c>
      <c r="J172" s="308">
        <v>220</v>
      </c>
      <c r="K172" s="308">
        <v>763.4</v>
      </c>
      <c r="L172" s="308">
        <v>52.9</v>
      </c>
      <c r="M172" s="56"/>
      <c r="N172" s="401" t="s">
        <v>272</v>
      </c>
      <c r="O172" s="308">
        <v>166.7</v>
      </c>
      <c r="P172" s="308">
        <v>1489.6</v>
      </c>
      <c r="Q172" s="308">
        <v>64.5</v>
      </c>
      <c r="R172" s="308">
        <v>65.900000000000006</v>
      </c>
      <c r="S172" s="308">
        <v>54.4</v>
      </c>
      <c r="T172" s="308">
        <v>90.9</v>
      </c>
      <c r="U172" s="308">
        <v>100.2</v>
      </c>
      <c r="V172" s="308">
        <v>72.599999999999994</v>
      </c>
      <c r="W172" s="797">
        <v>0</v>
      </c>
      <c r="X172" s="132">
        <v>107</v>
      </c>
    </row>
    <row r="173" spans="1:24" ht="13.5" customHeight="1">
      <c r="A173" s="133">
        <v>108</v>
      </c>
      <c r="B173" s="56"/>
      <c r="C173" s="401" t="s">
        <v>287</v>
      </c>
      <c r="D173" s="308">
        <v>545.69999999999993</v>
      </c>
      <c r="E173" s="308">
        <v>82.8</v>
      </c>
      <c r="F173" s="308">
        <v>116.5</v>
      </c>
      <c r="G173" s="308">
        <v>14.299999999999999</v>
      </c>
      <c r="H173" s="308">
        <v>32.299999999999997</v>
      </c>
      <c r="I173" s="308">
        <v>10.299999999999999</v>
      </c>
      <c r="J173" s="308">
        <v>109.60000000000001</v>
      </c>
      <c r="K173" s="308">
        <v>73.7</v>
      </c>
      <c r="L173" s="308">
        <v>29</v>
      </c>
      <c r="M173" s="56"/>
      <c r="N173" s="401" t="s">
        <v>287</v>
      </c>
      <c r="O173" s="308">
        <v>4.9000000000000004</v>
      </c>
      <c r="P173" s="308">
        <v>26.6</v>
      </c>
      <c r="Q173" s="308">
        <v>16.2</v>
      </c>
      <c r="R173" s="308">
        <v>17</v>
      </c>
      <c r="S173" s="308">
        <v>12.1</v>
      </c>
      <c r="T173" s="797">
        <v>0</v>
      </c>
      <c r="U173" s="797">
        <v>0</v>
      </c>
      <c r="V173" s="797">
        <v>0</v>
      </c>
      <c r="W173" s="797">
        <v>0</v>
      </c>
      <c r="X173" s="132">
        <v>108</v>
      </c>
    </row>
    <row r="174" spans="1:24" ht="13.5" customHeight="1">
      <c r="A174" s="133"/>
      <c r="B174" s="56"/>
      <c r="C174" s="56"/>
      <c r="D174" s="308"/>
      <c r="E174" s="308"/>
      <c r="F174" s="308"/>
      <c r="G174" s="308"/>
      <c r="H174" s="308"/>
      <c r="I174" s="308"/>
      <c r="J174" s="308"/>
      <c r="K174" s="308"/>
      <c r="L174" s="308"/>
      <c r="M174" s="56"/>
      <c r="N174" s="401"/>
      <c r="O174" s="308"/>
      <c r="P174" s="308"/>
      <c r="Q174" s="308"/>
      <c r="R174" s="308"/>
      <c r="S174" s="308"/>
      <c r="T174" s="308"/>
      <c r="U174" s="308"/>
      <c r="V174" s="308"/>
      <c r="W174" s="308"/>
      <c r="X174" s="132"/>
    </row>
    <row r="175" spans="1:24" ht="13.5" customHeight="1">
      <c r="A175" s="133">
        <v>109</v>
      </c>
      <c r="B175" s="1143" t="s">
        <v>243</v>
      </c>
      <c r="C175" s="1145" t="s">
        <v>314</v>
      </c>
      <c r="D175" s="241">
        <v>16479.100000000006</v>
      </c>
      <c r="E175" s="241">
        <v>2331.6999999999998</v>
      </c>
      <c r="F175" s="241">
        <v>2708.9</v>
      </c>
      <c r="G175" s="241">
        <v>743.59999999999991</v>
      </c>
      <c r="H175" s="241">
        <v>978.10000000000014</v>
      </c>
      <c r="I175" s="241">
        <v>398.89999999999992</v>
      </c>
      <c r="J175" s="241">
        <v>1470.7000000000003</v>
      </c>
      <c r="K175" s="241">
        <v>3489.2999999999993</v>
      </c>
      <c r="L175" s="241">
        <v>547.30000000000007</v>
      </c>
      <c r="M175" s="1143" t="s">
        <v>243</v>
      </c>
      <c r="N175" s="1145" t="s">
        <v>314</v>
      </c>
      <c r="O175" s="241">
        <v>-33.799999999999983</v>
      </c>
      <c r="P175" s="241">
        <v>1607.4000000000008</v>
      </c>
      <c r="Q175" s="241">
        <v>359.4</v>
      </c>
      <c r="R175" s="241">
        <v>376.7</v>
      </c>
      <c r="S175" s="241">
        <v>438.40000000000003</v>
      </c>
      <c r="T175" s="241">
        <v>627.4</v>
      </c>
      <c r="U175" s="241">
        <v>144.79999999999995</v>
      </c>
      <c r="V175" s="241">
        <v>288.89999999999998</v>
      </c>
      <c r="W175" s="241">
        <v>27.2</v>
      </c>
      <c r="X175" s="132">
        <v>109</v>
      </c>
    </row>
    <row r="176" spans="1:24" ht="13.5" customHeight="1">
      <c r="A176" s="133">
        <v>110</v>
      </c>
      <c r="B176" s="1143"/>
      <c r="C176" s="1145" t="s">
        <v>272</v>
      </c>
      <c r="D176" s="241">
        <v>11440.4</v>
      </c>
      <c r="E176" s="241">
        <v>1027.3</v>
      </c>
      <c r="F176" s="241">
        <v>1458.1</v>
      </c>
      <c r="G176" s="241">
        <v>653.1</v>
      </c>
      <c r="H176" s="241">
        <v>541.1</v>
      </c>
      <c r="I176" s="241">
        <v>339.3</v>
      </c>
      <c r="J176" s="241">
        <v>1011.8</v>
      </c>
      <c r="K176" s="241">
        <v>2813.6</v>
      </c>
      <c r="L176" s="241">
        <v>330.9</v>
      </c>
      <c r="M176" s="1143"/>
      <c r="N176" s="1145" t="s">
        <v>272</v>
      </c>
      <c r="O176" s="241">
        <v>-63.9</v>
      </c>
      <c r="P176" s="241">
        <v>1389.2</v>
      </c>
      <c r="Q176" s="241">
        <v>318.3</v>
      </c>
      <c r="R176" s="241">
        <v>208.1</v>
      </c>
      <c r="S176" s="241">
        <v>350.8</v>
      </c>
      <c r="T176" s="241">
        <v>627.4</v>
      </c>
      <c r="U176" s="241">
        <v>144.80000000000001</v>
      </c>
      <c r="V176" s="241">
        <v>288.89999999999998</v>
      </c>
      <c r="W176" s="241">
        <v>26.3</v>
      </c>
      <c r="X176" s="132">
        <v>110</v>
      </c>
    </row>
    <row r="177" spans="1:24" ht="13.5" customHeight="1">
      <c r="A177" s="133">
        <v>111</v>
      </c>
      <c r="B177" s="1143"/>
      <c r="C177" s="1145" t="s">
        <v>287</v>
      </c>
      <c r="D177" s="241">
        <v>10375.599999999999</v>
      </c>
      <c r="E177" s="241">
        <v>1698.5</v>
      </c>
      <c r="F177" s="241">
        <v>2413.1999999999998</v>
      </c>
      <c r="G177" s="241">
        <v>360.60000000000008</v>
      </c>
      <c r="H177" s="241">
        <v>765.7</v>
      </c>
      <c r="I177" s="241">
        <v>248.8</v>
      </c>
      <c r="J177" s="241">
        <v>676</v>
      </c>
      <c r="K177" s="241">
        <v>2276.5000000000005</v>
      </c>
      <c r="L177" s="241">
        <v>396.3</v>
      </c>
      <c r="M177" s="1143"/>
      <c r="N177" s="1145" t="s">
        <v>287</v>
      </c>
      <c r="O177" s="241">
        <v>60.4</v>
      </c>
      <c r="P177" s="241">
        <v>682.1</v>
      </c>
      <c r="Q177" s="241">
        <v>233.2</v>
      </c>
      <c r="R177" s="241">
        <v>256.39999999999998</v>
      </c>
      <c r="S177" s="241">
        <v>306.99999999999994</v>
      </c>
      <c r="T177" s="1146">
        <v>0</v>
      </c>
      <c r="U177" s="1146">
        <v>0</v>
      </c>
      <c r="V177" s="1146">
        <v>0</v>
      </c>
      <c r="W177" s="241">
        <v>0.89999999999999991</v>
      </c>
      <c r="X177" s="132">
        <v>111</v>
      </c>
    </row>
    <row r="178" spans="1:24" ht="13.5" customHeight="1">
      <c r="A178" s="133"/>
      <c r="B178" s="1118"/>
      <c r="C178" s="1118"/>
      <c r="D178" s="308"/>
      <c r="E178" s="308"/>
      <c r="F178" s="308"/>
      <c r="G178" s="308"/>
      <c r="H178" s="308"/>
      <c r="I178" s="308"/>
      <c r="J178" s="308"/>
      <c r="K178" s="308"/>
      <c r="L178" s="308"/>
      <c r="M178" s="1118"/>
      <c r="N178" s="401"/>
      <c r="O178" s="308"/>
      <c r="P178" s="308"/>
      <c r="Q178" s="308"/>
      <c r="R178" s="308"/>
      <c r="S178" s="308"/>
      <c r="T178" s="308"/>
      <c r="U178" s="308"/>
      <c r="V178" s="308"/>
      <c r="W178" s="308"/>
      <c r="X178" s="132"/>
    </row>
    <row r="179" spans="1:24" ht="20.100000000000001" customHeight="1">
      <c r="A179" s="134">
        <v>112</v>
      </c>
      <c r="B179" s="364" t="s">
        <v>244</v>
      </c>
      <c r="C179" s="771" t="s">
        <v>314</v>
      </c>
      <c r="D179" s="365">
        <v>342712.4</v>
      </c>
      <c r="E179" s="365">
        <v>44744.3</v>
      </c>
      <c r="F179" s="365">
        <v>55088.2</v>
      </c>
      <c r="G179" s="365">
        <v>10703.7</v>
      </c>
      <c r="H179" s="365">
        <v>27653.499999999996</v>
      </c>
      <c r="I179" s="365">
        <v>6992.9</v>
      </c>
      <c r="J179" s="365">
        <v>29912.200000000004</v>
      </c>
      <c r="K179" s="365">
        <v>73972.100000000006</v>
      </c>
      <c r="L179" s="365">
        <v>15084</v>
      </c>
      <c r="M179" s="364" t="s">
        <v>244</v>
      </c>
      <c r="N179" s="771" t="s">
        <v>314</v>
      </c>
      <c r="O179" s="365">
        <v>3605.3999999999987</v>
      </c>
      <c r="P179" s="365">
        <v>18212.800000000003</v>
      </c>
      <c r="Q179" s="365">
        <v>9655.9</v>
      </c>
      <c r="R179" s="365">
        <v>10585.800000000001</v>
      </c>
      <c r="S179" s="365">
        <v>8766.5999999999967</v>
      </c>
      <c r="T179" s="365">
        <v>18897.399999999998</v>
      </c>
      <c r="U179" s="365">
        <v>3934.8999999999996</v>
      </c>
      <c r="V179" s="365">
        <v>11225.7</v>
      </c>
      <c r="W179" s="365">
        <v>1141.5</v>
      </c>
      <c r="X179" s="135">
        <v>112</v>
      </c>
    </row>
    <row r="180" spans="1:24" ht="20.100000000000001" customHeight="1">
      <c r="A180" s="133">
        <v>113</v>
      </c>
      <c r="B180" s="366"/>
      <c r="C180" s="479" t="s">
        <v>272</v>
      </c>
      <c r="D180" s="248">
        <v>249350.8</v>
      </c>
      <c r="E180" s="248">
        <v>31871.1</v>
      </c>
      <c r="F180" s="248">
        <v>37466.5</v>
      </c>
      <c r="G180" s="248">
        <v>8382.1</v>
      </c>
      <c r="H180" s="248">
        <v>18077.099999999999</v>
      </c>
      <c r="I180" s="248">
        <v>5668</v>
      </c>
      <c r="J180" s="248">
        <v>21120.9</v>
      </c>
      <c r="K180" s="248">
        <v>48999.199999999997</v>
      </c>
      <c r="L180" s="248">
        <v>11532.2</v>
      </c>
      <c r="M180" s="366"/>
      <c r="N180" s="479" t="s">
        <v>272</v>
      </c>
      <c r="O180" s="248">
        <v>2689.4</v>
      </c>
      <c r="P180" s="248">
        <v>13734.9</v>
      </c>
      <c r="Q180" s="248">
        <v>7530.8</v>
      </c>
      <c r="R180" s="248">
        <v>7524</v>
      </c>
      <c r="S180" s="248">
        <v>6999.1</v>
      </c>
      <c r="T180" s="248">
        <v>18897.400000000001</v>
      </c>
      <c r="U180" s="248">
        <v>3934.9</v>
      </c>
      <c r="V180" s="248">
        <v>11225.7</v>
      </c>
      <c r="W180" s="248">
        <v>1042.5999999999999</v>
      </c>
      <c r="X180" s="132">
        <v>113</v>
      </c>
    </row>
    <row r="181" spans="1:24" ht="20.100000000000001" customHeight="1">
      <c r="A181" s="136">
        <v>114</v>
      </c>
      <c r="B181" s="361"/>
      <c r="C181" s="772" t="s">
        <v>287</v>
      </c>
      <c r="D181" s="312">
        <v>153931.80000000002</v>
      </c>
      <c r="E181" s="312">
        <v>23482.500000000004</v>
      </c>
      <c r="F181" s="312">
        <v>25555.100000000002</v>
      </c>
      <c r="G181" s="312">
        <v>4876.0000000000009</v>
      </c>
      <c r="H181" s="312">
        <v>13327.800000000001</v>
      </c>
      <c r="I181" s="312">
        <v>2987.7</v>
      </c>
      <c r="J181" s="312">
        <v>14571.500000000005</v>
      </c>
      <c r="K181" s="312">
        <v>38870.6</v>
      </c>
      <c r="L181" s="312">
        <v>7286.800000000002</v>
      </c>
      <c r="M181" s="361"/>
      <c r="N181" s="772" t="s">
        <v>287</v>
      </c>
      <c r="O181" s="312">
        <v>1480.0000000000002</v>
      </c>
      <c r="P181" s="312">
        <v>8545.5999999999985</v>
      </c>
      <c r="Q181" s="312">
        <v>4034.9</v>
      </c>
      <c r="R181" s="312">
        <v>5097.2</v>
      </c>
      <c r="S181" s="312">
        <v>3727.6</v>
      </c>
      <c r="T181" s="312">
        <v>0</v>
      </c>
      <c r="U181" s="312">
        <v>0</v>
      </c>
      <c r="V181" s="312">
        <v>0</v>
      </c>
      <c r="W181" s="312">
        <v>98.9</v>
      </c>
      <c r="X181" s="137">
        <v>114</v>
      </c>
    </row>
    <row r="182" spans="1:24" ht="13.5" customHeight="1">
      <c r="A182" s="370"/>
      <c r="B182" s="1118"/>
      <c r="C182" s="1118"/>
      <c r="D182" s="308"/>
      <c r="E182" s="308"/>
      <c r="F182" s="308"/>
      <c r="G182" s="308"/>
      <c r="H182" s="308"/>
      <c r="I182" s="308"/>
      <c r="J182" s="308"/>
      <c r="K182" s="308"/>
      <c r="L182" s="308"/>
      <c r="M182" s="1118"/>
      <c r="N182" s="401"/>
      <c r="O182" s="308"/>
      <c r="P182" s="308"/>
      <c r="Q182" s="308"/>
      <c r="R182" s="308"/>
      <c r="S182" s="308"/>
      <c r="T182" s="308"/>
      <c r="U182" s="308"/>
      <c r="V182" s="308"/>
      <c r="W182" s="308"/>
      <c r="X182" s="371"/>
    </row>
    <row r="183" spans="1:24" ht="13.5" customHeight="1">
      <c r="A183" s="370"/>
      <c r="B183" s="1118" t="s">
        <v>245</v>
      </c>
      <c r="C183" s="1118"/>
      <c r="D183" s="308"/>
      <c r="E183" s="308"/>
      <c r="F183" s="308"/>
      <c r="G183" s="308"/>
      <c r="H183" s="308"/>
      <c r="I183" s="308"/>
      <c r="J183" s="308"/>
      <c r="K183" s="308"/>
      <c r="L183" s="308"/>
      <c r="M183" s="1118" t="s">
        <v>245</v>
      </c>
      <c r="N183" s="401"/>
      <c r="O183" s="308"/>
      <c r="P183" s="308"/>
      <c r="Q183" s="308"/>
      <c r="R183" s="308"/>
      <c r="S183" s="308"/>
      <c r="T183" s="308"/>
      <c r="U183" s="308"/>
      <c r="V183" s="308"/>
      <c r="W183" s="308"/>
      <c r="X183" s="371"/>
    </row>
    <row r="184" spans="1:24" ht="13.5" customHeight="1">
      <c r="A184" s="370"/>
      <c r="B184" s="1118"/>
      <c r="C184" s="1118"/>
      <c r="D184" s="308"/>
      <c r="E184" s="308"/>
      <c r="F184" s="308"/>
      <c r="G184" s="308"/>
      <c r="H184" s="308"/>
      <c r="I184" s="308"/>
      <c r="J184" s="308"/>
      <c r="K184" s="308"/>
      <c r="L184" s="308"/>
      <c r="M184" s="1118"/>
      <c r="N184" s="401"/>
      <c r="O184" s="308"/>
      <c r="P184" s="308"/>
      <c r="Q184" s="308"/>
      <c r="R184" s="308"/>
      <c r="S184" s="308"/>
      <c r="T184" s="308"/>
      <c r="U184" s="308"/>
      <c r="V184" s="308"/>
      <c r="W184" s="308"/>
      <c r="X184" s="371"/>
    </row>
    <row r="185" spans="1:24" ht="13.5" customHeight="1">
      <c r="A185" s="370">
        <v>115</v>
      </c>
      <c r="B185" s="56" t="s">
        <v>315</v>
      </c>
      <c r="C185" s="401" t="s">
        <v>314</v>
      </c>
      <c r="D185" s="308">
        <v>45</v>
      </c>
      <c r="E185" s="308">
        <v>18</v>
      </c>
      <c r="F185" s="308">
        <v>1.0999999999999943</v>
      </c>
      <c r="G185" s="308">
        <v>3.0999999999999996</v>
      </c>
      <c r="H185" s="308">
        <v>-7.0999999999999091</v>
      </c>
      <c r="I185" s="308">
        <v>2</v>
      </c>
      <c r="J185" s="308">
        <v>-0.30000000000001137</v>
      </c>
      <c r="K185" s="308">
        <v>-3.2</v>
      </c>
      <c r="L185" s="308">
        <v>6.3999999999999915</v>
      </c>
      <c r="M185" s="56" t="s">
        <v>315</v>
      </c>
      <c r="N185" s="401" t="s">
        <v>314</v>
      </c>
      <c r="O185" s="308">
        <v>-0.1</v>
      </c>
      <c r="P185" s="308">
        <v>9.4</v>
      </c>
      <c r="Q185" s="308">
        <v>-0.30000000000000071</v>
      </c>
      <c r="R185" s="308">
        <v>-1.7999999999999972</v>
      </c>
      <c r="S185" s="308">
        <v>0</v>
      </c>
      <c r="T185" s="308">
        <v>2.8000000000000114</v>
      </c>
      <c r="U185" s="308">
        <v>-0.90000000000009095</v>
      </c>
      <c r="V185" s="308">
        <v>15.900000000000002</v>
      </c>
      <c r="W185" s="308">
        <v>0</v>
      </c>
      <c r="X185" s="371">
        <v>115</v>
      </c>
    </row>
    <row r="186" spans="1:24" ht="13.5" customHeight="1">
      <c r="A186" s="370">
        <v>116</v>
      </c>
      <c r="B186" s="56"/>
      <c r="C186" s="401" t="s">
        <v>272</v>
      </c>
      <c r="D186" s="308">
        <v>45</v>
      </c>
      <c r="E186" s="308">
        <v>18</v>
      </c>
      <c r="F186" s="308">
        <v>1.0999999999999943</v>
      </c>
      <c r="G186" s="308">
        <v>3.0999999999999996</v>
      </c>
      <c r="H186" s="308">
        <v>-7.0999999999999091</v>
      </c>
      <c r="I186" s="308">
        <v>2</v>
      </c>
      <c r="J186" s="308">
        <v>-0.30000000000001137</v>
      </c>
      <c r="K186" s="308">
        <v>-3.2</v>
      </c>
      <c r="L186" s="308">
        <v>6.3999999999999915</v>
      </c>
      <c r="M186" s="56"/>
      <c r="N186" s="401" t="s">
        <v>272</v>
      </c>
      <c r="O186" s="308">
        <v>-0.1</v>
      </c>
      <c r="P186" s="308">
        <v>9.4</v>
      </c>
      <c r="Q186" s="308">
        <v>-0.30000000000000071</v>
      </c>
      <c r="R186" s="308">
        <v>-1.7999999999999972</v>
      </c>
      <c r="S186" s="308">
        <v>0</v>
      </c>
      <c r="T186" s="308">
        <v>2.8000000000000114</v>
      </c>
      <c r="U186" s="308">
        <v>-0.90000000000009095</v>
      </c>
      <c r="V186" s="308">
        <v>15.900000000000002</v>
      </c>
      <c r="W186" s="308">
        <v>0</v>
      </c>
      <c r="X186" s="371">
        <v>116</v>
      </c>
    </row>
    <row r="187" spans="1:24" ht="13.5" customHeight="1">
      <c r="A187" s="370">
        <v>117</v>
      </c>
      <c r="B187" s="56"/>
      <c r="C187" s="401" t="s">
        <v>287</v>
      </c>
      <c r="D187" s="308">
        <v>0</v>
      </c>
      <c r="E187" s="308">
        <v>0</v>
      </c>
      <c r="F187" s="308">
        <v>0</v>
      </c>
      <c r="G187" s="308">
        <v>0</v>
      </c>
      <c r="H187" s="308">
        <v>0</v>
      </c>
      <c r="I187" s="308">
        <v>0</v>
      </c>
      <c r="J187" s="308">
        <v>0</v>
      </c>
      <c r="K187" s="308">
        <v>0</v>
      </c>
      <c r="L187" s="308">
        <v>0</v>
      </c>
      <c r="M187" s="56"/>
      <c r="N187" s="401" t="s">
        <v>287</v>
      </c>
      <c r="O187" s="308">
        <v>0</v>
      </c>
      <c r="P187" s="308">
        <v>0</v>
      </c>
      <c r="Q187" s="308">
        <v>0</v>
      </c>
      <c r="R187" s="308">
        <v>0</v>
      </c>
      <c r="S187" s="308">
        <v>0</v>
      </c>
      <c r="T187" s="797">
        <v>0</v>
      </c>
      <c r="U187" s="797">
        <v>0</v>
      </c>
      <c r="V187" s="797">
        <v>0</v>
      </c>
      <c r="W187" s="308">
        <v>0</v>
      </c>
      <c r="X187" s="371">
        <v>117</v>
      </c>
    </row>
    <row r="188" spans="1:24" ht="13.5" customHeight="1">
      <c r="A188" s="370"/>
      <c r="B188" s="56"/>
      <c r="C188" s="56"/>
      <c r="D188" s="308"/>
      <c r="E188" s="308"/>
      <c r="F188" s="308"/>
      <c r="G188" s="308"/>
      <c r="H188" s="308"/>
      <c r="I188" s="308"/>
      <c r="J188" s="308"/>
      <c r="K188" s="308"/>
      <c r="L188" s="308"/>
      <c r="M188" s="56"/>
      <c r="N188" s="56"/>
      <c r="O188" s="308"/>
      <c r="P188" s="308"/>
      <c r="Q188" s="308"/>
      <c r="R188" s="308"/>
      <c r="S188" s="308"/>
      <c r="T188" s="308"/>
      <c r="U188" s="308"/>
      <c r="V188" s="308"/>
      <c r="W188" s="308"/>
      <c r="X188" s="371"/>
    </row>
    <row r="189" spans="1:24" ht="20.100000000000001" customHeight="1">
      <c r="A189" s="134">
        <v>118</v>
      </c>
      <c r="B189" s="364" t="s">
        <v>316</v>
      </c>
      <c r="C189" s="771" t="s">
        <v>314</v>
      </c>
      <c r="D189" s="365">
        <v>-1779.4999999999764</v>
      </c>
      <c r="E189" s="365">
        <v>-1255.9999999999964</v>
      </c>
      <c r="F189" s="365">
        <v>1847.2000000000007</v>
      </c>
      <c r="G189" s="365">
        <v>456.29999999999995</v>
      </c>
      <c r="H189" s="365">
        <v>-856.299999999997</v>
      </c>
      <c r="I189" s="365">
        <v>475.10000000000105</v>
      </c>
      <c r="J189" s="365">
        <v>75.500000000003268</v>
      </c>
      <c r="K189" s="365">
        <v>-3141.7</v>
      </c>
      <c r="L189" s="365">
        <v>-1326.6999999999982</v>
      </c>
      <c r="M189" s="364" t="s">
        <v>316</v>
      </c>
      <c r="N189" s="771" t="s">
        <v>314</v>
      </c>
      <c r="O189" s="365">
        <v>-710.69999999999948</v>
      </c>
      <c r="P189" s="365">
        <v>1426.5</v>
      </c>
      <c r="Q189" s="365">
        <v>241.20000000000084</v>
      </c>
      <c r="R189" s="365">
        <v>-339.70000000000016</v>
      </c>
      <c r="S189" s="365">
        <v>586.20000000000027</v>
      </c>
      <c r="T189" s="365">
        <v>720.10000000000286</v>
      </c>
      <c r="U189" s="365">
        <v>-226.50000000000023</v>
      </c>
      <c r="V189" s="365">
        <v>124.50000000000072</v>
      </c>
      <c r="W189" s="365">
        <v>126.49999999999989</v>
      </c>
      <c r="X189" s="135">
        <v>118</v>
      </c>
    </row>
    <row r="190" spans="1:24" ht="20.100000000000001" customHeight="1">
      <c r="A190" s="133">
        <v>119</v>
      </c>
      <c r="B190" s="366"/>
      <c r="C190" s="479" t="s">
        <v>272</v>
      </c>
      <c r="D190" s="248">
        <v>833.99999999999454</v>
      </c>
      <c r="E190" s="248">
        <v>-1491.2000000000044</v>
      </c>
      <c r="F190" s="248">
        <v>1159.0999999999985</v>
      </c>
      <c r="G190" s="248">
        <v>567.39999999999941</v>
      </c>
      <c r="H190" s="248">
        <v>-391.09999999999991</v>
      </c>
      <c r="I190" s="248">
        <v>513.50000000000023</v>
      </c>
      <c r="J190" s="248">
        <v>181.19999999999854</v>
      </c>
      <c r="K190" s="248">
        <v>-1445.6000000000015</v>
      </c>
      <c r="L190" s="248">
        <v>-884.59999999999968</v>
      </c>
      <c r="M190" s="366"/>
      <c r="N190" s="479" t="s">
        <v>272</v>
      </c>
      <c r="O190" s="248">
        <v>-357.19999999999993</v>
      </c>
      <c r="P190" s="248">
        <v>1473.5</v>
      </c>
      <c r="Q190" s="248">
        <v>387.20000000000039</v>
      </c>
      <c r="R190" s="248">
        <v>-65.400000000000006</v>
      </c>
      <c r="S190" s="248">
        <v>476.60000000000036</v>
      </c>
      <c r="T190" s="248">
        <v>720.10000000000286</v>
      </c>
      <c r="U190" s="248">
        <v>-226.50000000000023</v>
      </c>
      <c r="V190" s="248">
        <v>124.50000000000072</v>
      </c>
      <c r="W190" s="248">
        <v>92.499999999999886</v>
      </c>
      <c r="X190" s="132">
        <v>119</v>
      </c>
    </row>
    <row r="191" spans="1:24" ht="20.100000000000001" customHeight="1">
      <c r="A191" s="136">
        <v>120</v>
      </c>
      <c r="B191" s="361"/>
      <c r="C191" s="772" t="s">
        <v>287</v>
      </c>
      <c r="D191" s="312">
        <v>-2613.4999999999709</v>
      </c>
      <c r="E191" s="312">
        <v>235.200000000008</v>
      </c>
      <c r="F191" s="312">
        <v>688.10000000000218</v>
      </c>
      <c r="G191" s="312">
        <v>-111.09999999999945</v>
      </c>
      <c r="H191" s="312">
        <v>-465.19999999999709</v>
      </c>
      <c r="I191" s="312">
        <v>-38.399999999999181</v>
      </c>
      <c r="J191" s="312">
        <v>-105.69999999999527</v>
      </c>
      <c r="K191" s="312">
        <v>-1696.0999999999985</v>
      </c>
      <c r="L191" s="312">
        <v>-442.09999999999854</v>
      </c>
      <c r="M191" s="361"/>
      <c r="N191" s="772" t="s">
        <v>475</v>
      </c>
      <c r="O191" s="312">
        <v>-353.49999999999955</v>
      </c>
      <c r="P191" s="312">
        <v>-47</v>
      </c>
      <c r="Q191" s="312">
        <v>-145.99999999999955</v>
      </c>
      <c r="R191" s="312">
        <v>-274.30000000000018</v>
      </c>
      <c r="S191" s="312">
        <v>109.59999999999991</v>
      </c>
      <c r="T191" s="312">
        <v>0</v>
      </c>
      <c r="U191" s="312">
        <v>0</v>
      </c>
      <c r="V191" s="312">
        <v>0</v>
      </c>
      <c r="W191" s="312">
        <v>34</v>
      </c>
      <c r="X191" s="137">
        <v>120</v>
      </c>
    </row>
    <row r="192" spans="1:24" ht="19.5" customHeight="1">
      <c r="A192" s="133"/>
      <c r="B192" s="366"/>
      <c r="C192" s="366"/>
      <c r="D192" s="248"/>
      <c r="E192" s="248"/>
      <c r="F192" s="248"/>
      <c r="G192" s="248"/>
      <c r="H192" s="248"/>
      <c r="I192" s="248"/>
      <c r="J192" s="248"/>
      <c r="K192" s="248"/>
      <c r="L192" s="248"/>
      <c r="M192" s="366"/>
      <c r="N192" s="366"/>
      <c r="O192" s="248"/>
      <c r="P192" s="248"/>
      <c r="Q192" s="248"/>
      <c r="R192" s="248"/>
      <c r="S192" s="248"/>
      <c r="T192" s="374"/>
      <c r="U192" s="374"/>
      <c r="V192" s="374"/>
      <c r="W192" s="248"/>
      <c r="X192" s="1124"/>
    </row>
    <row r="193" spans="1:24" ht="13.5" customHeight="1">
      <c r="A193" s="370"/>
      <c r="B193" s="56"/>
      <c r="C193" s="56"/>
      <c r="D193" s="248"/>
      <c r="E193" s="308"/>
      <c r="F193" s="308"/>
      <c r="G193" s="308"/>
      <c r="H193" s="308"/>
      <c r="I193" s="308"/>
      <c r="J193" s="308"/>
      <c r="K193" s="308"/>
      <c r="L193" s="308"/>
      <c r="M193" s="56"/>
      <c r="N193" s="56"/>
      <c r="O193" s="308"/>
      <c r="P193" s="308"/>
      <c r="Q193" s="308"/>
      <c r="R193" s="308"/>
      <c r="S193" s="308"/>
      <c r="T193" s="308"/>
      <c r="U193" s="308"/>
      <c r="V193" s="308"/>
      <c r="W193" s="308"/>
      <c r="X193" s="371"/>
    </row>
    <row r="194" spans="1:24" ht="13.5" customHeight="1">
      <c r="A194" s="370"/>
      <c r="B194" s="1118" t="s">
        <v>374</v>
      </c>
      <c r="C194" s="1118"/>
      <c r="D194" s="794"/>
      <c r="E194" s="308"/>
      <c r="F194" s="308"/>
      <c r="G194" s="308"/>
      <c r="H194" s="308"/>
      <c r="I194" s="308"/>
      <c r="J194" s="308"/>
      <c r="K194" s="308"/>
      <c r="L194" s="308"/>
      <c r="M194" s="1118" t="s">
        <v>374</v>
      </c>
      <c r="N194" s="1118"/>
      <c r="O194" s="308"/>
      <c r="P194" s="308"/>
      <c r="Q194" s="308"/>
      <c r="R194" s="308"/>
      <c r="S194" s="308"/>
      <c r="T194" s="308"/>
      <c r="U194" s="308"/>
      <c r="V194" s="308"/>
      <c r="W194" s="308"/>
      <c r="X194" s="371"/>
    </row>
    <row r="195" spans="1:24" ht="13.5" customHeight="1">
      <c r="A195" s="370"/>
      <c r="B195" s="1118"/>
      <c r="C195" s="1118"/>
      <c r="D195" s="308"/>
      <c r="E195" s="308"/>
      <c r="F195" s="308"/>
      <c r="G195" s="308"/>
      <c r="H195" s="308"/>
      <c r="I195" s="308"/>
      <c r="J195" s="308"/>
      <c r="K195" s="308"/>
      <c r="L195" s="308"/>
      <c r="M195" s="1118"/>
      <c r="N195" s="1118"/>
      <c r="O195" s="308"/>
      <c r="P195" s="308"/>
      <c r="Q195" s="308"/>
      <c r="R195" s="308"/>
      <c r="S195" s="308"/>
      <c r="T195" s="308"/>
      <c r="U195" s="308"/>
      <c r="V195" s="308"/>
      <c r="W195" s="308"/>
      <c r="X195" s="371"/>
    </row>
    <row r="196" spans="1:24" ht="13.5" customHeight="1">
      <c r="A196" s="370">
        <v>121</v>
      </c>
      <c r="B196" s="56" t="s">
        <v>12</v>
      </c>
      <c r="C196" s="401" t="s">
        <v>314</v>
      </c>
      <c r="D196" s="308">
        <v>78346.099999999991</v>
      </c>
      <c r="E196" s="308">
        <v>8482</v>
      </c>
      <c r="F196" s="308">
        <v>7078.5999999999995</v>
      </c>
      <c r="G196" s="308">
        <v>3309.3</v>
      </c>
      <c r="H196" s="308">
        <v>5010</v>
      </c>
      <c r="I196" s="308">
        <v>1129.0999999999999</v>
      </c>
      <c r="J196" s="308">
        <v>7470.3</v>
      </c>
      <c r="K196" s="308">
        <v>14628.4</v>
      </c>
      <c r="L196" s="308">
        <v>5992.7</v>
      </c>
      <c r="M196" s="56" t="s">
        <v>12</v>
      </c>
      <c r="N196" s="401" t="s">
        <v>314</v>
      </c>
      <c r="O196" s="308">
        <v>1246.8</v>
      </c>
      <c r="P196" s="308">
        <v>1155.7</v>
      </c>
      <c r="Q196" s="308">
        <v>3693.7999999999997</v>
      </c>
      <c r="R196" s="308">
        <v>2552.9</v>
      </c>
      <c r="S196" s="308">
        <v>1404.3</v>
      </c>
      <c r="T196" s="308">
        <v>7944.7</v>
      </c>
      <c r="U196" s="308">
        <v>4438.3</v>
      </c>
      <c r="V196" s="308">
        <v>2809</v>
      </c>
      <c r="W196" s="308">
        <v>0</v>
      </c>
      <c r="X196" s="371">
        <v>121</v>
      </c>
    </row>
    <row r="197" spans="1:24" ht="13.5" customHeight="1">
      <c r="A197" s="370">
        <v>122</v>
      </c>
      <c r="B197" s="56"/>
      <c r="C197" s="401" t="s">
        <v>272</v>
      </c>
      <c r="D197" s="308">
        <v>68523.7</v>
      </c>
      <c r="E197" s="308">
        <v>7943.9</v>
      </c>
      <c r="F197" s="308">
        <v>2749.8</v>
      </c>
      <c r="G197" s="308">
        <v>3182</v>
      </c>
      <c r="H197" s="308">
        <v>4403.7</v>
      </c>
      <c r="I197" s="308">
        <v>1020.5</v>
      </c>
      <c r="J197" s="308">
        <v>6713.6</v>
      </c>
      <c r="K197" s="308">
        <v>12780.6</v>
      </c>
      <c r="L197" s="308">
        <v>5685.5</v>
      </c>
      <c r="M197" s="56"/>
      <c r="N197" s="401" t="s">
        <v>272</v>
      </c>
      <c r="O197" s="308">
        <v>1152</v>
      </c>
      <c r="P197" s="308">
        <v>818</v>
      </c>
      <c r="Q197" s="308">
        <v>3441.7</v>
      </c>
      <c r="R197" s="308">
        <v>2266.9</v>
      </c>
      <c r="S197" s="308">
        <v>1173.5</v>
      </c>
      <c r="T197" s="308">
        <v>7944.7</v>
      </c>
      <c r="U197" s="308">
        <v>4438.3</v>
      </c>
      <c r="V197" s="308">
        <v>2809</v>
      </c>
      <c r="W197" s="308">
        <v>0</v>
      </c>
      <c r="X197" s="371">
        <v>122</v>
      </c>
    </row>
    <row r="198" spans="1:24" ht="13.5" customHeight="1">
      <c r="A198" s="370">
        <v>123</v>
      </c>
      <c r="B198" s="56"/>
      <c r="C198" s="401" t="s">
        <v>475</v>
      </c>
      <c r="D198" s="308">
        <v>9822.3999999999978</v>
      </c>
      <c r="E198" s="308">
        <v>538.1</v>
      </c>
      <c r="F198" s="308">
        <v>4328.7999999999993</v>
      </c>
      <c r="G198" s="308">
        <v>127.3</v>
      </c>
      <c r="H198" s="308">
        <v>606.29999999999995</v>
      </c>
      <c r="I198" s="308">
        <v>108.60000000000001</v>
      </c>
      <c r="J198" s="308">
        <v>756.69999999999993</v>
      </c>
      <c r="K198" s="308">
        <v>1847.8</v>
      </c>
      <c r="L198" s="308">
        <v>307.2</v>
      </c>
      <c r="M198" s="56"/>
      <c r="N198" s="401" t="s">
        <v>475</v>
      </c>
      <c r="O198" s="308">
        <v>94.8</v>
      </c>
      <c r="P198" s="308">
        <v>337.70000000000005</v>
      </c>
      <c r="Q198" s="308">
        <v>252.10000000000002</v>
      </c>
      <c r="R198" s="308">
        <v>286</v>
      </c>
      <c r="S198" s="308">
        <v>230.8</v>
      </c>
      <c r="T198" s="797">
        <v>0</v>
      </c>
      <c r="U198" s="797">
        <v>0</v>
      </c>
      <c r="V198" s="797">
        <v>0</v>
      </c>
      <c r="W198" s="308">
        <v>0</v>
      </c>
      <c r="X198" s="371">
        <v>123</v>
      </c>
    </row>
    <row r="199" spans="1:24" ht="13.5" customHeight="1">
      <c r="A199" s="370"/>
      <c r="B199" s="56"/>
      <c r="C199" s="401"/>
      <c r="D199" s="308"/>
      <c r="E199" s="308"/>
      <c r="F199" s="308"/>
      <c r="G199" s="308"/>
      <c r="H199" s="308"/>
      <c r="I199" s="308"/>
      <c r="J199" s="308"/>
      <c r="K199" s="308"/>
      <c r="L199" s="308"/>
      <c r="M199" s="56"/>
      <c r="N199" s="401"/>
      <c r="O199" s="308"/>
      <c r="P199" s="308"/>
      <c r="Q199" s="308"/>
      <c r="R199" s="308"/>
      <c r="S199" s="308"/>
      <c r="T199" s="308"/>
      <c r="U199" s="308"/>
      <c r="V199" s="308"/>
      <c r="W199" s="308"/>
      <c r="X199" s="371"/>
    </row>
    <row r="200" spans="1:24" ht="13.5" customHeight="1">
      <c r="A200" s="370">
        <v>124</v>
      </c>
      <c r="B200" s="1113" t="s">
        <v>504</v>
      </c>
      <c r="C200" s="401" t="s">
        <v>314</v>
      </c>
      <c r="D200" s="308">
        <v>74712.2</v>
      </c>
      <c r="E200" s="308">
        <v>8443.7000000000007</v>
      </c>
      <c r="F200" s="308">
        <v>3955.8</v>
      </c>
      <c r="G200" s="308">
        <v>3309.3</v>
      </c>
      <c r="H200" s="308">
        <v>5009.2</v>
      </c>
      <c r="I200" s="308">
        <v>1129</v>
      </c>
      <c r="J200" s="308">
        <v>7463.8</v>
      </c>
      <c r="K200" s="308">
        <v>14624.199999999999</v>
      </c>
      <c r="L200" s="308">
        <v>5992.5999999999995</v>
      </c>
      <c r="M200" s="1113" t="s">
        <v>501</v>
      </c>
      <c r="N200" s="401" t="s">
        <v>314</v>
      </c>
      <c r="O200" s="308">
        <v>1246.8</v>
      </c>
      <c r="P200" s="308">
        <v>1041.4000000000001</v>
      </c>
      <c r="Q200" s="308">
        <v>3690.1</v>
      </c>
      <c r="R200" s="308">
        <v>2448.5</v>
      </c>
      <c r="S200" s="308">
        <v>1260.5</v>
      </c>
      <c r="T200" s="308">
        <v>7862.9</v>
      </c>
      <c r="U200" s="308">
        <v>4431.8</v>
      </c>
      <c r="V200" s="308">
        <v>2802.6</v>
      </c>
      <c r="W200" s="308">
        <v>0</v>
      </c>
      <c r="X200" s="371">
        <v>124</v>
      </c>
    </row>
    <row r="201" spans="1:24" ht="13.5" customHeight="1">
      <c r="A201" s="370">
        <v>125</v>
      </c>
      <c r="B201" s="146"/>
      <c r="C201" s="401" t="s">
        <v>272</v>
      </c>
      <c r="D201" s="308">
        <v>68175.899999999994</v>
      </c>
      <c r="E201" s="308">
        <v>7942.1</v>
      </c>
      <c r="F201" s="308">
        <v>2748</v>
      </c>
      <c r="G201" s="308">
        <v>3182</v>
      </c>
      <c r="H201" s="308">
        <v>4403.7</v>
      </c>
      <c r="I201" s="308">
        <v>1020.4</v>
      </c>
      <c r="J201" s="308">
        <v>6707.1</v>
      </c>
      <c r="K201" s="308">
        <v>12776.4</v>
      </c>
      <c r="L201" s="308">
        <v>5685.4</v>
      </c>
      <c r="M201" s="146"/>
      <c r="N201" s="401" t="s">
        <v>272</v>
      </c>
      <c r="O201" s="308">
        <v>1152</v>
      </c>
      <c r="P201" s="308">
        <v>705.3</v>
      </c>
      <c r="Q201" s="308">
        <v>3439.2</v>
      </c>
      <c r="R201" s="308">
        <v>2259.4</v>
      </c>
      <c r="S201" s="308">
        <v>1057.5999999999999</v>
      </c>
      <c r="T201" s="308">
        <v>7862.9</v>
      </c>
      <c r="U201" s="308">
        <v>4431.8</v>
      </c>
      <c r="V201" s="308">
        <v>2802.6</v>
      </c>
      <c r="W201" s="308">
        <v>0</v>
      </c>
      <c r="X201" s="371">
        <v>125</v>
      </c>
    </row>
    <row r="202" spans="1:24" ht="13.5" customHeight="1">
      <c r="A202" s="370">
        <v>126</v>
      </c>
      <c r="B202" s="146"/>
      <c r="C202" s="401" t="s">
        <v>475</v>
      </c>
      <c r="D202" s="308">
        <v>6536.2999999999993</v>
      </c>
      <c r="E202" s="308">
        <v>501.6</v>
      </c>
      <c r="F202" s="308">
        <v>1207.8</v>
      </c>
      <c r="G202" s="308">
        <v>127.3</v>
      </c>
      <c r="H202" s="308">
        <v>605.5</v>
      </c>
      <c r="I202" s="308">
        <v>108.60000000000001</v>
      </c>
      <c r="J202" s="308">
        <v>756.69999999999993</v>
      </c>
      <c r="K202" s="308">
        <v>1847.8</v>
      </c>
      <c r="L202" s="308">
        <v>307.2</v>
      </c>
      <c r="M202" s="146"/>
      <c r="N202" s="401" t="s">
        <v>475</v>
      </c>
      <c r="O202" s="308">
        <v>94.8</v>
      </c>
      <c r="P202" s="308">
        <v>336.1</v>
      </c>
      <c r="Q202" s="308">
        <v>250.9</v>
      </c>
      <c r="R202" s="308">
        <v>189.1</v>
      </c>
      <c r="S202" s="308">
        <v>202.9</v>
      </c>
      <c r="T202" s="797">
        <v>0</v>
      </c>
      <c r="U202" s="797">
        <v>0</v>
      </c>
      <c r="V202" s="797">
        <v>0</v>
      </c>
      <c r="W202" s="308">
        <v>0</v>
      </c>
      <c r="X202" s="371">
        <v>126</v>
      </c>
    </row>
    <row r="203" spans="1:24" ht="13.5" customHeight="1">
      <c r="A203" s="370"/>
      <c r="B203" s="146"/>
      <c r="C203" s="401"/>
      <c r="D203" s="308"/>
      <c r="E203" s="308"/>
      <c r="F203" s="308"/>
      <c r="G203" s="308"/>
      <c r="H203" s="308"/>
      <c r="I203" s="308"/>
      <c r="J203" s="308"/>
      <c r="K203" s="308"/>
      <c r="L203" s="308"/>
      <c r="M203" s="146"/>
      <c r="N203" s="401"/>
      <c r="O203" s="308"/>
      <c r="P203" s="308"/>
      <c r="Q203" s="308"/>
      <c r="R203" s="308"/>
      <c r="S203" s="308"/>
      <c r="T203" s="308"/>
      <c r="U203" s="308"/>
      <c r="V203" s="308"/>
      <c r="W203" s="308"/>
      <c r="X203" s="371"/>
    </row>
    <row r="204" spans="1:24" ht="13.5" customHeight="1">
      <c r="A204" s="370">
        <v>127</v>
      </c>
      <c r="B204" s="146" t="s">
        <v>13</v>
      </c>
      <c r="C204" s="401" t="s">
        <v>314</v>
      </c>
      <c r="D204" s="308">
        <v>10.5</v>
      </c>
      <c r="E204" s="308">
        <v>2.2999999999999998</v>
      </c>
      <c r="F204" s="308">
        <v>7.8</v>
      </c>
      <c r="G204" s="308">
        <v>0</v>
      </c>
      <c r="H204" s="308">
        <v>0</v>
      </c>
      <c r="I204" s="308">
        <v>0</v>
      </c>
      <c r="J204" s="308">
        <v>0</v>
      </c>
      <c r="K204" s="308">
        <v>0</v>
      </c>
      <c r="L204" s="308">
        <v>0</v>
      </c>
      <c r="M204" s="146" t="s">
        <v>13</v>
      </c>
      <c r="N204" s="401" t="s">
        <v>314</v>
      </c>
      <c r="O204" s="308">
        <v>0</v>
      </c>
      <c r="P204" s="308">
        <v>0</v>
      </c>
      <c r="Q204" s="308">
        <v>0</v>
      </c>
      <c r="R204" s="308">
        <v>0.3</v>
      </c>
      <c r="S204" s="308">
        <v>0</v>
      </c>
      <c r="T204" s="308">
        <v>0</v>
      </c>
      <c r="U204" s="308">
        <v>0</v>
      </c>
      <c r="V204" s="308">
        <v>0</v>
      </c>
      <c r="W204" s="308">
        <v>0</v>
      </c>
      <c r="X204" s="371">
        <v>127</v>
      </c>
    </row>
    <row r="205" spans="1:24" ht="13.5" customHeight="1">
      <c r="A205" s="370">
        <v>128</v>
      </c>
      <c r="B205" s="146"/>
      <c r="C205" s="401" t="s">
        <v>272</v>
      </c>
      <c r="D205" s="308">
        <v>0</v>
      </c>
      <c r="E205" s="308">
        <v>0</v>
      </c>
      <c r="F205" s="308">
        <v>0</v>
      </c>
      <c r="G205" s="308">
        <v>0</v>
      </c>
      <c r="H205" s="308">
        <v>0</v>
      </c>
      <c r="I205" s="308">
        <v>0</v>
      </c>
      <c r="J205" s="308">
        <v>0</v>
      </c>
      <c r="K205" s="308">
        <v>0</v>
      </c>
      <c r="L205" s="308">
        <v>0</v>
      </c>
      <c r="M205" s="146"/>
      <c r="N205" s="401" t="s">
        <v>272</v>
      </c>
      <c r="O205" s="308">
        <v>0</v>
      </c>
      <c r="P205" s="308">
        <v>0</v>
      </c>
      <c r="Q205" s="308">
        <v>0</v>
      </c>
      <c r="R205" s="308">
        <v>0</v>
      </c>
      <c r="S205" s="308">
        <v>0</v>
      </c>
      <c r="T205" s="308">
        <v>0</v>
      </c>
      <c r="U205" s="308">
        <v>0</v>
      </c>
      <c r="V205" s="308">
        <v>0</v>
      </c>
      <c r="W205" s="308">
        <v>0</v>
      </c>
      <c r="X205" s="371">
        <v>128</v>
      </c>
    </row>
    <row r="206" spans="1:24" ht="13.5" customHeight="1">
      <c r="A206" s="370">
        <v>129</v>
      </c>
      <c r="B206" s="146"/>
      <c r="C206" s="401" t="s">
        <v>475</v>
      </c>
      <c r="D206" s="308">
        <v>10.5</v>
      </c>
      <c r="E206" s="308">
        <v>2.2999999999999998</v>
      </c>
      <c r="F206" s="308">
        <v>7.8</v>
      </c>
      <c r="G206" s="308">
        <v>0</v>
      </c>
      <c r="H206" s="308">
        <v>0</v>
      </c>
      <c r="I206" s="308">
        <v>0</v>
      </c>
      <c r="J206" s="308">
        <v>0</v>
      </c>
      <c r="K206" s="308">
        <v>0</v>
      </c>
      <c r="L206" s="308">
        <v>0</v>
      </c>
      <c r="M206" s="146"/>
      <c r="N206" s="401" t="s">
        <v>475</v>
      </c>
      <c r="O206" s="308">
        <v>0</v>
      </c>
      <c r="P206" s="308">
        <v>0</v>
      </c>
      <c r="Q206" s="308">
        <v>0</v>
      </c>
      <c r="R206" s="308">
        <v>0.3</v>
      </c>
      <c r="S206" s="308">
        <v>0</v>
      </c>
      <c r="T206" s="797">
        <v>0</v>
      </c>
      <c r="U206" s="797">
        <v>0</v>
      </c>
      <c r="V206" s="797">
        <v>0</v>
      </c>
      <c r="W206" s="308">
        <v>0</v>
      </c>
      <c r="X206" s="371">
        <v>129</v>
      </c>
    </row>
    <row r="207" spans="1:24" ht="13.5" customHeight="1">
      <c r="A207" s="370"/>
      <c r="B207" s="146"/>
      <c r="C207" s="401"/>
      <c r="D207" s="308"/>
      <c r="E207" s="308"/>
      <c r="F207" s="308"/>
      <c r="G207" s="308"/>
      <c r="H207" s="308"/>
      <c r="I207" s="308"/>
      <c r="J207" s="308"/>
      <c r="K207" s="308"/>
      <c r="L207" s="308"/>
      <c r="M207" s="146"/>
      <c r="N207" s="401"/>
      <c r="O207" s="308"/>
      <c r="P207" s="308"/>
      <c r="Q207" s="308"/>
      <c r="R207" s="308"/>
      <c r="S207" s="308"/>
      <c r="T207" s="308"/>
      <c r="U207" s="308"/>
      <c r="V207" s="308"/>
      <c r="W207" s="308"/>
      <c r="X207" s="371"/>
    </row>
    <row r="208" spans="1:24" ht="13.5" customHeight="1">
      <c r="A208" s="370">
        <v>130</v>
      </c>
      <c r="B208" s="146" t="s">
        <v>14</v>
      </c>
      <c r="C208" s="401" t="s">
        <v>314</v>
      </c>
      <c r="D208" s="308">
        <v>3452.2000000000003</v>
      </c>
      <c r="E208" s="308">
        <v>35.4</v>
      </c>
      <c r="F208" s="308">
        <v>3066</v>
      </c>
      <c r="G208" s="308">
        <v>0</v>
      </c>
      <c r="H208" s="308">
        <v>0.8</v>
      </c>
      <c r="I208" s="308">
        <v>0.1</v>
      </c>
      <c r="J208" s="308">
        <v>6.5</v>
      </c>
      <c r="K208" s="308">
        <v>4.2</v>
      </c>
      <c r="L208" s="308">
        <v>0.1</v>
      </c>
      <c r="M208" s="146" t="s">
        <v>14</v>
      </c>
      <c r="N208" s="401" t="s">
        <v>314</v>
      </c>
      <c r="O208" s="308">
        <v>0</v>
      </c>
      <c r="P208" s="308">
        <v>114.3</v>
      </c>
      <c r="Q208" s="308">
        <v>2.8</v>
      </c>
      <c r="R208" s="308">
        <v>51.7</v>
      </c>
      <c r="S208" s="308">
        <v>142</v>
      </c>
      <c r="T208" s="308">
        <v>15.4</v>
      </c>
      <c r="U208" s="308">
        <v>6.5</v>
      </c>
      <c r="V208" s="308">
        <v>6.4</v>
      </c>
      <c r="W208" s="308">
        <v>0</v>
      </c>
      <c r="X208" s="371">
        <v>130</v>
      </c>
    </row>
    <row r="209" spans="1:24" ht="13.5" customHeight="1">
      <c r="A209" s="370">
        <v>131</v>
      </c>
      <c r="B209" s="146"/>
      <c r="C209" s="401" t="s">
        <v>272</v>
      </c>
      <c r="D209" s="308">
        <v>281.39999999999998</v>
      </c>
      <c r="E209" s="308">
        <v>1.8</v>
      </c>
      <c r="F209" s="308">
        <v>1.8</v>
      </c>
      <c r="G209" s="308">
        <v>0</v>
      </c>
      <c r="H209" s="308">
        <v>0</v>
      </c>
      <c r="I209" s="308">
        <v>0.1</v>
      </c>
      <c r="J209" s="308">
        <v>6.5</v>
      </c>
      <c r="K209" s="308">
        <v>4.2</v>
      </c>
      <c r="L209" s="308">
        <v>0.1</v>
      </c>
      <c r="M209" s="146"/>
      <c r="N209" s="401" t="s">
        <v>272</v>
      </c>
      <c r="O209" s="308">
        <v>0</v>
      </c>
      <c r="P209" s="308">
        <v>112.7</v>
      </c>
      <c r="Q209" s="308">
        <v>2.5</v>
      </c>
      <c r="R209" s="308">
        <v>7.5</v>
      </c>
      <c r="S209" s="308">
        <v>115.9</v>
      </c>
      <c r="T209" s="308">
        <v>15.4</v>
      </c>
      <c r="U209" s="308">
        <v>6.5</v>
      </c>
      <c r="V209" s="308">
        <v>6.4</v>
      </c>
      <c r="W209" s="308">
        <v>0</v>
      </c>
      <c r="X209" s="371">
        <v>131</v>
      </c>
    </row>
    <row r="210" spans="1:24" ht="13.5" customHeight="1">
      <c r="A210" s="370">
        <v>132</v>
      </c>
      <c r="B210" s="146"/>
      <c r="C210" s="401" t="s">
        <v>475</v>
      </c>
      <c r="D210" s="308">
        <v>3170.8</v>
      </c>
      <c r="E210" s="308">
        <v>33.6</v>
      </c>
      <c r="F210" s="308">
        <v>3064.2</v>
      </c>
      <c r="G210" s="308">
        <v>0</v>
      </c>
      <c r="H210" s="308">
        <v>0.8</v>
      </c>
      <c r="I210" s="308">
        <v>0</v>
      </c>
      <c r="J210" s="308">
        <v>0</v>
      </c>
      <c r="K210" s="308">
        <v>0</v>
      </c>
      <c r="L210" s="308">
        <v>0</v>
      </c>
      <c r="M210" s="146"/>
      <c r="N210" s="401" t="s">
        <v>475</v>
      </c>
      <c r="O210" s="308">
        <v>0</v>
      </c>
      <c r="P210" s="308">
        <v>1.6</v>
      </c>
      <c r="Q210" s="308">
        <v>0.3</v>
      </c>
      <c r="R210" s="308">
        <v>44.2</v>
      </c>
      <c r="S210" s="308">
        <v>26.1</v>
      </c>
      <c r="T210" s="797">
        <v>0</v>
      </c>
      <c r="U210" s="797">
        <v>0</v>
      </c>
      <c r="V210" s="797">
        <v>0</v>
      </c>
      <c r="W210" s="308">
        <v>0</v>
      </c>
      <c r="X210" s="371">
        <v>132</v>
      </c>
    </row>
    <row r="211" spans="1:24" ht="13.5" customHeight="1">
      <c r="A211" s="370"/>
      <c r="B211" s="146"/>
      <c r="C211" s="401"/>
      <c r="D211" s="308"/>
      <c r="E211" s="308"/>
      <c r="F211" s="308"/>
      <c r="G211" s="308"/>
      <c r="H211" s="308"/>
      <c r="I211" s="308"/>
      <c r="J211" s="308"/>
      <c r="K211" s="308"/>
      <c r="L211" s="308"/>
      <c r="M211" s="146"/>
      <c r="N211" s="401"/>
      <c r="O211" s="308"/>
      <c r="P211" s="308"/>
      <c r="Q211" s="308"/>
      <c r="R211" s="308"/>
      <c r="S211" s="308"/>
      <c r="T211" s="308"/>
      <c r="U211" s="308"/>
      <c r="V211" s="308"/>
      <c r="W211" s="308"/>
      <c r="X211" s="371"/>
    </row>
    <row r="212" spans="1:24" ht="13.5" customHeight="1">
      <c r="A212" s="370">
        <v>133</v>
      </c>
      <c r="B212" s="146" t="s">
        <v>15</v>
      </c>
      <c r="C212" s="401" t="s">
        <v>314</v>
      </c>
      <c r="D212" s="308">
        <v>171.2</v>
      </c>
      <c r="E212" s="308">
        <v>0.6</v>
      </c>
      <c r="F212" s="308">
        <v>49</v>
      </c>
      <c r="G212" s="308">
        <v>0</v>
      </c>
      <c r="H212" s="308">
        <v>0</v>
      </c>
      <c r="I212" s="308">
        <v>0</v>
      </c>
      <c r="J212" s="308">
        <v>0</v>
      </c>
      <c r="K212" s="308">
        <v>0</v>
      </c>
      <c r="L212" s="308">
        <v>0</v>
      </c>
      <c r="M212" s="146" t="s">
        <v>15</v>
      </c>
      <c r="N212" s="401" t="s">
        <v>314</v>
      </c>
      <c r="O212" s="308">
        <v>0</v>
      </c>
      <c r="P212" s="308">
        <v>0</v>
      </c>
      <c r="Q212" s="308">
        <v>0.9</v>
      </c>
      <c r="R212" s="308">
        <v>52.4</v>
      </c>
      <c r="S212" s="308">
        <v>1.8</v>
      </c>
      <c r="T212" s="308">
        <v>66.400000000000006</v>
      </c>
      <c r="U212" s="308">
        <v>0</v>
      </c>
      <c r="V212" s="308">
        <v>0</v>
      </c>
      <c r="W212" s="308">
        <v>0</v>
      </c>
      <c r="X212" s="371">
        <v>133</v>
      </c>
    </row>
    <row r="213" spans="1:24" ht="13.5" customHeight="1">
      <c r="A213" s="370">
        <v>134</v>
      </c>
      <c r="B213" s="56"/>
      <c r="C213" s="401" t="s">
        <v>272</v>
      </c>
      <c r="D213" s="308">
        <v>66.400000000000006</v>
      </c>
      <c r="E213" s="308">
        <v>0</v>
      </c>
      <c r="F213" s="308">
        <v>0</v>
      </c>
      <c r="G213" s="308">
        <v>0</v>
      </c>
      <c r="H213" s="308">
        <v>0</v>
      </c>
      <c r="I213" s="308">
        <v>0</v>
      </c>
      <c r="J213" s="308">
        <v>0</v>
      </c>
      <c r="K213" s="308">
        <v>0</v>
      </c>
      <c r="L213" s="308">
        <v>0</v>
      </c>
      <c r="M213" s="56"/>
      <c r="N213" s="401" t="s">
        <v>272</v>
      </c>
      <c r="O213" s="308">
        <v>0</v>
      </c>
      <c r="P213" s="308">
        <v>0</v>
      </c>
      <c r="Q213" s="308">
        <v>0</v>
      </c>
      <c r="R213" s="308">
        <v>0</v>
      </c>
      <c r="S213" s="308">
        <v>0</v>
      </c>
      <c r="T213" s="308">
        <v>66.400000000000006</v>
      </c>
      <c r="U213" s="308">
        <v>0</v>
      </c>
      <c r="V213" s="308">
        <v>0</v>
      </c>
      <c r="W213" s="308">
        <v>0</v>
      </c>
      <c r="X213" s="371">
        <v>134</v>
      </c>
    </row>
    <row r="214" spans="1:24" ht="13.5" customHeight="1">
      <c r="A214" s="370">
        <v>135</v>
      </c>
      <c r="B214" s="56"/>
      <c r="C214" s="401" t="s">
        <v>475</v>
      </c>
      <c r="D214" s="308">
        <v>104.8</v>
      </c>
      <c r="E214" s="308">
        <v>0.6</v>
      </c>
      <c r="F214" s="308">
        <v>49</v>
      </c>
      <c r="G214" s="308">
        <v>0</v>
      </c>
      <c r="H214" s="308">
        <v>0</v>
      </c>
      <c r="I214" s="308">
        <v>0</v>
      </c>
      <c r="J214" s="308">
        <v>0</v>
      </c>
      <c r="K214" s="308">
        <v>0</v>
      </c>
      <c r="L214" s="308">
        <v>0</v>
      </c>
      <c r="M214" s="56"/>
      <c r="N214" s="401" t="s">
        <v>475</v>
      </c>
      <c r="O214" s="308">
        <v>0</v>
      </c>
      <c r="P214" s="308">
        <v>0</v>
      </c>
      <c r="Q214" s="308">
        <v>0.9</v>
      </c>
      <c r="R214" s="308">
        <v>52.4</v>
      </c>
      <c r="S214" s="308">
        <v>1.8</v>
      </c>
      <c r="T214" s="797">
        <v>0</v>
      </c>
      <c r="U214" s="797">
        <v>0</v>
      </c>
      <c r="V214" s="797">
        <v>0</v>
      </c>
      <c r="W214" s="308">
        <v>0</v>
      </c>
      <c r="X214" s="371">
        <v>135</v>
      </c>
    </row>
    <row r="215" spans="1:24" ht="13.5" customHeight="1">
      <c r="A215" s="370"/>
      <c r="B215" s="56"/>
      <c r="C215" s="401"/>
      <c r="D215" s="308"/>
      <c r="E215" s="308"/>
      <c r="F215" s="308"/>
      <c r="G215" s="308"/>
      <c r="H215" s="308"/>
      <c r="I215" s="308"/>
      <c r="J215" s="308"/>
      <c r="K215" s="308"/>
      <c r="L215" s="308"/>
      <c r="M215" s="56"/>
      <c r="N215" s="401"/>
      <c r="O215" s="308"/>
      <c r="P215" s="308"/>
      <c r="Q215" s="308"/>
      <c r="R215" s="308"/>
      <c r="S215" s="308"/>
      <c r="T215" s="308"/>
      <c r="U215" s="308"/>
      <c r="V215" s="308"/>
      <c r="W215" s="308"/>
      <c r="X215" s="371"/>
    </row>
    <row r="216" spans="1:24" ht="13.5" customHeight="1">
      <c r="A216" s="370"/>
      <c r="B216" s="56"/>
      <c r="C216" s="401"/>
      <c r="D216" s="308"/>
      <c r="E216" s="308"/>
      <c r="F216" s="308"/>
      <c r="G216" s="308"/>
      <c r="H216" s="308"/>
      <c r="I216" s="308"/>
      <c r="J216" s="308"/>
      <c r="K216" s="308"/>
      <c r="L216" s="308"/>
      <c r="M216" s="56"/>
      <c r="N216" s="401"/>
      <c r="O216" s="308"/>
      <c r="P216" s="308"/>
      <c r="Q216" s="308"/>
      <c r="R216" s="308"/>
      <c r="S216" s="308"/>
      <c r="T216" s="308"/>
      <c r="U216" s="308"/>
      <c r="V216" s="308"/>
      <c r="W216" s="308"/>
      <c r="X216" s="371"/>
    </row>
    <row r="217" spans="1:24" ht="13.5" customHeight="1">
      <c r="A217" s="370">
        <v>136</v>
      </c>
      <c r="B217" s="56" t="s">
        <v>16</v>
      </c>
      <c r="C217" s="401" t="s">
        <v>314</v>
      </c>
      <c r="D217" s="308">
        <v>63574.200000000004</v>
      </c>
      <c r="E217" s="308">
        <v>4939.5</v>
      </c>
      <c r="F217" s="308">
        <v>5373.9000000000005</v>
      </c>
      <c r="G217" s="308">
        <v>1564.3999999999999</v>
      </c>
      <c r="H217" s="308">
        <v>4047.8</v>
      </c>
      <c r="I217" s="308">
        <v>998.59999999999991</v>
      </c>
      <c r="J217" s="308">
        <v>5918.0999999999995</v>
      </c>
      <c r="K217" s="308">
        <v>14832.6</v>
      </c>
      <c r="L217" s="308">
        <v>5405.5</v>
      </c>
      <c r="M217" s="56" t="s">
        <v>16</v>
      </c>
      <c r="N217" s="401" t="s">
        <v>314</v>
      </c>
      <c r="O217" s="308">
        <v>1657.1000000000001</v>
      </c>
      <c r="P217" s="308">
        <v>279.10000000000002</v>
      </c>
      <c r="Q217" s="308">
        <v>4445.8999999999996</v>
      </c>
      <c r="R217" s="308">
        <v>1921</v>
      </c>
      <c r="S217" s="308">
        <v>1078</v>
      </c>
      <c r="T217" s="308">
        <v>5956.8</v>
      </c>
      <c r="U217" s="308">
        <v>4148.1000000000004</v>
      </c>
      <c r="V217" s="308">
        <v>1007.8</v>
      </c>
      <c r="W217" s="308">
        <v>0</v>
      </c>
      <c r="X217" s="371">
        <v>136</v>
      </c>
    </row>
    <row r="218" spans="1:24" ht="13.5" customHeight="1">
      <c r="A218" s="370">
        <v>137</v>
      </c>
      <c r="B218" s="56"/>
      <c r="C218" s="401" t="s">
        <v>272</v>
      </c>
      <c r="D218" s="308">
        <v>54786.8</v>
      </c>
      <c r="E218" s="308">
        <v>4633.8</v>
      </c>
      <c r="F218" s="308">
        <v>1571.8</v>
      </c>
      <c r="G218" s="308">
        <v>1476.3</v>
      </c>
      <c r="H218" s="308">
        <v>3351.5</v>
      </c>
      <c r="I218" s="308">
        <v>936.3</v>
      </c>
      <c r="J218" s="308">
        <v>5169.8999999999996</v>
      </c>
      <c r="K218" s="308">
        <v>12885.7</v>
      </c>
      <c r="L218" s="308">
        <v>5096.8999999999996</v>
      </c>
      <c r="M218" s="56"/>
      <c r="N218" s="401" t="s">
        <v>272</v>
      </c>
      <c r="O218" s="308">
        <v>1534.2</v>
      </c>
      <c r="P218" s="308">
        <v>118.8</v>
      </c>
      <c r="Q218" s="308">
        <v>4310.7</v>
      </c>
      <c r="R218" s="308">
        <v>1646.5</v>
      </c>
      <c r="S218" s="308">
        <v>941.7</v>
      </c>
      <c r="T218" s="308">
        <v>5956.8</v>
      </c>
      <c r="U218" s="308">
        <v>4148.1000000000004</v>
      </c>
      <c r="V218" s="308">
        <v>1007.8</v>
      </c>
      <c r="W218" s="308">
        <v>0</v>
      </c>
      <c r="X218" s="371">
        <v>137</v>
      </c>
    </row>
    <row r="219" spans="1:24" ht="13.5" customHeight="1">
      <c r="A219" s="370">
        <v>138</v>
      </c>
      <c r="B219" s="56"/>
      <c r="C219" s="401" t="s">
        <v>475</v>
      </c>
      <c r="D219" s="308">
        <v>8787.4000000000015</v>
      </c>
      <c r="E219" s="308">
        <v>305.69999999999993</v>
      </c>
      <c r="F219" s="308">
        <v>3802.1000000000004</v>
      </c>
      <c r="G219" s="308">
        <v>88.1</v>
      </c>
      <c r="H219" s="308">
        <v>696.3</v>
      </c>
      <c r="I219" s="308">
        <v>62.3</v>
      </c>
      <c r="J219" s="308">
        <v>748.19999999999993</v>
      </c>
      <c r="K219" s="308">
        <v>1946.9</v>
      </c>
      <c r="L219" s="308">
        <v>308.60000000000002</v>
      </c>
      <c r="M219" s="56"/>
      <c r="N219" s="401" t="s">
        <v>475</v>
      </c>
      <c r="O219" s="308">
        <v>122.89999999999999</v>
      </c>
      <c r="P219" s="308">
        <v>160.30000000000001</v>
      </c>
      <c r="Q219" s="308">
        <v>135.20000000000002</v>
      </c>
      <c r="R219" s="308">
        <v>274.5</v>
      </c>
      <c r="S219" s="308">
        <v>136.30000000000001</v>
      </c>
      <c r="T219" s="797">
        <v>0</v>
      </c>
      <c r="U219" s="797">
        <v>0</v>
      </c>
      <c r="V219" s="797">
        <v>0</v>
      </c>
      <c r="W219" s="308">
        <v>0</v>
      </c>
      <c r="X219" s="371">
        <v>138</v>
      </c>
    </row>
    <row r="220" spans="1:24" ht="13.5" customHeight="1">
      <c r="A220" s="370"/>
      <c r="B220" s="146"/>
      <c r="C220" s="401"/>
      <c r="D220" s="308"/>
      <c r="E220" s="308"/>
      <c r="F220" s="308"/>
      <c r="G220" s="308"/>
      <c r="H220" s="308"/>
      <c r="I220" s="308"/>
      <c r="J220" s="308"/>
      <c r="K220" s="308"/>
      <c r="L220" s="308"/>
      <c r="M220" s="146"/>
      <c r="N220" s="401"/>
      <c r="O220" s="308"/>
      <c r="P220" s="308"/>
      <c r="Q220" s="308"/>
      <c r="R220" s="308"/>
      <c r="S220" s="308"/>
      <c r="T220" s="308"/>
      <c r="U220" s="308"/>
      <c r="V220" s="308"/>
      <c r="W220" s="308"/>
      <c r="X220" s="371"/>
    </row>
    <row r="221" spans="1:24" ht="13.5" customHeight="1">
      <c r="A221" s="370">
        <v>139</v>
      </c>
      <c r="B221" s="1113" t="s">
        <v>497</v>
      </c>
      <c r="C221" s="401" t="s">
        <v>314</v>
      </c>
      <c r="D221" s="308">
        <v>59140.4</v>
      </c>
      <c r="E221" s="308">
        <v>4902.1000000000004</v>
      </c>
      <c r="F221" s="308">
        <v>2497.6</v>
      </c>
      <c r="G221" s="308">
        <v>1326.3</v>
      </c>
      <c r="H221" s="308">
        <v>3982</v>
      </c>
      <c r="I221" s="308">
        <v>917.3</v>
      </c>
      <c r="J221" s="308">
        <v>5902.2999999999993</v>
      </c>
      <c r="K221" s="308">
        <v>14832.6</v>
      </c>
      <c r="L221" s="308">
        <v>5130.7000000000007</v>
      </c>
      <c r="M221" s="1113" t="s">
        <v>496</v>
      </c>
      <c r="N221" s="401" t="s">
        <v>314</v>
      </c>
      <c r="O221" s="308">
        <v>1493.8000000000002</v>
      </c>
      <c r="P221" s="308">
        <v>160.20000000000002</v>
      </c>
      <c r="Q221" s="308">
        <v>4361.3999999999996</v>
      </c>
      <c r="R221" s="308">
        <v>1822</v>
      </c>
      <c r="S221" s="308">
        <v>878.5</v>
      </c>
      <c r="T221" s="308">
        <v>5829.9</v>
      </c>
      <c r="U221" s="308">
        <v>4095.9</v>
      </c>
      <c r="V221" s="308">
        <v>1007.8</v>
      </c>
      <c r="W221" s="308">
        <v>0</v>
      </c>
      <c r="X221" s="371">
        <v>139</v>
      </c>
    </row>
    <row r="222" spans="1:24" ht="13.5" customHeight="1">
      <c r="A222" s="370">
        <v>140</v>
      </c>
      <c r="B222" s="146"/>
      <c r="C222" s="401" t="s">
        <v>272</v>
      </c>
      <c r="D222" s="308">
        <v>53346.1</v>
      </c>
      <c r="E222" s="308">
        <v>4633</v>
      </c>
      <c r="F222" s="308">
        <v>1571</v>
      </c>
      <c r="G222" s="308">
        <v>1238.2</v>
      </c>
      <c r="H222" s="308">
        <v>3290.4</v>
      </c>
      <c r="I222" s="308">
        <v>855</v>
      </c>
      <c r="J222" s="308">
        <v>5154.3999999999996</v>
      </c>
      <c r="K222" s="308">
        <v>12885.7</v>
      </c>
      <c r="L222" s="308">
        <v>4822.1000000000004</v>
      </c>
      <c r="M222" s="146"/>
      <c r="N222" s="401" t="s">
        <v>272</v>
      </c>
      <c r="O222" s="308">
        <v>1370.9</v>
      </c>
      <c r="P222" s="308">
        <v>0</v>
      </c>
      <c r="Q222" s="308">
        <v>4229.2</v>
      </c>
      <c r="R222" s="308">
        <v>1581</v>
      </c>
      <c r="S222" s="308">
        <v>781.6</v>
      </c>
      <c r="T222" s="308">
        <v>5829.9</v>
      </c>
      <c r="U222" s="308">
        <v>4095.9</v>
      </c>
      <c r="V222" s="308">
        <v>1007.8</v>
      </c>
      <c r="W222" s="308">
        <v>0</v>
      </c>
      <c r="X222" s="371">
        <v>140</v>
      </c>
    </row>
    <row r="223" spans="1:24" ht="13.5" customHeight="1">
      <c r="A223" s="370">
        <v>141</v>
      </c>
      <c r="B223" s="146"/>
      <c r="C223" s="401" t="s">
        <v>475</v>
      </c>
      <c r="D223" s="308">
        <v>5794.3</v>
      </c>
      <c r="E223" s="308">
        <v>269.09999999999997</v>
      </c>
      <c r="F223" s="308">
        <v>926.6</v>
      </c>
      <c r="G223" s="308">
        <v>88.1</v>
      </c>
      <c r="H223" s="308">
        <v>691.59999999999991</v>
      </c>
      <c r="I223" s="308">
        <v>62.3</v>
      </c>
      <c r="J223" s="308">
        <v>747.9</v>
      </c>
      <c r="K223" s="308">
        <v>1946.9</v>
      </c>
      <c r="L223" s="308">
        <v>308.60000000000002</v>
      </c>
      <c r="M223" s="146"/>
      <c r="N223" s="401" t="s">
        <v>475</v>
      </c>
      <c r="O223" s="308">
        <v>122.89999999999999</v>
      </c>
      <c r="P223" s="308">
        <v>160.20000000000002</v>
      </c>
      <c r="Q223" s="308">
        <v>132.20000000000002</v>
      </c>
      <c r="R223" s="308">
        <v>241</v>
      </c>
      <c r="S223" s="308">
        <v>96.9</v>
      </c>
      <c r="T223" s="797">
        <v>0</v>
      </c>
      <c r="U223" s="797">
        <v>0</v>
      </c>
      <c r="V223" s="797">
        <v>0</v>
      </c>
      <c r="W223" s="308">
        <v>0</v>
      </c>
      <c r="X223" s="371">
        <v>141</v>
      </c>
    </row>
    <row r="224" spans="1:24" ht="13.5" customHeight="1">
      <c r="A224" s="370"/>
      <c r="B224" s="146"/>
      <c r="C224" s="401"/>
      <c r="D224" s="308"/>
      <c r="E224" s="308"/>
      <c r="F224" s="308"/>
      <c r="G224" s="308"/>
      <c r="H224" s="308"/>
      <c r="I224" s="308"/>
      <c r="J224" s="308"/>
      <c r="K224" s="308"/>
      <c r="L224" s="308"/>
      <c r="M224" s="146"/>
      <c r="N224" s="401"/>
      <c r="O224" s="308"/>
      <c r="P224" s="308"/>
      <c r="Q224" s="308"/>
      <c r="R224" s="308"/>
      <c r="S224" s="308"/>
      <c r="T224" s="308"/>
      <c r="U224" s="308"/>
      <c r="V224" s="308"/>
      <c r="W224" s="308"/>
      <c r="X224" s="371"/>
    </row>
    <row r="225" spans="1:24" ht="13.5" customHeight="1">
      <c r="A225" s="370">
        <v>142</v>
      </c>
      <c r="B225" s="146" t="s">
        <v>18</v>
      </c>
      <c r="C225" s="401" t="s">
        <v>314</v>
      </c>
      <c r="D225" s="308">
        <v>8.6</v>
      </c>
      <c r="E225" s="308">
        <v>0.2</v>
      </c>
      <c r="F225" s="308">
        <v>7.6</v>
      </c>
      <c r="G225" s="308">
        <v>0</v>
      </c>
      <c r="H225" s="308">
        <v>0</v>
      </c>
      <c r="I225" s="308">
        <v>0</v>
      </c>
      <c r="J225" s="308">
        <v>0</v>
      </c>
      <c r="K225" s="308">
        <v>0</v>
      </c>
      <c r="L225" s="308">
        <v>0</v>
      </c>
      <c r="M225" s="146" t="s">
        <v>18</v>
      </c>
      <c r="N225" s="401" t="s">
        <v>314</v>
      </c>
      <c r="O225" s="308">
        <v>0</v>
      </c>
      <c r="P225" s="308">
        <v>0</v>
      </c>
      <c r="Q225" s="308">
        <v>0</v>
      </c>
      <c r="R225" s="308">
        <v>0.7</v>
      </c>
      <c r="S225" s="308">
        <v>0</v>
      </c>
      <c r="T225" s="308">
        <v>0</v>
      </c>
      <c r="U225" s="308">
        <v>0</v>
      </c>
      <c r="V225" s="308">
        <v>0</v>
      </c>
      <c r="W225" s="308">
        <v>0</v>
      </c>
      <c r="X225" s="371">
        <v>142</v>
      </c>
    </row>
    <row r="226" spans="1:24" ht="13.5" customHeight="1">
      <c r="A226" s="370">
        <v>143</v>
      </c>
      <c r="B226" s="146"/>
      <c r="C226" s="401" t="s">
        <v>272</v>
      </c>
      <c r="D226" s="308">
        <v>0</v>
      </c>
      <c r="E226" s="308">
        <v>0</v>
      </c>
      <c r="F226" s="308">
        <v>0</v>
      </c>
      <c r="G226" s="308">
        <v>0</v>
      </c>
      <c r="H226" s="308">
        <v>0</v>
      </c>
      <c r="I226" s="308">
        <v>0</v>
      </c>
      <c r="J226" s="308">
        <v>0</v>
      </c>
      <c r="K226" s="308">
        <v>0</v>
      </c>
      <c r="L226" s="308">
        <v>0</v>
      </c>
      <c r="M226" s="146"/>
      <c r="N226" s="401" t="s">
        <v>272</v>
      </c>
      <c r="O226" s="308">
        <v>0</v>
      </c>
      <c r="P226" s="308">
        <v>0</v>
      </c>
      <c r="Q226" s="308">
        <v>0</v>
      </c>
      <c r="R226" s="308">
        <v>0</v>
      </c>
      <c r="S226" s="308">
        <v>0</v>
      </c>
      <c r="T226" s="308">
        <v>0</v>
      </c>
      <c r="U226" s="308">
        <v>0</v>
      </c>
      <c r="V226" s="308">
        <v>0</v>
      </c>
      <c r="W226" s="308">
        <v>0</v>
      </c>
      <c r="X226" s="371">
        <v>143</v>
      </c>
    </row>
    <row r="227" spans="1:24" ht="13.5" customHeight="1">
      <c r="A227" s="370">
        <v>144</v>
      </c>
      <c r="B227" s="146"/>
      <c r="C227" s="401" t="s">
        <v>475</v>
      </c>
      <c r="D227" s="308">
        <v>8.6</v>
      </c>
      <c r="E227" s="308">
        <v>0.2</v>
      </c>
      <c r="F227" s="308">
        <v>7.6</v>
      </c>
      <c r="G227" s="308">
        <v>0</v>
      </c>
      <c r="H227" s="308">
        <v>0</v>
      </c>
      <c r="I227" s="308">
        <v>0</v>
      </c>
      <c r="J227" s="308">
        <v>0</v>
      </c>
      <c r="K227" s="308">
        <v>0</v>
      </c>
      <c r="L227" s="308">
        <v>0</v>
      </c>
      <c r="M227" s="146"/>
      <c r="N227" s="401" t="s">
        <v>475</v>
      </c>
      <c r="O227" s="308">
        <v>0</v>
      </c>
      <c r="P227" s="308">
        <v>0</v>
      </c>
      <c r="Q227" s="308">
        <v>0</v>
      </c>
      <c r="R227" s="308">
        <v>0.7</v>
      </c>
      <c r="S227" s="308">
        <v>0</v>
      </c>
      <c r="T227" s="797">
        <v>0</v>
      </c>
      <c r="U227" s="797">
        <v>0</v>
      </c>
      <c r="V227" s="797">
        <v>0</v>
      </c>
      <c r="W227" s="308">
        <v>0</v>
      </c>
      <c r="X227" s="371">
        <v>144</v>
      </c>
    </row>
    <row r="228" spans="1:24" ht="13.5" customHeight="1">
      <c r="A228" s="370"/>
      <c r="B228" s="146"/>
      <c r="C228" s="401"/>
      <c r="D228" s="308"/>
      <c r="E228" s="308"/>
      <c r="F228" s="308"/>
      <c r="G228" s="308"/>
      <c r="H228" s="308"/>
      <c r="I228" s="308"/>
      <c r="J228" s="308"/>
      <c r="K228" s="308"/>
      <c r="L228" s="308"/>
      <c r="M228" s="146"/>
      <c r="N228" s="401"/>
      <c r="O228" s="308"/>
      <c r="P228" s="308"/>
      <c r="Q228" s="308"/>
      <c r="R228" s="308"/>
      <c r="S228" s="308"/>
      <c r="T228" s="308"/>
      <c r="U228" s="308"/>
      <c r="V228" s="308"/>
      <c r="W228" s="308"/>
      <c r="X228" s="371"/>
    </row>
    <row r="229" spans="1:24" ht="13.5" customHeight="1">
      <c r="A229" s="370">
        <v>145</v>
      </c>
      <c r="B229" s="146" t="s">
        <v>19</v>
      </c>
      <c r="C229" s="401" t="s">
        <v>314</v>
      </c>
      <c r="D229" s="308">
        <v>3943.6</v>
      </c>
      <c r="E229" s="308">
        <v>36.4</v>
      </c>
      <c r="F229" s="308">
        <v>2868.7000000000003</v>
      </c>
      <c r="G229" s="308">
        <v>238.1</v>
      </c>
      <c r="H229" s="308">
        <v>65.8</v>
      </c>
      <c r="I229" s="308">
        <v>81.3</v>
      </c>
      <c r="J229" s="308">
        <v>15.8</v>
      </c>
      <c r="K229" s="308">
        <v>0</v>
      </c>
      <c r="L229" s="308">
        <v>269.60000000000002</v>
      </c>
      <c r="M229" s="146" t="s">
        <v>19</v>
      </c>
      <c r="N229" s="401" t="s">
        <v>314</v>
      </c>
      <c r="O229" s="308">
        <v>0</v>
      </c>
      <c r="P229" s="308">
        <v>118.89999999999999</v>
      </c>
      <c r="Q229" s="308">
        <v>5</v>
      </c>
      <c r="R229" s="308">
        <v>95.4</v>
      </c>
      <c r="S229" s="308">
        <v>40.9</v>
      </c>
      <c r="T229" s="308">
        <v>55.6</v>
      </c>
      <c r="U229" s="308">
        <v>52.2</v>
      </c>
      <c r="V229" s="308">
        <v>0</v>
      </c>
      <c r="W229" s="308">
        <v>0</v>
      </c>
      <c r="X229" s="371">
        <v>145</v>
      </c>
    </row>
    <row r="230" spans="1:24" ht="13.5" customHeight="1">
      <c r="A230" s="370">
        <v>146</v>
      </c>
      <c r="B230" s="146"/>
      <c r="C230" s="401" t="s">
        <v>272</v>
      </c>
      <c r="D230" s="308">
        <v>959.1</v>
      </c>
      <c r="E230" s="308">
        <v>0</v>
      </c>
      <c r="F230" s="308">
        <v>0.8</v>
      </c>
      <c r="G230" s="308">
        <v>238.1</v>
      </c>
      <c r="H230" s="308">
        <v>61.1</v>
      </c>
      <c r="I230" s="308">
        <v>81.3</v>
      </c>
      <c r="J230" s="308">
        <v>15.5</v>
      </c>
      <c r="K230" s="308">
        <v>0</v>
      </c>
      <c r="L230" s="308">
        <v>269.60000000000002</v>
      </c>
      <c r="M230" s="146"/>
      <c r="N230" s="401" t="s">
        <v>272</v>
      </c>
      <c r="O230" s="308">
        <v>0</v>
      </c>
      <c r="P230" s="308">
        <v>118.8</v>
      </c>
      <c r="Q230" s="308">
        <v>2</v>
      </c>
      <c r="R230" s="308">
        <v>62.6</v>
      </c>
      <c r="S230" s="308">
        <v>1.5</v>
      </c>
      <c r="T230" s="308">
        <v>55.6</v>
      </c>
      <c r="U230" s="308">
        <v>52.2</v>
      </c>
      <c r="V230" s="308">
        <v>0</v>
      </c>
      <c r="W230" s="308">
        <v>0</v>
      </c>
      <c r="X230" s="371">
        <v>146</v>
      </c>
    </row>
    <row r="231" spans="1:24" ht="13.5" customHeight="1">
      <c r="A231" s="370">
        <v>147</v>
      </c>
      <c r="B231" s="146"/>
      <c r="C231" s="401" t="s">
        <v>475</v>
      </c>
      <c r="D231" s="308">
        <v>2984.5</v>
      </c>
      <c r="E231" s="308">
        <v>36.4</v>
      </c>
      <c r="F231" s="308">
        <v>2867.9</v>
      </c>
      <c r="G231" s="308">
        <v>0</v>
      </c>
      <c r="H231" s="308">
        <v>4.7</v>
      </c>
      <c r="I231" s="308">
        <v>0</v>
      </c>
      <c r="J231" s="308">
        <v>0.3</v>
      </c>
      <c r="K231" s="308">
        <v>0</v>
      </c>
      <c r="L231" s="308">
        <v>0</v>
      </c>
      <c r="M231" s="146"/>
      <c r="N231" s="401" t="s">
        <v>475</v>
      </c>
      <c r="O231" s="308">
        <v>0</v>
      </c>
      <c r="P231" s="308">
        <v>0.1</v>
      </c>
      <c r="Q231" s="308">
        <v>3</v>
      </c>
      <c r="R231" s="308">
        <v>32.799999999999997</v>
      </c>
      <c r="S231" s="308">
        <v>39.4</v>
      </c>
      <c r="T231" s="797">
        <v>0</v>
      </c>
      <c r="U231" s="797">
        <v>0</v>
      </c>
      <c r="V231" s="797">
        <v>0</v>
      </c>
      <c r="W231" s="308">
        <v>0</v>
      </c>
      <c r="X231" s="371">
        <v>147</v>
      </c>
    </row>
    <row r="232" spans="1:24" ht="13.5" customHeight="1">
      <c r="A232" s="370"/>
      <c r="B232" s="146"/>
      <c r="C232" s="401"/>
      <c r="D232" s="308"/>
      <c r="E232" s="308"/>
      <c r="F232" s="308"/>
      <c r="G232" s="308"/>
      <c r="H232" s="308"/>
      <c r="I232" s="308"/>
      <c r="J232" s="308"/>
      <c r="K232" s="308"/>
      <c r="L232" s="308"/>
      <c r="M232" s="146"/>
      <c r="N232" s="401"/>
      <c r="O232" s="308"/>
      <c r="P232" s="308"/>
      <c r="Q232" s="308"/>
      <c r="R232" s="308"/>
      <c r="S232" s="308"/>
      <c r="T232" s="308"/>
      <c r="U232" s="308"/>
      <c r="V232" s="308"/>
      <c r="W232" s="308"/>
      <c r="X232" s="371"/>
    </row>
    <row r="233" spans="1:24" ht="13.5" customHeight="1">
      <c r="A233" s="370">
        <v>148</v>
      </c>
      <c r="B233" s="146" t="s">
        <v>20</v>
      </c>
      <c r="C233" s="401" t="s">
        <v>314</v>
      </c>
      <c r="D233" s="308">
        <v>481.6</v>
      </c>
      <c r="E233" s="308">
        <v>0.8</v>
      </c>
      <c r="F233" s="308">
        <v>0</v>
      </c>
      <c r="G233" s="308">
        <v>0</v>
      </c>
      <c r="H233" s="308">
        <v>0</v>
      </c>
      <c r="I233" s="308">
        <v>0</v>
      </c>
      <c r="J233" s="308">
        <v>0</v>
      </c>
      <c r="K233" s="308">
        <v>0</v>
      </c>
      <c r="L233" s="308">
        <v>5.2</v>
      </c>
      <c r="M233" s="146" t="s">
        <v>20</v>
      </c>
      <c r="N233" s="401" t="s">
        <v>314</v>
      </c>
      <c r="O233" s="308">
        <v>163.30000000000001</v>
      </c>
      <c r="P233" s="308">
        <v>0</v>
      </c>
      <c r="Q233" s="308">
        <v>79.5</v>
      </c>
      <c r="R233" s="308">
        <v>2.9</v>
      </c>
      <c r="S233" s="308">
        <v>158.6</v>
      </c>
      <c r="T233" s="308">
        <v>71.3</v>
      </c>
      <c r="U233" s="308">
        <v>0</v>
      </c>
      <c r="V233" s="308">
        <v>0</v>
      </c>
      <c r="W233" s="308">
        <v>0</v>
      </c>
      <c r="X233" s="371">
        <v>148</v>
      </c>
    </row>
    <row r="234" spans="1:24" ht="13.5" customHeight="1">
      <c r="A234" s="370">
        <v>149</v>
      </c>
      <c r="B234" s="146"/>
      <c r="C234" s="401" t="s">
        <v>272</v>
      </c>
      <c r="D234" s="308">
        <v>481.6</v>
      </c>
      <c r="E234" s="308">
        <v>0.8</v>
      </c>
      <c r="F234" s="308">
        <v>0</v>
      </c>
      <c r="G234" s="308">
        <v>0</v>
      </c>
      <c r="H234" s="308">
        <v>0</v>
      </c>
      <c r="I234" s="308">
        <v>0</v>
      </c>
      <c r="J234" s="308">
        <v>0</v>
      </c>
      <c r="K234" s="308">
        <v>0</v>
      </c>
      <c r="L234" s="308">
        <v>5.2</v>
      </c>
      <c r="M234" s="146"/>
      <c r="N234" s="401" t="s">
        <v>272</v>
      </c>
      <c r="O234" s="308">
        <v>163.30000000000001</v>
      </c>
      <c r="P234" s="308">
        <v>0</v>
      </c>
      <c r="Q234" s="308">
        <v>79.5</v>
      </c>
      <c r="R234" s="308">
        <v>2.9</v>
      </c>
      <c r="S234" s="308">
        <v>158.6</v>
      </c>
      <c r="T234" s="308">
        <v>71.3</v>
      </c>
      <c r="U234" s="308">
        <v>0</v>
      </c>
      <c r="V234" s="308">
        <v>0</v>
      </c>
      <c r="W234" s="308">
        <v>0</v>
      </c>
      <c r="X234" s="371">
        <v>149</v>
      </c>
    </row>
    <row r="235" spans="1:24" ht="13.5" customHeight="1">
      <c r="A235" s="370">
        <v>150</v>
      </c>
      <c r="B235" s="146"/>
      <c r="C235" s="401" t="s">
        <v>475</v>
      </c>
      <c r="D235" s="308">
        <v>0</v>
      </c>
      <c r="E235" s="308">
        <v>0</v>
      </c>
      <c r="F235" s="308">
        <v>0</v>
      </c>
      <c r="G235" s="308">
        <v>0</v>
      </c>
      <c r="H235" s="308">
        <v>0</v>
      </c>
      <c r="I235" s="308">
        <v>0</v>
      </c>
      <c r="J235" s="308">
        <v>0</v>
      </c>
      <c r="K235" s="308">
        <v>0</v>
      </c>
      <c r="L235" s="308">
        <v>0</v>
      </c>
      <c r="M235" s="146"/>
      <c r="N235" s="401" t="s">
        <v>475</v>
      </c>
      <c r="O235" s="308">
        <v>0</v>
      </c>
      <c r="P235" s="308">
        <v>0</v>
      </c>
      <c r="Q235" s="308">
        <v>0</v>
      </c>
      <c r="R235" s="308">
        <v>0</v>
      </c>
      <c r="S235" s="308">
        <v>0</v>
      </c>
      <c r="T235" s="308">
        <v>0</v>
      </c>
      <c r="U235" s="308">
        <v>0</v>
      </c>
      <c r="V235" s="308">
        <v>0</v>
      </c>
      <c r="W235" s="308">
        <v>0</v>
      </c>
      <c r="X235" s="371">
        <v>150</v>
      </c>
    </row>
    <row r="236" spans="1:24" ht="13.5" customHeight="1">
      <c r="A236" s="370"/>
      <c r="B236" s="146"/>
      <c r="C236" s="401"/>
      <c r="D236" s="308"/>
      <c r="E236" s="308"/>
      <c r="F236" s="308"/>
      <c r="G236" s="308"/>
      <c r="H236" s="308"/>
      <c r="I236" s="308"/>
      <c r="J236" s="308"/>
      <c r="K236" s="308"/>
      <c r="L236" s="308"/>
      <c r="M236" s="146"/>
      <c r="N236" s="401"/>
      <c r="O236" s="308"/>
      <c r="P236" s="308"/>
      <c r="Q236" s="308"/>
      <c r="R236" s="308"/>
      <c r="S236" s="308"/>
      <c r="T236" s="308"/>
      <c r="U236" s="308"/>
      <c r="V236" s="308"/>
      <c r="W236" s="308"/>
      <c r="X236" s="371"/>
    </row>
    <row r="237" spans="1:24" ht="13.5" customHeight="1">
      <c r="A237" s="370">
        <v>151</v>
      </c>
      <c r="B237" s="146" t="s">
        <v>21</v>
      </c>
      <c r="C237" s="401" t="s">
        <v>314</v>
      </c>
      <c r="D237" s="308">
        <v>0</v>
      </c>
      <c r="E237" s="308">
        <v>0</v>
      </c>
      <c r="F237" s="308">
        <v>0</v>
      </c>
      <c r="G237" s="308">
        <v>0</v>
      </c>
      <c r="H237" s="308">
        <v>0</v>
      </c>
      <c r="I237" s="308">
        <v>0</v>
      </c>
      <c r="J237" s="308">
        <v>0</v>
      </c>
      <c r="K237" s="308">
        <v>0</v>
      </c>
      <c r="L237" s="308">
        <v>0</v>
      </c>
      <c r="M237" s="146" t="s">
        <v>21</v>
      </c>
      <c r="N237" s="401" t="s">
        <v>314</v>
      </c>
      <c r="O237" s="308">
        <v>0</v>
      </c>
      <c r="P237" s="308">
        <v>0</v>
      </c>
      <c r="Q237" s="308">
        <v>0</v>
      </c>
      <c r="R237" s="308">
        <v>0</v>
      </c>
      <c r="S237" s="308">
        <v>0</v>
      </c>
      <c r="T237" s="308">
        <v>0</v>
      </c>
      <c r="U237" s="308">
        <v>0</v>
      </c>
      <c r="V237" s="308">
        <v>0</v>
      </c>
      <c r="W237" s="308">
        <v>0</v>
      </c>
      <c r="X237" s="371">
        <v>151</v>
      </c>
    </row>
    <row r="238" spans="1:24" ht="13.5" customHeight="1">
      <c r="A238" s="370">
        <v>152</v>
      </c>
      <c r="B238" s="56"/>
      <c r="C238" s="401" t="s">
        <v>272</v>
      </c>
      <c r="D238" s="308">
        <v>0</v>
      </c>
      <c r="E238" s="308">
        <v>0</v>
      </c>
      <c r="F238" s="308">
        <v>0</v>
      </c>
      <c r="G238" s="308">
        <v>0</v>
      </c>
      <c r="H238" s="308">
        <v>0</v>
      </c>
      <c r="I238" s="308">
        <v>0</v>
      </c>
      <c r="J238" s="308">
        <v>0</v>
      </c>
      <c r="K238" s="308">
        <v>0</v>
      </c>
      <c r="L238" s="308">
        <v>0</v>
      </c>
      <c r="M238" s="56"/>
      <c r="N238" s="401" t="s">
        <v>272</v>
      </c>
      <c r="O238" s="308">
        <v>0</v>
      </c>
      <c r="P238" s="308">
        <v>0</v>
      </c>
      <c r="Q238" s="308">
        <v>0</v>
      </c>
      <c r="R238" s="308">
        <v>0</v>
      </c>
      <c r="S238" s="308">
        <v>0</v>
      </c>
      <c r="T238" s="308">
        <v>0</v>
      </c>
      <c r="U238" s="308">
        <v>0</v>
      </c>
      <c r="V238" s="308">
        <v>0</v>
      </c>
      <c r="W238" s="794">
        <v>0</v>
      </c>
      <c r="X238" s="371">
        <v>152</v>
      </c>
    </row>
    <row r="239" spans="1:24" ht="13.5" customHeight="1">
      <c r="A239" s="370">
        <v>153</v>
      </c>
      <c r="B239" s="56"/>
      <c r="C239" s="401" t="s">
        <v>475</v>
      </c>
      <c r="D239" s="308">
        <v>0</v>
      </c>
      <c r="E239" s="308" t="s">
        <v>308</v>
      </c>
      <c r="F239" s="308" t="s">
        <v>308</v>
      </c>
      <c r="G239" s="308" t="s">
        <v>308</v>
      </c>
      <c r="H239" s="308" t="s">
        <v>308</v>
      </c>
      <c r="I239" s="308" t="s">
        <v>308</v>
      </c>
      <c r="J239" s="308" t="s">
        <v>308</v>
      </c>
      <c r="K239" s="308" t="s">
        <v>308</v>
      </c>
      <c r="L239" s="308" t="s">
        <v>308</v>
      </c>
      <c r="M239" s="56"/>
      <c r="N239" s="401" t="s">
        <v>475</v>
      </c>
      <c r="O239" s="308" t="s">
        <v>308</v>
      </c>
      <c r="P239" s="308" t="s">
        <v>308</v>
      </c>
      <c r="Q239" s="308" t="s">
        <v>308</v>
      </c>
      <c r="R239" s="308" t="s">
        <v>308</v>
      </c>
      <c r="S239" s="308" t="s">
        <v>308</v>
      </c>
      <c r="T239" s="797">
        <v>0</v>
      </c>
      <c r="U239" s="797">
        <v>0</v>
      </c>
      <c r="V239" s="797">
        <v>0</v>
      </c>
      <c r="W239" s="308" t="s">
        <v>308</v>
      </c>
      <c r="X239" s="371">
        <v>153</v>
      </c>
    </row>
    <row r="240" spans="1:24" ht="13.5" customHeight="1">
      <c r="A240" s="370"/>
      <c r="B240" s="56"/>
      <c r="C240" s="401"/>
      <c r="D240" s="308"/>
      <c r="E240" s="308"/>
      <c r="F240" s="308"/>
      <c r="G240" s="308"/>
      <c r="H240" s="308"/>
      <c r="I240" s="308"/>
      <c r="J240" s="308"/>
      <c r="K240" s="308"/>
      <c r="L240" s="308"/>
      <c r="M240" s="56"/>
      <c r="N240" s="401"/>
      <c r="O240" s="308"/>
      <c r="P240" s="308"/>
      <c r="Q240" s="308"/>
      <c r="R240" s="308"/>
      <c r="S240" s="308"/>
      <c r="T240" s="308"/>
      <c r="U240" s="308"/>
      <c r="V240" s="308"/>
      <c r="W240" s="308"/>
      <c r="X240" s="371"/>
    </row>
    <row r="241" spans="1:24" ht="13.5" customHeight="1">
      <c r="A241" s="370">
        <v>154</v>
      </c>
      <c r="B241" s="56" t="s">
        <v>17</v>
      </c>
      <c r="C241" s="401" t="s">
        <v>314</v>
      </c>
      <c r="D241" s="308">
        <v>-16551.399999999958</v>
      </c>
      <c r="E241" s="308">
        <v>-4798.4999999999964</v>
      </c>
      <c r="F241" s="308">
        <v>142.50000000000182</v>
      </c>
      <c r="G241" s="308">
        <v>-1288.6000000000001</v>
      </c>
      <c r="H241" s="308">
        <v>-1818.4999999999973</v>
      </c>
      <c r="I241" s="308">
        <v>344.60000000000105</v>
      </c>
      <c r="J241" s="308">
        <v>-1476.6999999999971</v>
      </c>
      <c r="K241" s="308">
        <v>-2937.4999999999982</v>
      </c>
      <c r="L241" s="308">
        <v>-1913.8999999999978</v>
      </c>
      <c r="M241" s="56" t="s">
        <v>17</v>
      </c>
      <c r="N241" s="401" t="s">
        <v>314</v>
      </c>
      <c r="O241" s="308">
        <v>-300.39999999999941</v>
      </c>
      <c r="P241" s="308">
        <v>549.9</v>
      </c>
      <c r="Q241" s="308">
        <v>993.30000000000064</v>
      </c>
      <c r="R241" s="308">
        <v>-971.60000000000036</v>
      </c>
      <c r="S241" s="308">
        <v>259.90000000000032</v>
      </c>
      <c r="T241" s="308">
        <v>-1267.7999999999965</v>
      </c>
      <c r="U241" s="308">
        <v>-516.69999999999982</v>
      </c>
      <c r="V241" s="308">
        <v>-1676.6999999999991</v>
      </c>
      <c r="W241" s="308">
        <v>126.49999999999989</v>
      </c>
      <c r="X241" s="371">
        <v>154</v>
      </c>
    </row>
    <row r="242" spans="1:24" ht="13.5" customHeight="1">
      <c r="A242" s="370">
        <v>155</v>
      </c>
      <c r="B242" s="56"/>
      <c r="C242" s="401" t="s">
        <v>272</v>
      </c>
      <c r="D242" s="308">
        <v>-12902.899999999994</v>
      </c>
      <c r="E242" s="308">
        <v>-4801.3000000000038</v>
      </c>
      <c r="F242" s="308">
        <v>-18.900000000001683</v>
      </c>
      <c r="G242" s="308">
        <v>-1138.3000000000004</v>
      </c>
      <c r="H242" s="308">
        <v>-1443.2999999999993</v>
      </c>
      <c r="I242" s="308">
        <v>429.30000000000018</v>
      </c>
      <c r="J242" s="308">
        <v>-1362.5000000000018</v>
      </c>
      <c r="K242" s="308">
        <v>-1340.5000000000018</v>
      </c>
      <c r="L242" s="308">
        <v>-1473.1999999999998</v>
      </c>
      <c r="M242" s="56"/>
      <c r="N242" s="401" t="s">
        <v>272</v>
      </c>
      <c r="O242" s="308">
        <v>25.000000000000227</v>
      </c>
      <c r="P242" s="308">
        <v>774.3</v>
      </c>
      <c r="Q242" s="308">
        <v>1256.2000000000003</v>
      </c>
      <c r="R242" s="308">
        <v>-685.80000000000018</v>
      </c>
      <c r="S242" s="308">
        <v>244.80000000000041</v>
      </c>
      <c r="T242" s="308">
        <v>-1267.7999999999965</v>
      </c>
      <c r="U242" s="308">
        <v>-516.69999999999982</v>
      </c>
      <c r="V242" s="308">
        <v>-1676.6999999999991</v>
      </c>
      <c r="W242" s="308">
        <v>92.499999999999886</v>
      </c>
      <c r="X242" s="371">
        <v>155</v>
      </c>
    </row>
    <row r="243" spans="1:24" ht="13.5" customHeight="1">
      <c r="A243" s="370">
        <v>156</v>
      </c>
      <c r="B243" s="56"/>
      <c r="C243" s="401" t="s">
        <v>475</v>
      </c>
      <c r="D243" s="308">
        <v>-3648.4999999999673</v>
      </c>
      <c r="E243" s="308">
        <v>2.8000000000079126</v>
      </c>
      <c r="F243" s="308">
        <v>161.40000000000327</v>
      </c>
      <c r="G243" s="308">
        <v>-150.29999999999947</v>
      </c>
      <c r="H243" s="308">
        <v>-375.19999999999709</v>
      </c>
      <c r="I243" s="308">
        <v>-84.699999999999207</v>
      </c>
      <c r="J243" s="308">
        <v>-114.19999999999527</v>
      </c>
      <c r="K243" s="308">
        <v>-1596.9999999999986</v>
      </c>
      <c r="L243" s="308">
        <v>-440.69999999999857</v>
      </c>
      <c r="M243" s="56"/>
      <c r="N243" s="401" t="s">
        <v>287</v>
      </c>
      <c r="O243" s="308">
        <v>-325.39999999999958</v>
      </c>
      <c r="P243" s="308">
        <v>-224.40000000000003</v>
      </c>
      <c r="Q243" s="308">
        <v>-262.89999999999952</v>
      </c>
      <c r="R243" s="308">
        <v>-285.80000000000018</v>
      </c>
      <c r="S243" s="308">
        <v>15.099999999999909</v>
      </c>
      <c r="T243" s="308">
        <v>0</v>
      </c>
      <c r="U243" s="308">
        <v>0</v>
      </c>
      <c r="V243" s="308">
        <v>0</v>
      </c>
      <c r="W243" s="308">
        <v>34</v>
      </c>
      <c r="X243" s="371">
        <v>156</v>
      </c>
    </row>
    <row r="244" spans="1:24" s="209" customFormat="1" ht="15" customHeight="1">
      <c r="A244" s="60" t="s">
        <v>375</v>
      </c>
      <c r="B244" s="60"/>
      <c r="C244" s="106"/>
      <c r="D244" s="106"/>
      <c r="E244" s="223"/>
      <c r="F244" s="106" t="s">
        <v>376</v>
      </c>
      <c r="G244" s="106"/>
      <c r="H244" s="253"/>
      <c r="I244" s="106"/>
      <c r="J244" s="253"/>
      <c r="K244" s="253"/>
      <c r="L244" s="253"/>
      <c r="M244" s="253" t="s">
        <v>375</v>
      </c>
      <c r="N244" s="253"/>
      <c r="O244" s="253"/>
      <c r="P244" s="253"/>
      <c r="Q244" s="253"/>
    </row>
    <row r="245" spans="1:24" ht="13.5" customHeight="1">
      <c r="A245" s="1116" t="s">
        <v>498</v>
      </c>
      <c r="C245" s="56"/>
      <c r="D245" s="211"/>
      <c r="E245" s="211"/>
      <c r="F245" s="211"/>
      <c r="G245" s="211"/>
      <c r="H245" s="211"/>
      <c r="I245" s="211"/>
      <c r="J245" s="211"/>
      <c r="K245" s="211"/>
      <c r="L245" s="211"/>
      <c r="M245" s="1116" t="s">
        <v>498</v>
      </c>
      <c r="N245" s="1116"/>
      <c r="O245" s="211"/>
      <c r="P245" s="211"/>
      <c r="Q245" s="211"/>
      <c r="R245" s="211"/>
      <c r="S245" s="211"/>
      <c r="T245" s="211"/>
      <c r="U245" s="211"/>
      <c r="V245" s="211"/>
      <c r="W245" s="211"/>
      <c r="X245" s="132"/>
    </row>
    <row r="246" spans="1:24" ht="18.95" customHeight="1">
      <c r="A246" s="375"/>
      <c r="F246" s="253" t="s">
        <v>493</v>
      </c>
      <c r="X246" s="132"/>
    </row>
    <row r="247" spans="1:24" ht="18.95" customHeight="1">
      <c r="A247" s="375"/>
      <c r="H247" s="1223"/>
      <c r="I247" s="1223"/>
      <c r="J247" s="1119"/>
      <c r="O247" s="1119"/>
      <c r="R247" s="1119"/>
      <c r="U247" s="1119"/>
      <c r="X247" s="132"/>
    </row>
    <row r="248" spans="1:24" ht="18.95" customHeight="1">
      <c r="A248" s="375"/>
      <c r="X248" s="132"/>
    </row>
    <row r="249" spans="1:24" ht="18.95" customHeight="1">
      <c r="X249" s="132"/>
    </row>
    <row r="250" spans="1:24" ht="18.95" customHeight="1">
      <c r="X250" s="132"/>
    </row>
    <row r="251" spans="1:24" ht="18.95" customHeight="1">
      <c r="X251" s="132"/>
    </row>
    <row r="252" spans="1:24" ht="18.95" customHeight="1">
      <c r="X252" s="132"/>
    </row>
    <row r="253" spans="1:24" ht="18.95" customHeight="1">
      <c r="X253" s="132"/>
    </row>
    <row r="254" spans="1:24" ht="18.95" customHeight="1">
      <c r="X254" s="132"/>
    </row>
    <row r="255" spans="1:24" ht="18.95" customHeight="1">
      <c r="X255" s="132"/>
    </row>
    <row r="256" spans="1:24" ht="18.95" customHeight="1">
      <c r="X256" s="132"/>
    </row>
    <row r="257" spans="24:24" ht="18.95" customHeight="1">
      <c r="X257" s="132"/>
    </row>
    <row r="258" spans="24:24" ht="18.95" customHeight="1">
      <c r="X258" s="376"/>
    </row>
    <row r="259" spans="24:24" ht="18.95" customHeight="1">
      <c r="X259" s="376"/>
    </row>
    <row r="260" spans="24:24" ht="18.95" customHeight="1">
      <c r="X260" s="376"/>
    </row>
    <row r="261" spans="24:24" ht="18.95" customHeight="1">
      <c r="X261" s="376"/>
    </row>
    <row r="262" spans="24:24" ht="18.95" customHeight="1">
      <c r="X262" s="376"/>
    </row>
    <row r="263" spans="24:24" ht="18.95" customHeight="1">
      <c r="X263" s="376"/>
    </row>
    <row r="264" spans="24:24" ht="18.95" customHeight="1">
      <c r="X264" s="376"/>
    </row>
    <row r="265" spans="24:24" ht="18.95" customHeight="1">
      <c r="X265" s="376"/>
    </row>
    <row r="266" spans="24:24" ht="18.95" customHeight="1">
      <c r="X266" s="376"/>
    </row>
    <row r="267" spans="24:24" ht="18.95" customHeight="1">
      <c r="X267" s="376"/>
    </row>
    <row r="268" spans="24:24" ht="18.95" customHeight="1">
      <c r="X268" s="376"/>
    </row>
    <row r="269" spans="24:24" ht="18.95" customHeight="1">
      <c r="X269" s="376"/>
    </row>
    <row r="270" spans="24:24" ht="18.95" customHeight="1">
      <c r="X270" s="376"/>
    </row>
    <row r="271" spans="24:24" ht="18.95" customHeight="1">
      <c r="X271" s="376"/>
    </row>
    <row r="272" spans="24:24" ht="18.95" customHeight="1">
      <c r="X272" s="376"/>
    </row>
    <row r="273" spans="24:24" ht="18.95" customHeight="1">
      <c r="X273" s="376"/>
    </row>
    <row r="274" spans="24:24" ht="18.95" customHeight="1">
      <c r="X274" s="376"/>
    </row>
    <row r="275" spans="24:24" ht="18.95" customHeight="1">
      <c r="X275" s="376"/>
    </row>
    <row r="276" spans="24:24" ht="18.95" customHeight="1">
      <c r="X276" s="376"/>
    </row>
    <row r="277" spans="24:24" ht="18.95" customHeight="1">
      <c r="X277" s="376"/>
    </row>
    <row r="278" spans="24:24" ht="18.95" customHeight="1"/>
    <row r="279" spans="24:24" ht="18.95" customHeight="1"/>
    <row r="280" spans="24:24" ht="18.95" customHeight="1"/>
    <row r="281" spans="24:24" ht="18.95" customHeight="1"/>
    <row r="282" spans="24:24" ht="18.95" customHeight="1"/>
    <row r="283" spans="24:24" ht="18.95" customHeight="1"/>
    <row r="284" spans="24:24" ht="18.95" customHeight="1"/>
    <row r="285" spans="24:24" ht="18.95" customHeight="1"/>
    <row r="286" spans="24:24" ht="18.95" customHeight="1"/>
    <row r="287" spans="24:24" ht="18.95" customHeight="1"/>
    <row r="288" spans="24:24"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row r="569" ht="18.95" customHeight="1"/>
    <row r="570" ht="18.95" customHeight="1"/>
  </sheetData>
  <mergeCells count="37">
    <mergeCell ref="A2:B2"/>
    <mergeCell ref="A3:B3"/>
    <mergeCell ref="W6:W9"/>
    <mergeCell ref="A6:A9"/>
    <mergeCell ref="D6:D9"/>
    <mergeCell ref="A4:B4"/>
    <mergeCell ref="O6:S6"/>
    <mergeCell ref="E6:L6"/>
    <mergeCell ref="M2:N2"/>
    <mergeCell ref="E4:F4"/>
    <mergeCell ref="H3:I3"/>
    <mergeCell ref="M4:N4"/>
    <mergeCell ref="P4:Q4"/>
    <mergeCell ref="M3:N3"/>
    <mergeCell ref="X6:X9"/>
    <mergeCell ref="B6:B9"/>
    <mergeCell ref="C6:C9"/>
    <mergeCell ref="V7:V9"/>
    <mergeCell ref="T6:V6"/>
    <mergeCell ref="U7:U9"/>
    <mergeCell ref="T7:T9"/>
    <mergeCell ref="R7:R9"/>
    <mergeCell ref="Q7:Q9"/>
    <mergeCell ref="E7:E9"/>
    <mergeCell ref="S7:S9"/>
    <mergeCell ref="F7:F9"/>
    <mergeCell ref="G7:G9"/>
    <mergeCell ref="H247:I247"/>
    <mergeCell ref="H7:H9"/>
    <mergeCell ref="P7:P9"/>
    <mergeCell ref="J7:J9"/>
    <mergeCell ref="K7:K9"/>
    <mergeCell ref="L7:L9"/>
    <mergeCell ref="N6:N9"/>
    <mergeCell ref="O7:O9"/>
    <mergeCell ref="I7:I9"/>
    <mergeCell ref="M6:M9"/>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2014</oddFooter>
  </headerFooter>
  <rowBreaks count="2" manualBreakCount="2">
    <brk id="99" max="23" man="1"/>
    <brk id="181" max="2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47"/>
  <sheetViews>
    <sheetView showGridLines="0" zoomScaleNormal="100" zoomScaleSheetLayoutView="100" workbookViewId="0">
      <pane ySplit="10" topLeftCell="A11" activePane="bottomLeft" state="frozen"/>
      <selection activeCell="B46" sqref="B46"/>
      <selection pane="bottomLeft"/>
    </sheetView>
  </sheetViews>
  <sheetFormatPr baseColWidth="10" defaultColWidth="15.7109375" defaultRowHeight="12.75"/>
  <cols>
    <col min="1" max="1" width="5.7109375" style="325" customWidth="1"/>
    <col min="2" max="2" width="44.7109375" style="253" customWidth="1"/>
    <col min="3" max="12" width="12.7109375" style="253" customWidth="1"/>
    <col min="13" max="13" width="44.7109375" style="253" customWidth="1"/>
    <col min="14" max="23" width="12.7109375" style="253" customWidth="1"/>
    <col min="24" max="24" width="5.7109375" style="362" customWidth="1"/>
    <col min="25" max="42" width="18.7109375" style="253" customWidth="1"/>
    <col min="43" max="16384" width="15.7109375" style="253"/>
  </cols>
  <sheetData>
    <row r="1" spans="1:24" s="380" customFormat="1" ht="15.75" customHeight="1">
      <c r="A1" s="255" t="s">
        <v>416</v>
      </c>
      <c r="B1" s="255"/>
      <c r="C1" s="255"/>
      <c r="D1" s="255"/>
      <c r="E1" s="185"/>
      <c r="F1" s="185"/>
      <c r="G1" s="263"/>
      <c r="H1" s="257"/>
      <c r="I1" s="257"/>
      <c r="J1" s="347"/>
      <c r="K1" s="347"/>
      <c r="L1" s="377"/>
      <c r="M1" s="255" t="s">
        <v>416</v>
      </c>
      <c r="N1" s="255"/>
      <c r="O1" s="255"/>
      <c r="P1" s="255"/>
      <c r="Q1" s="185"/>
      <c r="R1" s="185"/>
      <c r="S1" s="185"/>
      <c r="T1" s="353"/>
      <c r="U1" s="353"/>
      <c r="V1" s="378"/>
      <c r="W1" s="378"/>
      <c r="X1" s="379"/>
    </row>
    <row r="2" spans="1:24" s="380" customFormat="1" ht="15.75" customHeight="1">
      <c r="A2" s="261" t="s">
        <v>317</v>
      </c>
      <c r="B2" s="258"/>
      <c r="C2" s="258"/>
      <c r="D2" s="381"/>
      <c r="E2" s="381"/>
      <c r="F2" s="381"/>
      <c r="G2" s="258"/>
      <c r="H2" s="183"/>
      <c r="I2" s="183"/>
      <c r="J2" s="256"/>
      <c r="K2" s="256"/>
      <c r="L2" s="377"/>
      <c r="M2" s="261" t="s">
        <v>317</v>
      </c>
      <c r="N2" s="258"/>
      <c r="O2" s="258"/>
      <c r="P2" s="258"/>
      <c r="Q2" s="377"/>
      <c r="R2" s="377"/>
      <c r="S2" s="377"/>
      <c r="T2" s="223"/>
      <c r="U2" s="223"/>
      <c r="V2" s="378"/>
      <c r="W2" s="378"/>
      <c r="X2" s="379"/>
    </row>
    <row r="3" spans="1:24" s="380" customFormat="1" ht="15.75" customHeight="1">
      <c r="A3" s="261" t="s">
        <v>318</v>
      </c>
      <c r="C3" s="261"/>
      <c r="D3" s="345"/>
      <c r="E3" s="261"/>
      <c r="F3" s="261"/>
      <c r="G3" s="258"/>
      <c r="H3" s="346"/>
      <c r="I3" s="346"/>
      <c r="J3" s="256"/>
      <c r="K3" s="256"/>
      <c r="L3" s="377"/>
      <c r="M3" s="261" t="s">
        <v>318</v>
      </c>
      <c r="N3" s="261"/>
      <c r="O3" s="258"/>
      <c r="P3" s="261"/>
      <c r="Q3" s="185"/>
      <c r="R3" s="185"/>
      <c r="S3" s="185"/>
      <c r="T3" s="267"/>
      <c r="U3" s="267"/>
      <c r="V3" s="378"/>
      <c r="W3" s="378"/>
      <c r="X3" s="379"/>
    </row>
    <row r="4" spans="1:24" s="388" customFormat="1" ht="15.75" customHeight="1">
      <c r="A4" s="1215" t="s">
        <v>597</v>
      </c>
      <c r="B4" s="1215"/>
      <c r="C4" s="382"/>
      <c r="D4" s="383"/>
      <c r="E4" s="91"/>
      <c r="F4" s="383"/>
      <c r="G4" s="383"/>
      <c r="H4" s="346"/>
      <c r="I4" s="346"/>
      <c r="J4" s="346"/>
      <c r="K4" s="346"/>
      <c r="L4" s="383"/>
      <c r="M4" s="1215" t="s">
        <v>597</v>
      </c>
      <c r="N4" s="1215"/>
      <c r="O4" s="358"/>
      <c r="P4" s="382"/>
      <c r="Q4" s="384"/>
      <c r="R4" s="384"/>
      <c r="S4" s="384"/>
      <c r="T4" s="385"/>
      <c r="U4" s="385"/>
      <c r="V4" s="386"/>
      <c r="W4" s="386"/>
      <c r="X4" s="387"/>
    </row>
    <row r="5" spans="1:24" s="224" customFormat="1" ht="15.75" customHeight="1">
      <c r="A5" s="1212" t="s">
        <v>266</v>
      </c>
      <c r="B5" s="1212"/>
      <c r="C5" s="389"/>
      <c r="D5" s="390"/>
      <c r="E5" s="390"/>
      <c r="F5" s="390"/>
      <c r="G5" s="390"/>
      <c r="H5" s="391"/>
      <c r="I5" s="391"/>
      <c r="J5" s="392"/>
      <c r="K5" s="393"/>
      <c r="L5" s="377"/>
      <c r="M5" s="1212" t="s">
        <v>266</v>
      </c>
      <c r="N5" s="1212"/>
      <c r="O5" s="1212"/>
      <c r="P5" s="389"/>
      <c r="Q5" s="394"/>
      <c r="R5" s="394"/>
      <c r="S5" s="394"/>
      <c r="T5" s="395"/>
      <c r="U5" s="395"/>
      <c r="V5" s="395"/>
      <c r="W5" s="395"/>
      <c r="X5" s="379"/>
    </row>
    <row r="6" spans="1:24" s="224" customFormat="1" ht="15.75" customHeight="1">
      <c r="A6" s="396"/>
      <c r="B6" s="396"/>
      <c r="C6" s="397"/>
      <c r="D6" s="398"/>
      <c r="E6" s="398"/>
      <c r="F6" s="398"/>
      <c r="G6" s="398"/>
      <c r="H6" s="398"/>
      <c r="I6" s="398"/>
      <c r="J6" s="399"/>
      <c r="K6" s="396"/>
      <c r="L6" s="396"/>
      <c r="M6" s="396"/>
      <c r="N6" s="397"/>
      <c r="O6" s="397"/>
      <c r="P6" s="398"/>
      <c r="Q6" s="398"/>
      <c r="R6" s="398"/>
      <c r="S6" s="398"/>
      <c r="T6" s="398"/>
      <c r="U6" s="398"/>
      <c r="V6" s="398"/>
      <c r="W6" s="398"/>
      <c r="X6" s="379"/>
    </row>
    <row r="7" spans="1:24" ht="15.75" customHeight="1">
      <c r="A7" s="1179" t="s">
        <v>267</v>
      </c>
      <c r="B7" s="1204" t="s">
        <v>319</v>
      </c>
      <c r="C7" s="1204" t="s">
        <v>288</v>
      </c>
      <c r="D7" s="1204" t="s">
        <v>269</v>
      </c>
      <c r="E7" s="1235" t="s">
        <v>354</v>
      </c>
      <c r="F7" s="1236"/>
      <c r="G7" s="1236"/>
      <c r="H7" s="1236"/>
      <c r="I7" s="1236"/>
      <c r="J7" s="1236"/>
      <c r="K7" s="1236"/>
      <c r="L7" s="1237"/>
      <c r="M7" s="1204" t="s">
        <v>319</v>
      </c>
      <c r="N7" s="1204" t="s">
        <v>288</v>
      </c>
      <c r="O7" s="1234" t="s">
        <v>355</v>
      </c>
      <c r="P7" s="1229"/>
      <c r="Q7" s="1229"/>
      <c r="R7" s="1229"/>
      <c r="S7" s="1217"/>
      <c r="T7" s="1234" t="s">
        <v>356</v>
      </c>
      <c r="U7" s="1229"/>
      <c r="V7" s="1217"/>
      <c r="W7" s="1194" t="s">
        <v>290</v>
      </c>
      <c r="X7" s="1179" t="s">
        <v>267</v>
      </c>
    </row>
    <row r="8" spans="1:24" ht="15.75" customHeight="1">
      <c r="A8" s="1180"/>
      <c r="B8" s="1205"/>
      <c r="C8" s="1205"/>
      <c r="D8" s="1205"/>
      <c r="E8" s="1194" t="s">
        <v>246</v>
      </c>
      <c r="F8" s="1194" t="s">
        <v>247</v>
      </c>
      <c r="G8" s="1194" t="s">
        <v>248</v>
      </c>
      <c r="H8" s="1194" t="s">
        <v>357</v>
      </c>
      <c r="I8" s="1194" t="s">
        <v>249</v>
      </c>
      <c r="J8" s="1194" t="s">
        <v>250</v>
      </c>
      <c r="K8" s="1194" t="s">
        <v>251</v>
      </c>
      <c r="L8" s="1194" t="s">
        <v>252</v>
      </c>
      <c r="M8" s="1205"/>
      <c r="N8" s="1205"/>
      <c r="O8" s="1194" t="s">
        <v>358</v>
      </c>
      <c r="P8" s="1194" t="s">
        <v>359</v>
      </c>
      <c r="Q8" s="1230" t="s">
        <v>495</v>
      </c>
      <c r="R8" s="1194" t="s">
        <v>253</v>
      </c>
      <c r="S8" s="1194" t="s">
        <v>360</v>
      </c>
      <c r="T8" s="1204" t="s">
        <v>361</v>
      </c>
      <c r="U8" s="1204" t="s">
        <v>362</v>
      </c>
      <c r="V8" s="1204" t="s">
        <v>363</v>
      </c>
      <c r="W8" s="1195"/>
      <c r="X8" s="1180"/>
    </row>
    <row r="9" spans="1:24" ht="15.75" customHeight="1">
      <c r="A9" s="1180"/>
      <c r="B9" s="1205"/>
      <c r="C9" s="1205"/>
      <c r="D9" s="1205"/>
      <c r="E9" s="1195"/>
      <c r="F9" s="1195"/>
      <c r="G9" s="1195"/>
      <c r="H9" s="1195"/>
      <c r="I9" s="1195"/>
      <c r="J9" s="1195"/>
      <c r="K9" s="1195"/>
      <c r="L9" s="1195"/>
      <c r="M9" s="1205"/>
      <c r="N9" s="1205"/>
      <c r="O9" s="1195"/>
      <c r="P9" s="1195"/>
      <c r="Q9" s="1231"/>
      <c r="R9" s="1195"/>
      <c r="S9" s="1195"/>
      <c r="T9" s="1205"/>
      <c r="U9" s="1205"/>
      <c r="V9" s="1205"/>
      <c r="W9" s="1195"/>
      <c r="X9" s="1180"/>
    </row>
    <row r="10" spans="1:24" ht="15.75" customHeight="1">
      <c r="A10" s="1181"/>
      <c r="B10" s="1206"/>
      <c r="C10" s="1206"/>
      <c r="D10" s="1206"/>
      <c r="E10" s="1196"/>
      <c r="F10" s="1196"/>
      <c r="G10" s="1196"/>
      <c r="H10" s="1196"/>
      <c r="I10" s="1196"/>
      <c r="J10" s="1196"/>
      <c r="K10" s="1196"/>
      <c r="L10" s="1196"/>
      <c r="M10" s="1206"/>
      <c r="N10" s="1206"/>
      <c r="O10" s="1196"/>
      <c r="P10" s="1196"/>
      <c r="Q10" s="1232"/>
      <c r="R10" s="1196"/>
      <c r="S10" s="1196"/>
      <c r="T10" s="1206"/>
      <c r="U10" s="1206"/>
      <c r="V10" s="1206"/>
      <c r="W10" s="1196"/>
      <c r="X10" s="1181"/>
    </row>
    <row r="11" spans="1:24" ht="13.5" customHeight="1">
      <c r="B11" s="51"/>
      <c r="C11" s="130"/>
      <c r="D11" s="130"/>
      <c r="E11" s="130"/>
      <c r="F11" s="130"/>
      <c r="G11" s="130"/>
      <c r="H11" s="130"/>
      <c r="I11" s="130"/>
      <c r="J11" s="130"/>
      <c r="K11" s="130"/>
      <c r="L11" s="130"/>
      <c r="M11" s="51"/>
      <c r="N11" s="130"/>
      <c r="O11" s="130"/>
      <c r="P11" s="130"/>
      <c r="Q11" s="130"/>
      <c r="R11" s="130"/>
      <c r="S11" s="130"/>
      <c r="T11" s="130"/>
      <c r="U11" s="130"/>
      <c r="V11" s="130"/>
      <c r="W11" s="130"/>
    </row>
    <row r="12" spans="1:24" ht="13.5" customHeight="1">
      <c r="B12" s="324" t="s">
        <v>273</v>
      </c>
      <c r="C12" s="54"/>
      <c r="D12" s="130"/>
      <c r="E12" s="130"/>
      <c r="F12" s="130"/>
      <c r="G12" s="130"/>
      <c r="H12" s="130"/>
      <c r="I12" s="130"/>
      <c r="J12" s="130"/>
      <c r="K12" s="130"/>
      <c r="L12" s="130"/>
      <c r="M12" s="324" t="s">
        <v>273</v>
      </c>
      <c r="N12" s="54"/>
      <c r="O12" s="130"/>
      <c r="P12" s="130"/>
      <c r="Q12" s="130"/>
      <c r="R12" s="130"/>
      <c r="S12" s="130"/>
      <c r="T12" s="130"/>
      <c r="U12" s="130"/>
      <c r="V12" s="130"/>
      <c r="W12" s="130"/>
    </row>
    <row r="13" spans="1:24" ht="13.5" customHeight="1">
      <c r="B13" s="56"/>
      <c r="C13" s="56"/>
      <c r="D13" s="130"/>
      <c r="E13" s="130"/>
      <c r="F13" s="130"/>
      <c r="G13" s="130"/>
      <c r="H13" s="130"/>
      <c r="I13" s="130"/>
      <c r="J13" s="130"/>
      <c r="K13" s="130"/>
      <c r="L13" s="130"/>
      <c r="M13" s="56"/>
      <c r="N13" s="56"/>
      <c r="O13" s="130"/>
      <c r="P13" s="130"/>
      <c r="Q13" s="130"/>
      <c r="R13" s="130"/>
      <c r="S13" s="130"/>
      <c r="T13" s="130"/>
      <c r="U13" s="130"/>
      <c r="V13" s="130"/>
      <c r="W13" s="130"/>
      <c r="X13" s="132"/>
    </row>
    <row r="14" spans="1:24" ht="13.5" customHeight="1">
      <c r="A14" s="367">
        <v>1</v>
      </c>
      <c r="B14" s="400" t="s">
        <v>313</v>
      </c>
      <c r="C14" s="401" t="s">
        <v>320</v>
      </c>
      <c r="D14" s="308">
        <v>139469.79999999999</v>
      </c>
      <c r="E14" s="308">
        <v>19458.699999999997</v>
      </c>
      <c r="F14" s="308">
        <v>21795</v>
      </c>
      <c r="G14" s="308">
        <v>3832.3</v>
      </c>
      <c r="H14" s="308">
        <v>11212.599999999999</v>
      </c>
      <c r="I14" s="308">
        <v>2354.3000000000002</v>
      </c>
      <c r="J14" s="308">
        <v>12833.800000000001</v>
      </c>
      <c r="K14" s="308">
        <v>28973.599999999999</v>
      </c>
      <c r="L14" s="308">
        <v>7090.6</v>
      </c>
      <c r="M14" s="400" t="s">
        <v>313</v>
      </c>
      <c r="N14" s="401" t="s">
        <v>320</v>
      </c>
      <c r="O14" s="308">
        <v>1885</v>
      </c>
      <c r="P14" s="308">
        <v>6479.3</v>
      </c>
      <c r="Q14" s="308">
        <v>3469.5</v>
      </c>
      <c r="R14" s="308">
        <v>4535.3999999999996</v>
      </c>
      <c r="S14" s="308">
        <v>3282.5</v>
      </c>
      <c r="T14" s="308">
        <v>6768</v>
      </c>
      <c r="U14" s="308">
        <v>1415.8</v>
      </c>
      <c r="V14" s="308">
        <v>3762.5</v>
      </c>
      <c r="W14" s="308">
        <v>320.90000000000003</v>
      </c>
      <c r="X14" s="368">
        <v>1</v>
      </c>
    </row>
    <row r="15" spans="1:24" ht="13.5" customHeight="1">
      <c r="A15" s="367">
        <v>2</v>
      </c>
      <c r="B15" s="402"/>
      <c r="C15" s="401" t="s">
        <v>272</v>
      </c>
      <c r="D15" s="308">
        <v>98695.2</v>
      </c>
      <c r="E15" s="308">
        <v>13360.3</v>
      </c>
      <c r="F15" s="308">
        <v>15260.1</v>
      </c>
      <c r="G15" s="308">
        <v>2352</v>
      </c>
      <c r="H15" s="308">
        <v>7676.4</v>
      </c>
      <c r="I15" s="308">
        <v>1574.4</v>
      </c>
      <c r="J15" s="308">
        <v>9162.2000000000007</v>
      </c>
      <c r="K15" s="308">
        <v>19045.3</v>
      </c>
      <c r="L15" s="308">
        <v>5121</v>
      </c>
      <c r="M15" s="402"/>
      <c r="N15" s="401" t="s">
        <v>272</v>
      </c>
      <c r="O15" s="308">
        <v>1383.6</v>
      </c>
      <c r="P15" s="308">
        <v>3969.3</v>
      </c>
      <c r="Q15" s="308">
        <v>2137.5</v>
      </c>
      <c r="R15" s="308">
        <v>3256.3</v>
      </c>
      <c r="S15" s="308">
        <v>2165.4</v>
      </c>
      <c r="T15" s="308">
        <v>6768</v>
      </c>
      <c r="U15" s="308">
        <v>1415.8</v>
      </c>
      <c r="V15" s="308">
        <v>3762.5</v>
      </c>
      <c r="W15" s="308">
        <v>285.10000000000002</v>
      </c>
      <c r="X15" s="368">
        <v>2</v>
      </c>
    </row>
    <row r="16" spans="1:24" ht="13.5" customHeight="1">
      <c r="A16" s="367">
        <v>3</v>
      </c>
      <c r="B16" s="402"/>
      <c r="C16" s="401" t="s">
        <v>254</v>
      </c>
      <c r="D16" s="308">
        <v>40774.6</v>
      </c>
      <c r="E16" s="308">
        <v>6098.4</v>
      </c>
      <c r="F16" s="308">
        <v>6534.9</v>
      </c>
      <c r="G16" s="308">
        <v>1480.3</v>
      </c>
      <c r="H16" s="308">
        <v>3536.2</v>
      </c>
      <c r="I16" s="308">
        <v>779.9</v>
      </c>
      <c r="J16" s="308">
        <v>3671.6</v>
      </c>
      <c r="K16" s="308">
        <v>9928.2999999999993</v>
      </c>
      <c r="L16" s="308">
        <v>1969.6</v>
      </c>
      <c r="M16" s="402"/>
      <c r="N16" s="401" t="s">
        <v>254</v>
      </c>
      <c r="O16" s="308">
        <v>501.4</v>
      </c>
      <c r="P16" s="308">
        <v>2510</v>
      </c>
      <c r="Q16" s="308">
        <v>1332</v>
      </c>
      <c r="R16" s="308">
        <v>1279.0999999999999</v>
      </c>
      <c r="S16" s="308">
        <v>1117.0999999999999</v>
      </c>
      <c r="T16" s="308">
        <v>0</v>
      </c>
      <c r="U16" s="308">
        <v>0</v>
      </c>
      <c r="V16" s="308">
        <v>0</v>
      </c>
      <c r="W16" s="308">
        <v>35.799999999999997</v>
      </c>
      <c r="X16" s="368">
        <v>3</v>
      </c>
    </row>
    <row r="17" spans="1:24" ht="13.5" customHeight="1">
      <c r="A17" s="367"/>
      <c r="B17" s="402"/>
      <c r="C17" s="401"/>
      <c r="D17" s="308"/>
      <c r="E17" s="308"/>
      <c r="F17" s="308"/>
      <c r="G17" s="308"/>
      <c r="H17" s="308"/>
      <c r="I17" s="308"/>
      <c r="J17" s="308"/>
      <c r="K17" s="308"/>
      <c r="L17" s="308"/>
      <c r="M17" s="402"/>
      <c r="N17" s="401"/>
      <c r="O17" s="308"/>
      <c r="P17" s="308"/>
      <c r="Q17" s="308"/>
      <c r="R17" s="308"/>
      <c r="S17" s="308"/>
      <c r="T17" s="308"/>
      <c r="U17" s="308"/>
      <c r="V17" s="308"/>
      <c r="W17" s="308"/>
      <c r="X17" s="368"/>
    </row>
    <row r="18" spans="1:24" s="223" customFormat="1" ht="13.5" customHeight="1">
      <c r="A18" s="367">
        <v>4</v>
      </c>
      <c r="B18" s="403" t="s">
        <v>165</v>
      </c>
      <c r="C18" s="401" t="s">
        <v>320</v>
      </c>
      <c r="D18" s="308">
        <v>844.8</v>
      </c>
      <c r="E18" s="308">
        <v>86.1</v>
      </c>
      <c r="F18" s="308">
        <v>172.5</v>
      </c>
      <c r="G18" s="308">
        <v>28.5</v>
      </c>
      <c r="H18" s="308">
        <v>59.5</v>
      </c>
      <c r="I18" s="308">
        <v>21.5</v>
      </c>
      <c r="J18" s="308">
        <v>83.3</v>
      </c>
      <c r="K18" s="308">
        <v>149.9</v>
      </c>
      <c r="L18" s="308">
        <v>54.2</v>
      </c>
      <c r="M18" s="403" t="s">
        <v>165</v>
      </c>
      <c r="N18" s="401" t="s">
        <v>320</v>
      </c>
      <c r="O18" s="308">
        <v>10.3</v>
      </c>
      <c r="P18" s="308">
        <v>36.700000000000003</v>
      </c>
      <c r="Q18" s="308">
        <v>28.8</v>
      </c>
      <c r="R18" s="308">
        <v>40.200000000000003</v>
      </c>
      <c r="S18" s="308">
        <v>28.6</v>
      </c>
      <c r="T18" s="308">
        <v>23.9</v>
      </c>
      <c r="U18" s="308">
        <v>7.2</v>
      </c>
      <c r="V18" s="308">
        <v>13.6</v>
      </c>
      <c r="W18" s="308">
        <v>0</v>
      </c>
      <c r="X18" s="368">
        <v>4</v>
      </c>
    </row>
    <row r="19" spans="1:24" s="223" customFormat="1" ht="13.5" customHeight="1">
      <c r="A19" s="367">
        <v>5</v>
      </c>
      <c r="B19" s="403" t="s">
        <v>166</v>
      </c>
      <c r="C19" s="401" t="s">
        <v>272</v>
      </c>
      <c r="D19" s="308">
        <v>313.2</v>
      </c>
      <c r="E19" s="308">
        <v>32</v>
      </c>
      <c r="F19" s="308">
        <v>44.2</v>
      </c>
      <c r="G19" s="308">
        <v>11.8</v>
      </c>
      <c r="H19" s="308">
        <v>22.2</v>
      </c>
      <c r="I19" s="308">
        <v>10.3</v>
      </c>
      <c r="J19" s="308">
        <v>24.7</v>
      </c>
      <c r="K19" s="308">
        <v>45.5</v>
      </c>
      <c r="L19" s="308">
        <v>12.5</v>
      </c>
      <c r="M19" s="403" t="s">
        <v>166</v>
      </c>
      <c r="N19" s="401" t="s">
        <v>272</v>
      </c>
      <c r="O19" s="308">
        <v>6.4</v>
      </c>
      <c r="P19" s="308">
        <v>21.6</v>
      </c>
      <c r="Q19" s="308">
        <v>12.8</v>
      </c>
      <c r="R19" s="308">
        <v>12.1</v>
      </c>
      <c r="S19" s="308">
        <v>12.4</v>
      </c>
      <c r="T19" s="308">
        <v>23.9</v>
      </c>
      <c r="U19" s="308">
        <v>7.2</v>
      </c>
      <c r="V19" s="308">
        <v>13.6</v>
      </c>
      <c r="W19" s="308">
        <v>0</v>
      </c>
      <c r="X19" s="368">
        <v>5</v>
      </c>
    </row>
    <row r="20" spans="1:24" s="223" customFormat="1" ht="13.5" customHeight="1">
      <c r="A20" s="367">
        <v>6</v>
      </c>
      <c r="B20" s="404" t="s">
        <v>472</v>
      </c>
      <c r="C20" s="401" t="s">
        <v>254</v>
      </c>
      <c r="D20" s="308">
        <v>531.6</v>
      </c>
      <c r="E20" s="308">
        <v>54.1</v>
      </c>
      <c r="F20" s="308">
        <v>128.30000000000001</v>
      </c>
      <c r="G20" s="308">
        <v>16.7</v>
      </c>
      <c r="H20" s="308">
        <v>37.299999999999997</v>
      </c>
      <c r="I20" s="308">
        <v>11.2</v>
      </c>
      <c r="J20" s="308">
        <v>58.6</v>
      </c>
      <c r="K20" s="308">
        <v>104.4</v>
      </c>
      <c r="L20" s="308">
        <v>41.7</v>
      </c>
      <c r="M20" s="404" t="s">
        <v>472</v>
      </c>
      <c r="N20" s="401" t="s">
        <v>254</v>
      </c>
      <c r="O20" s="308">
        <v>3.9</v>
      </c>
      <c r="P20" s="308">
        <v>15.1</v>
      </c>
      <c r="Q20" s="308">
        <v>16</v>
      </c>
      <c r="R20" s="308">
        <v>28.1</v>
      </c>
      <c r="S20" s="308">
        <v>16.2</v>
      </c>
      <c r="T20" s="308">
        <v>0</v>
      </c>
      <c r="U20" s="308">
        <v>0</v>
      </c>
      <c r="V20" s="308">
        <v>0</v>
      </c>
      <c r="W20" s="308">
        <v>0</v>
      </c>
      <c r="X20" s="368">
        <v>6</v>
      </c>
    </row>
    <row r="21" spans="1:24" s="223" customFormat="1" ht="13.5" customHeight="1">
      <c r="A21" s="367"/>
      <c r="B21" s="404"/>
      <c r="C21" s="401"/>
      <c r="D21" s="308"/>
      <c r="E21" s="308"/>
      <c r="F21" s="308"/>
      <c r="G21" s="308"/>
      <c r="H21" s="308"/>
      <c r="I21" s="308"/>
      <c r="J21" s="308"/>
      <c r="K21" s="308"/>
      <c r="L21" s="308"/>
      <c r="M21" s="404"/>
      <c r="N21" s="401"/>
      <c r="O21" s="308"/>
      <c r="P21" s="308"/>
      <c r="Q21" s="308"/>
      <c r="R21" s="308"/>
      <c r="S21" s="308"/>
      <c r="T21" s="308"/>
      <c r="U21" s="308"/>
      <c r="V21" s="308"/>
      <c r="W21" s="308"/>
      <c r="X21" s="368"/>
    </row>
    <row r="22" spans="1:24" s="223" customFormat="1" ht="13.5" customHeight="1">
      <c r="A22" s="367">
        <v>7</v>
      </c>
      <c r="B22" s="403" t="s">
        <v>167</v>
      </c>
      <c r="C22" s="401" t="s">
        <v>320</v>
      </c>
      <c r="D22" s="308">
        <v>106393.4</v>
      </c>
      <c r="E22" s="308">
        <v>14359.2</v>
      </c>
      <c r="F22" s="308">
        <v>15756.2</v>
      </c>
      <c r="G22" s="308">
        <v>3539.1</v>
      </c>
      <c r="H22" s="308">
        <v>8465.5</v>
      </c>
      <c r="I22" s="308">
        <v>2135.2000000000003</v>
      </c>
      <c r="J22" s="308">
        <v>9568</v>
      </c>
      <c r="K22" s="308">
        <v>21260.3</v>
      </c>
      <c r="L22" s="308">
        <v>5202.1000000000004</v>
      </c>
      <c r="M22" s="403" t="s">
        <v>167</v>
      </c>
      <c r="N22" s="401" t="s">
        <v>320</v>
      </c>
      <c r="O22" s="308">
        <v>1331.6</v>
      </c>
      <c r="P22" s="308">
        <v>6100.4000000000005</v>
      </c>
      <c r="Q22" s="308">
        <v>3175.3</v>
      </c>
      <c r="R22" s="308">
        <v>3257.5</v>
      </c>
      <c r="S22" s="308">
        <v>3026.7</v>
      </c>
      <c r="T22" s="308">
        <v>5224.7</v>
      </c>
      <c r="U22" s="308">
        <v>1012</v>
      </c>
      <c r="V22" s="308">
        <v>2669.7</v>
      </c>
      <c r="W22" s="308">
        <v>310.39999999999998</v>
      </c>
      <c r="X22" s="368">
        <v>7</v>
      </c>
    </row>
    <row r="23" spans="1:24" s="223" customFormat="1" ht="13.5" customHeight="1">
      <c r="A23" s="367">
        <v>8</v>
      </c>
      <c r="B23" s="404" t="s">
        <v>472</v>
      </c>
      <c r="C23" s="401" t="s">
        <v>272</v>
      </c>
      <c r="D23" s="308">
        <v>71685.5</v>
      </c>
      <c r="E23" s="308">
        <v>9168.6</v>
      </c>
      <c r="F23" s="308">
        <v>10529.1</v>
      </c>
      <c r="G23" s="308">
        <v>2146.1999999999998</v>
      </c>
      <c r="H23" s="308">
        <v>5421.7</v>
      </c>
      <c r="I23" s="308">
        <v>1456</v>
      </c>
      <c r="J23" s="308">
        <v>6398.1</v>
      </c>
      <c r="K23" s="308">
        <v>13062.9</v>
      </c>
      <c r="L23" s="308">
        <v>3562.5</v>
      </c>
      <c r="M23" s="404" t="s">
        <v>472</v>
      </c>
      <c r="N23" s="401" t="s">
        <v>272</v>
      </c>
      <c r="O23" s="308">
        <v>900.4</v>
      </c>
      <c r="P23" s="308">
        <v>3724.3</v>
      </c>
      <c r="Q23" s="308">
        <v>1953.9</v>
      </c>
      <c r="R23" s="308">
        <v>2178.4</v>
      </c>
      <c r="S23" s="308">
        <v>2002</v>
      </c>
      <c r="T23" s="308">
        <v>5224.7</v>
      </c>
      <c r="U23" s="308">
        <v>1012</v>
      </c>
      <c r="V23" s="308">
        <v>2669.7</v>
      </c>
      <c r="W23" s="308">
        <v>275.2</v>
      </c>
      <c r="X23" s="368">
        <v>8</v>
      </c>
    </row>
    <row r="24" spans="1:24" s="223" customFormat="1" ht="13.5" customHeight="1">
      <c r="A24" s="367">
        <v>9</v>
      </c>
      <c r="B24" s="404" t="s">
        <v>472</v>
      </c>
      <c r="C24" s="401" t="s">
        <v>254</v>
      </c>
      <c r="D24" s="308">
        <v>34707.9</v>
      </c>
      <c r="E24" s="308">
        <v>5190.6000000000004</v>
      </c>
      <c r="F24" s="308">
        <v>5227.1000000000004</v>
      </c>
      <c r="G24" s="308">
        <v>1392.9</v>
      </c>
      <c r="H24" s="308">
        <v>3043.8</v>
      </c>
      <c r="I24" s="308">
        <v>679.20000000000016</v>
      </c>
      <c r="J24" s="308">
        <v>3169.8999999999992</v>
      </c>
      <c r="K24" s="308">
        <v>8197.4</v>
      </c>
      <c r="L24" s="308">
        <v>1639.6</v>
      </c>
      <c r="M24" s="404" t="s">
        <v>472</v>
      </c>
      <c r="N24" s="401" t="s">
        <v>254</v>
      </c>
      <c r="O24" s="308">
        <v>431.2</v>
      </c>
      <c r="P24" s="308">
        <v>2376.1000000000004</v>
      </c>
      <c r="Q24" s="308">
        <v>1221.4000000000001</v>
      </c>
      <c r="R24" s="308">
        <v>1079.1000000000001</v>
      </c>
      <c r="S24" s="308">
        <v>1024.7</v>
      </c>
      <c r="T24" s="308">
        <v>0</v>
      </c>
      <c r="U24" s="308">
        <v>0</v>
      </c>
      <c r="V24" s="308">
        <v>0</v>
      </c>
      <c r="W24" s="308">
        <v>35.200000000000003</v>
      </c>
      <c r="X24" s="368">
        <v>9</v>
      </c>
    </row>
    <row r="25" spans="1:24" s="223" customFormat="1" ht="13.5" customHeight="1">
      <c r="A25" s="367"/>
      <c r="B25" s="404"/>
      <c r="C25" s="401"/>
      <c r="D25" s="308"/>
      <c r="E25" s="308"/>
      <c r="F25" s="308"/>
      <c r="G25" s="308"/>
      <c r="H25" s="308"/>
      <c r="I25" s="308"/>
      <c r="J25" s="308"/>
      <c r="K25" s="308"/>
      <c r="L25" s="308"/>
      <c r="M25" s="404"/>
      <c r="N25" s="401"/>
      <c r="O25" s="308"/>
      <c r="P25" s="308"/>
      <c r="Q25" s="308"/>
      <c r="R25" s="308"/>
      <c r="S25" s="308"/>
      <c r="T25" s="308"/>
      <c r="U25" s="308"/>
      <c r="V25" s="308"/>
      <c r="W25" s="308"/>
      <c r="X25" s="368"/>
    </row>
    <row r="26" spans="1:24" s="223" customFormat="1" ht="13.5" customHeight="1">
      <c r="A26" s="367">
        <v>10</v>
      </c>
      <c r="B26" s="403" t="s">
        <v>168</v>
      </c>
      <c r="C26" s="401" t="s">
        <v>320</v>
      </c>
      <c r="D26" s="308">
        <v>25008.7</v>
      </c>
      <c r="E26" s="308">
        <v>3989.2000000000003</v>
      </c>
      <c r="F26" s="308">
        <v>4500.2999999999993</v>
      </c>
      <c r="G26" s="308">
        <v>187.4</v>
      </c>
      <c r="H26" s="308">
        <v>2148.3000000000002</v>
      </c>
      <c r="I26" s="308">
        <v>143.30000000000001</v>
      </c>
      <c r="J26" s="308">
        <v>2529.5</v>
      </c>
      <c r="K26" s="308">
        <v>5678.9</v>
      </c>
      <c r="L26" s="308">
        <v>1406.1000000000001</v>
      </c>
      <c r="M26" s="403" t="s">
        <v>168</v>
      </c>
      <c r="N26" s="401" t="s">
        <v>320</v>
      </c>
      <c r="O26" s="308">
        <v>439.3</v>
      </c>
      <c r="P26" s="308">
        <v>246.59999999999997</v>
      </c>
      <c r="Q26" s="308">
        <v>196.2</v>
      </c>
      <c r="R26" s="308">
        <v>1004.9</v>
      </c>
      <c r="S26" s="308">
        <v>151</v>
      </c>
      <c r="T26" s="308">
        <v>1195.3</v>
      </c>
      <c r="U26" s="308">
        <v>333.5</v>
      </c>
      <c r="V26" s="308">
        <v>851.3</v>
      </c>
      <c r="W26" s="308">
        <v>8.2000000000000011</v>
      </c>
      <c r="X26" s="368">
        <v>10</v>
      </c>
    </row>
    <row r="27" spans="1:24" s="223" customFormat="1" ht="14.25" customHeight="1">
      <c r="A27" s="367">
        <v>11</v>
      </c>
      <c r="B27" s="404" t="s">
        <v>472</v>
      </c>
      <c r="C27" s="401" t="s">
        <v>272</v>
      </c>
      <c r="D27" s="308">
        <v>20485.2</v>
      </c>
      <c r="E27" s="308">
        <v>3299.9</v>
      </c>
      <c r="F27" s="308">
        <v>3506.7</v>
      </c>
      <c r="G27" s="308">
        <v>124.7</v>
      </c>
      <c r="H27" s="308">
        <v>1759</v>
      </c>
      <c r="I27" s="308">
        <v>67</v>
      </c>
      <c r="J27" s="308">
        <v>2156.1</v>
      </c>
      <c r="K27" s="308">
        <v>4432.8</v>
      </c>
      <c r="L27" s="308">
        <v>1171.9000000000001</v>
      </c>
      <c r="M27" s="404" t="s">
        <v>472</v>
      </c>
      <c r="N27" s="401" t="s">
        <v>272</v>
      </c>
      <c r="O27" s="308">
        <v>384.6</v>
      </c>
      <c r="P27" s="308">
        <v>138.19999999999999</v>
      </c>
      <c r="Q27" s="308">
        <v>115</v>
      </c>
      <c r="R27" s="308">
        <v>857.1</v>
      </c>
      <c r="S27" s="308">
        <v>84.6</v>
      </c>
      <c r="T27" s="308">
        <v>1195.3</v>
      </c>
      <c r="U27" s="308">
        <v>333.5</v>
      </c>
      <c r="V27" s="308">
        <v>851.3</v>
      </c>
      <c r="W27" s="308">
        <v>7.9</v>
      </c>
      <c r="X27" s="368">
        <v>11</v>
      </c>
    </row>
    <row r="28" spans="1:24" s="223" customFormat="1" ht="13.5" customHeight="1">
      <c r="A28" s="367">
        <v>12</v>
      </c>
      <c r="B28" s="404" t="s">
        <v>472</v>
      </c>
      <c r="C28" s="401" t="s">
        <v>254</v>
      </c>
      <c r="D28" s="308">
        <v>4523.5000000000009</v>
      </c>
      <c r="E28" s="308">
        <v>689.30000000000007</v>
      </c>
      <c r="F28" s="308">
        <v>993.59999999999991</v>
      </c>
      <c r="G28" s="308">
        <v>62.7</v>
      </c>
      <c r="H28" s="308">
        <v>389.3</v>
      </c>
      <c r="I28" s="308">
        <v>76.3</v>
      </c>
      <c r="J28" s="308">
        <v>373.40000000000003</v>
      </c>
      <c r="K28" s="308">
        <v>1246.0999999999999</v>
      </c>
      <c r="L28" s="308">
        <v>234.2</v>
      </c>
      <c r="M28" s="404" t="s">
        <v>472</v>
      </c>
      <c r="N28" s="401" t="s">
        <v>254</v>
      </c>
      <c r="O28" s="308">
        <v>54.7</v>
      </c>
      <c r="P28" s="308">
        <v>108.39999999999999</v>
      </c>
      <c r="Q28" s="308">
        <v>81.199999999999989</v>
      </c>
      <c r="R28" s="308">
        <v>147.79999999999998</v>
      </c>
      <c r="S28" s="308">
        <v>66.399999999999991</v>
      </c>
      <c r="T28" s="308">
        <v>0</v>
      </c>
      <c r="U28" s="308">
        <v>0</v>
      </c>
      <c r="V28" s="308">
        <v>0</v>
      </c>
      <c r="W28" s="308">
        <v>0.3</v>
      </c>
      <c r="X28" s="368">
        <v>12</v>
      </c>
    </row>
    <row r="29" spans="1:24" s="223" customFormat="1" ht="13.5" customHeight="1">
      <c r="A29" s="367"/>
      <c r="B29" s="404"/>
      <c r="C29" s="401"/>
      <c r="D29" s="308"/>
      <c r="E29" s="308"/>
      <c r="F29" s="308"/>
      <c r="G29" s="308"/>
      <c r="H29" s="308"/>
      <c r="I29" s="308"/>
      <c r="J29" s="308"/>
      <c r="K29" s="308"/>
      <c r="L29" s="308"/>
      <c r="M29" s="404"/>
      <c r="N29" s="401"/>
      <c r="O29" s="308"/>
      <c r="P29" s="308"/>
      <c r="Q29" s="308"/>
      <c r="R29" s="308"/>
      <c r="S29" s="308"/>
      <c r="T29" s="308"/>
      <c r="U29" s="308"/>
      <c r="V29" s="308"/>
      <c r="W29" s="308"/>
      <c r="X29" s="368"/>
    </row>
    <row r="30" spans="1:24" s="223" customFormat="1" ht="13.5" customHeight="1">
      <c r="A30" s="367">
        <v>13</v>
      </c>
      <c r="B30" s="403" t="s">
        <v>169</v>
      </c>
      <c r="C30" s="401" t="s">
        <v>320</v>
      </c>
      <c r="D30" s="308">
        <v>6811.7</v>
      </c>
      <c r="E30" s="308">
        <v>980.8</v>
      </c>
      <c r="F30" s="308">
        <v>1237.6999999999998</v>
      </c>
      <c r="G30" s="308">
        <v>73.3</v>
      </c>
      <c r="H30" s="308">
        <v>505.90000000000003</v>
      </c>
      <c r="I30" s="308">
        <v>45.4</v>
      </c>
      <c r="J30" s="308">
        <v>624.6</v>
      </c>
      <c r="K30" s="308">
        <v>1804.3000000000002</v>
      </c>
      <c r="L30" s="308">
        <v>409.6</v>
      </c>
      <c r="M30" s="403" t="s">
        <v>169</v>
      </c>
      <c r="N30" s="401" t="s">
        <v>320</v>
      </c>
      <c r="O30" s="308">
        <v>102.3</v>
      </c>
      <c r="P30" s="308">
        <v>81.600000000000009</v>
      </c>
      <c r="Q30" s="308">
        <v>61.199999999999996</v>
      </c>
      <c r="R30" s="308">
        <v>225.60000000000002</v>
      </c>
      <c r="S30" s="308">
        <v>70.400000000000006</v>
      </c>
      <c r="T30" s="308">
        <v>314.39999999999998</v>
      </c>
      <c r="U30" s="308">
        <v>60.9</v>
      </c>
      <c r="V30" s="308">
        <v>211.1</v>
      </c>
      <c r="W30" s="308">
        <v>2.4</v>
      </c>
      <c r="X30" s="368">
        <v>13</v>
      </c>
    </row>
    <row r="31" spans="1:24" s="223" customFormat="1" ht="13.5" customHeight="1">
      <c r="A31" s="367">
        <v>14</v>
      </c>
      <c r="B31" s="404" t="s">
        <v>472</v>
      </c>
      <c r="C31" s="401" t="s">
        <v>272</v>
      </c>
      <c r="D31" s="308">
        <v>5913.7</v>
      </c>
      <c r="E31" s="308">
        <v>830.8</v>
      </c>
      <c r="F31" s="308">
        <v>1069.0999999999999</v>
      </c>
      <c r="G31" s="308">
        <v>68.599999999999994</v>
      </c>
      <c r="H31" s="308">
        <v>457.1</v>
      </c>
      <c r="I31" s="308">
        <v>35.4</v>
      </c>
      <c r="J31" s="308">
        <v>559.6</v>
      </c>
      <c r="K31" s="308">
        <v>1459.7</v>
      </c>
      <c r="L31" s="308">
        <v>361.8</v>
      </c>
      <c r="M31" s="404" t="s">
        <v>472</v>
      </c>
      <c r="N31" s="401" t="s">
        <v>272</v>
      </c>
      <c r="O31" s="308">
        <v>91.8</v>
      </c>
      <c r="P31" s="308">
        <v>72.400000000000006</v>
      </c>
      <c r="Q31" s="308">
        <v>54.4</v>
      </c>
      <c r="R31" s="308">
        <v>202.8</v>
      </c>
      <c r="S31" s="308">
        <v>61.5</v>
      </c>
      <c r="T31" s="308">
        <v>314.39999999999998</v>
      </c>
      <c r="U31" s="308">
        <v>60.9</v>
      </c>
      <c r="V31" s="308">
        <v>211.1</v>
      </c>
      <c r="W31" s="308">
        <v>2.1</v>
      </c>
      <c r="X31" s="368">
        <v>14</v>
      </c>
    </row>
    <row r="32" spans="1:24" s="223" customFormat="1" ht="13.5" customHeight="1">
      <c r="A32" s="367">
        <v>15</v>
      </c>
      <c r="B32" s="404" t="s">
        <v>472</v>
      </c>
      <c r="C32" s="401" t="s">
        <v>254</v>
      </c>
      <c r="D32" s="308">
        <v>898</v>
      </c>
      <c r="E32" s="308">
        <v>150</v>
      </c>
      <c r="F32" s="308">
        <v>168.6</v>
      </c>
      <c r="G32" s="308">
        <v>4.7</v>
      </c>
      <c r="H32" s="308">
        <v>48.8</v>
      </c>
      <c r="I32" s="308">
        <v>10</v>
      </c>
      <c r="J32" s="308">
        <v>65</v>
      </c>
      <c r="K32" s="308">
        <v>344.6</v>
      </c>
      <c r="L32" s="308">
        <v>47.8</v>
      </c>
      <c r="M32" s="404" t="s">
        <v>472</v>
      </c>
      <c r="N32" s="401" t="s">
        <v>254</v>
      </c>
      <c r="O32" s="308">
        <v>10.5</v>
      </c>
      <c r="P32" s="308">
        <v>9.1999999999999993</v>
      </c>
      <c r="Q32" s="308">
        <v>6.8</v>
      </c>
      <c r="R32" s="308">
        <v>22.8</v>
      </c>
      <c r="S32" s="308">
        <v>8.9</v>
      </c>
      <c r="T32" s="308">
        <v>0</v>
      </c>
      <c r="U32" s="308">
        <v>0</v>
      </c>
      <c r="V32" s="308">
        <v>0</v>
      </c>
      <c r="W32" s="308">
        <v>0.3</v>
      </c>
      <c r="X32" s="368">
        <v>15</v>
      </c>
    </row>
    <row r="33" spans="1:26" s="223" customFormat="1" ht="13.5" customHeight="1">
      <c r="A33" s="367"/>
      <c r="B33" s="404"/>
      <c r="C33" s="401"/>
      <c r="D33" s="308"/>
      <c r="E33" s="308"/>
      <c r="F33" s="308"/>
      <c r="G33" s="308"/>
      <c r="H33" s="308"/>
      <c r="I33" s="308"/>
      <c r="J33" s="308"/>
      <c r="K33" s="308"/>
      <c r="L33" s="308"/>
      <c r="M33" s="404"/>
      <c r="N33" s="401"/>
      <c r="O33" s="308"/>
      <c r="P33" s="308"/>
      <c r="Q33" s="308"/>
      <c r="R33" s="308"/>
      <c r="S33" s="308"/>
      <c r="T33" s="308"/>
      <c r="U33" s="308"/>
      <c r="V33" s="308"/>
      <c r="W33" s="308"/>
      <c r="X33" s="368"/>
    </row>
    <row r="34" spans="1:26" s="223" customFormat="1" ht="13.5" customHeight="1">
      <c r="A34" s="367">
        <v>16</v>
      </c>
      <c r="B34" s="404" t="s">
        <v>170</v>
      </c>
      <c r="C34" s="401" t="s">
        <v>320</v>
      </c>
      <c r="D34" s="308">
        <v>411.20000000000005</v>
      </c>
      <c r="E34" s="308">
        <v>43.6</v>
      </c>
      <c r="F34" s="308">
        <v>128.4</v>
      </c>
      <c r="G34" s="308">
        <v>4</v>
      </c>
      <c r="H34" s="308">
        <v>33.5</v>
      </c>
      <c r="I34" s="308">
        <v>9.1</v>
      </c>
      <c r="J34" s="308">
        <v>28.2</v>
      </c>
      <c r="K34" s="308">
        <v>80.3</v>
      </c>
      <c r="L34" s="308">
        <v>18.5</v>
      </c>
      <c r="M34" s="404" t="s">
        <v>170</v>
      </c>
      <c r="N34" s="401" t="s">
        <v>320</v>
      </c>
      <c r="O34" s="308">
        <v>1.5</v>
      </c>
      <c r="P34" s="308">
        <v>14</v>
      </c>
      <c r="Q34" s="308">
        <v>8.1999999999999993</v>
      </c>
      <c r="R34" s="308">
        <v>7.5</v>
      </c>
      <c r="S34" s="308">
        <v>5.8000000000000007</v>
      </c>
      <c r="T34" s="308">
        <v>9.6999999999999993</v>
      </c>
      <c r="U34" s="308">
        <v>2.2000000000000002</v>
      </c>
      <c r="V34" s="308">
        <v>16.8</v>
      </c>
      <c r="W34" s="308">
        <v>0</v>
      </c>
      <c r="X34" s="368">
        <v>16</v>
      </c>
    </row>
    <row r="35" spans="1:26" s="223" customFormat="1" ht="13.5" customHeight="1">
      <c r="A35" s="367">
        <v>17</v>
      </c>
      <c r="B35" s="402" t="s">
        <v>472</v>
      </c>
      <c r="C35" s="401" t="s">
        <v>272</v>
      </c>
      <c r="D35" s="308">
        <v>297.60000000000002</v>
      </c>
      <c r="E35" s="308">
        <v>29</v>
      </c>
      <c r="F35" s="308">
        <v>111</v>
      </c>
      <c r="G35" s="308">
        <v>0.7</v>
      </c>
      <c r="H35" s="308">
        <v>16.399999999999999</v>
      </c>
      <c r="I35" s="308">
        <v>5.7</v>
      </c>
      <c r="J35" s="308">
        <v>23.7</v>
      </c>
      <c r="K35" s="308">
        <v>44.5</v>
      </c>
      <c r="L35" s="308">
        <v>12.3</v>
      </c>
      <c r="M35" s="402" t="s">
        <v>472</v>
      </c>
      <c r="N35" s="401" t="s">
        <v>272</v>
      </c>
      <c r="O35" s="308">
        <v>0.4</v>
      </c>
      <c r="P35" s="308">
        <v>12.8</v>
      </c>
      <c r="Q35" s="308">
        <v>1.5</v>
      </c>
      <c r="R35" s="308">
        <v>6</v>
      </c>
      <c r="S35" s="308">
        <v>4.9000000000000004</v>
      </c>
      <c r="T35" s="308">
        <v>9.6999999999999993</v>
      </c>
      <c r="U35" s="308">
        <v>2.2000000000000002</v>
      </c>
      <c r="V35" s="308">
        <v>16.8</v>
      </c>
      <c r="W35" s="308">
        <v>0</v>
      </c>
      <c r="X35" s="368">
        <v>17</v>
      </c>
    </row>
    <row r="36" spans="1:26" s="223" customFormat="1" ht="13.5" customHeight="1">
      <c r="A36" s="367">
        <v>18</v>
      </c>
      <c r="B36" s="402" t="s">
        <v>472</v>
      </c>
      <c r="C36" s="401" t="s">
        <v>254</v>
      </c>
      <c r="D36" s="308">
        <v>113.6</v>
      </c>
      <c r="E36" s="308">
        <v>14.6</v>
      </c>
      <c r="F36" s="308">
        <v>17.399999999999999</v>
      </c>
      <c r="G36" s="308">
        <v>3.3</v>
      </c>
      <c r="H36" s="308">
        <v>17.100000000000001</v>
      </c>
      <c r="I36" s="308">
        <v>3.4</v>
      </c>
      <c r="J36" s="308">
        <v>4.5</v>
      </c>
      <c r="K36" s="308">
        <v>35.799999999999997</v>
      </c>
      <c r="L36" s="308">
        <v>6.2</v>
      </c>
      <c r="M36" s="402" t="s">
        <v>472</v>
      </c>
      <c r="N36" s="401" t="s">
        <v>254</v>
      </c>
      <c r="O36" s="308">
        <v>1.1000000000000001</v>
      </c>
      <c r="P36" s="308">
        <v>1.2</v>
      </c>
      <c r="Q36" s="308">
        <v>6.7</v>
      </c>
      <c r="R36" s="308">
        <v>1.5</v>
      </c>
      <c r="S36" s="308">
        <v>0.9</v>
      </c>
      <c r="T36" s="308">
        <v>0</v>
      </c>
      <c r="U36" s="308">
        <v>0</v>
      </c>
      <c r="V36" s="308">
        <v>0</v>
      </c>
      <c r="W36" s="308">
        <v>0</v>
      </c>
      <c r="X36" s="368">
        <v>18</v>
      </c>
    </row>
    <row r="37" spans="1:26" s="223" customFormat="1" ht="13.5" customHeight="1">
      <c r="A37" s="367"/>
      <c r="B37" s="402"/>
      <c r="C37" s="401"/>
      <c r="D37" s="308"/>
      <c r="E37" s="308"/>
      <c r="F37" s="308"/>
      <c r="G37" s="308"/>
      <c r="H37" s="308"/>
      <c r="I37" s="308"/>
      <c r="J37" s="308"/>
      <c r="K37" s="308"/>
      <c r="L37" s="308"/>
      <c r="M37" s="402"/>
      <c r="N37" s="401"/>
      <c r="O37" s="308"/>
      <c r="P37" s="308"/>
      <c r="Q37" s="308"/>
      <c r="R37" s="308"/>
      <c r="S37" s="308"/>
      <c r="T37" s="308"/>
      <c r="U37" s="308"/>
      <c r="V37" s="308"/>
      <c r="W37" s="308"/>
      <c r="X37" s="368"/>
    </row>
    <row r="38" spans="1:26" ht="13.5" customHeight="1">
      <c r="A38" s="367"/>
      <c r="B38" s="402"/>
      <c r="C38" s="401"/>
      <c r="D38" s="308"/>
      <c r="E38" s="308"/>
      <c r="F38" s="308"/>
      <c r="G38" s="308"/>
      <c r="H38" s="308"/>
      <c r="I38" s="308"/>
      <c r="J38" s="308"/>
      <c r="K38" s="308"/>
      <c r="L38" s="308"/>
      <c r="M38" s="402"/>
      <c r="N38" s="401"/>
      <c r="O38" s="308"/>
      <c r="P38" s="308"/>
      <c r="Q38" s="308"/>
      <c r="R38" s="308"/>
      <c r="S38" s="308"/>
      <c r="T38" s="308"/>
      <c r="U38" s="308"/>
      <c r="V38" s="308"/>
      <c r="W38" s="308"/>
      <c r="X38" s="368"/>
    </row>
    <row r="39" spans="1:26" ht="13.5" customHeight="1">
      <c r="A39" s="367">
        <v>19</v>
      </c>
      <c r="B39" s="400" t="s">
        <v>217</v>
      </c>
      <c r="C39" s="401" t="s">
        <v>320</v>
      </c>
      <c r="D39" s="308">
        <v>65444.1</v>
      </c>
      <c r="E39" s="308">
        <v>6842</v>
      </c>
      <c r="F39" s="308">
        <v>7957.9</v>
      </c>
      <c r="G39" s="308">
        <v>1909.4999999999995</v>
      </c>
      <c r="H39" s="308">
        <v>5763.6999999999989</v>
      </c>
      <c r="I39" s="308">
        <v>1269.3</v>
      </c>
      <c r="J39" s="308">
        <v>5105.3</v>
      </c>
      <c r="K39" s="308">
        <v>15248.700000000003</v>
      </c>
      <c r="L39" s="308">
        <v>3443.6</v>
      </c>
      <c r="M39" s="400" t="s">
        <v>217</v>
      </c>
      <c r="N39" s="401" t="s">
        <v>320</v>
      </c>
      <c r="O39" s="308">
        <v>696</v>
      </c>
      <c r="P39" s="308">
        <v>3132.5</v>
      </c>
      <c r="Q39" s="308">
        <v>2185.2000000000003</v>
      </c>
      <c r="R39" s="308">
        <v>1743.2000000000003</v>
      </c>
      <c r="S39" s="308">
        <v>1273</v>
      </c>
      <c r="T39" s="308">
        <v>5115.8999999999996</v>
      </c>
      <c r="U39" s="308">
        <v>931.4</v>
      </c>
      <c r="V39" s="308">
        <v>2387.4</v>
      </c>
      <c r="W39" s="308">
        <v>439.5</v>
      </c>
      <c r="X39" s="368">
        <v>19</v>
      </c>
    </row>
    <row r="40" spans="1:26" ht="13.5" customHeight="1">
      <c r="A40" s="367">
        <v>20</v>
      </c>
      <c r="B40" s="402"/>
      <c r="C40" s="401" t="s">
        <v>272</v>
      </c>
      <c r="D40" s="308">
        <v>28237.4</v>
      </c>
      <c r="E40" s="308">
        <v>1987.1</v>
      </c>
      <c r="F40" s="308">
        <v>2623.9</v>
      </c>
      <c r="G40" s="308">
        <v>682.8</v>
      </c>
      <c r="H40" s="308">
        <v>2092.6999999999998</v>
      </c>
      <c r="I40" s="308">
        <v>549.9</v>
      </c>
      <c r="J40" s="308">
        <v>1970.5</v>
      </c>
      <c r="K40" s="308">
        <v>4753.5</v>
      </c>
      <c r="L40" s="308">
        <v>1274.9000000000001</v>
      </c>
      <c r="M40" s="402"/>
      <c r="N40" s="401" t="s">
        <v>272</v>
      </c>
      <c r="O40" s="308">
        <v>306.5</v>
      </c>
      <c r="P40" s="308">
        <v>1151.7</v>
      </c>
      <c r="Q40" s="308">
        <v>874.7</v>
      </c>
      <c r="R40" s="308">
        <v>563.1</v>
      </c>
      <c r="S40" s="308">
        <v>558.9</v>
      </c>
      <c r="T40" s="308">
        <v>5115.8999999999996</v>
      </c>
      <c r="U40" s="308">
        <v>931.4</v>
      </c>
      <c r="V40" s="308">
        <v>2387.4</v>
      </c>
      <c r="W40" s="308">
        <v>412.5</v>
      </c>
      <c r="X40" s="368">
        <v>20</v>
      </c>
    </row>
    <row r="41" spans="1:26" ht="13.5" customHeight="1">
      <c r="A41" s="367">
        <v>21</v>
      </c>
      <c r="B41" s="402"/>
      <c r="C41" s="401" t="s">
        <v>254</v>
      </c>
      <c r="D41" s="308">
        <v>37206.699999999997</v>
      </c>
      <c r="E41" s="308">
        <v>4854.9000000000005</v>
      </c>
      <c r="F41" s="308">
        <v>5334</v>
      </c>
      <c r="G41" s="308">
        <v>1226.6999999999996</v>
      </c>
      <c r="H41" s="308">
        <v>3670.9999999999995</v>
      </c>
      <c r="I41" s="308">
        <v>719.4</v>
      </c>
      <c r="J41" s="308">
        <v>3134.8</v>
      </c>
      <c r="K41" s="308">
        <v>10495.200000000003</v>
      </c>
      <c r="L41" s="308">
        <v>2168.6999999999998</v>
      </c>
      <c r="M41" s="402"/>
      <c r="N41" s="401" t="s">
        <v>254</v>
      </c>
      <c r="O41" s="308">
        <v>389.49999999999994</v>
      </c>
      <c r="P41" s="308">
        <v>1980.8</v>
      </c>
      <c r="Q41" s="308">
        <v>1310.5000000000002</v>
      </c>
      <c r="R41" s="308">
        <v>1180.1000000000004</v>
      </c>
      <c r="S41" s="308">
        <v>714.1</v>
      </c>
      <c r="T41" s="308">
        <v>0</v>
      </c>
      <c r="U41" s="308">
        <v>0</v>
      </c>
      <c r="V41" s="308">
        <v>0</v>
      </c>
      <c r="W41" s="308">
        <v>27</v>
      </c>
      <c r="X41" s="368">
        <v>21</v>
      </c>
    </row>
    <row r="42" spans="1:26" s="223" customFormat="1" ht="13.5" customHeight="1">
      <c r="A42" s="367"/>
      <c r="B42" s="402"/>
      <c r="C42" s="401"/>
      <c r="D42" s="308"/>
      <c r="E42" s="308"/>
      <c r="F42" s="308"/>
      <c r="G42" s="308"/>
      <c r="H42" s="308"/>
      <c r="I42" s="308"/>
      <c r="J42" s="308"/>
      <c r="K42" s="308"/>
      <c r="L42" s="308"/>
      <c r="M42" s="402"/>
      <c r="N42" s="401"/>
      <c r="O42" s="308"/>
      <c r="P42" s="308"/>
      <c r="Q42" s="308"/>
      <c r="R42" s="308"/>
      <c r="S42" s="308"/>
      <c r="T42" s="308"/>
      <c r="U42" s="308"/>
      <c r="V42" s="308"/>
      <c r="W42" s="308"/>
      <c r="X42" s="368"/>
      <c r="Y42" s="106"/>
      <c r="Z42" s="405"/>
    </row>
    <row r="43" spans="1:26" s="223" customFormat="1" ht="13.5" customHeight="1">
      <c r="A43" s="367">
        <v>22</v>
      </c>
      <c r="B43" s="404" t="s">
        <v>321</v>
      </c>
      <c r="C43" s="401" t="s">
        <v>320</v>
      </c>
      <c r="D43" s="308">
        <v>5545.9000000000005</v>
      </c>
      <c r="E43" s="308">
        <v>1119.2</v>
      </c>
      <c r="F43" s="308">
        <v>1052.0999999999999</v>
      </c>
      <c r="G43" s="308">
        <v>198.8</v>
      </c>
      <c r="H43" s="308">
        <v>512.79999999999995</v>
      </c>
      <c r="I43" s="308">
        <v>79.400000000000006</v>
      </c>
      <c r="J43" s="308">
        <v>564.5</v>
      </c>
      <c r="K43" s="308">
        <v>421.29999999999995</v>
      </c>
      <c r="L43" s="308">
        <v>311.8</v>
      </c>
      <c r="M43" s="404" t="s">
        <v>321</v>
      </c>
      <c r="N43" s="401" t="s">
        <v>320</v>
      </c>
      <c r="O43" s="308">
        <v>41.399999999999991</v>
      </c>
      <c r="P43" s="308">
        <v>344.5</v>
      </c>
      <c r="Q43" s="308">
        <v>139.10000000000002</v>
      </c>
      <c r="R43" s="308">
        <v>243.1</v>
      </c>
      <c r="S43" s="308">
        <v>131.80000000000001</v>
      </c>
      <c r="T43" s="308">
        <v>327.8</v>
      </c>
      <c r="U43" s="308">
        <v>12.4</v>
      </c>
      <c r="V43" s="308">
        <v>46.1</v>
      </c>
      <c r="W43" s="308">
        <v>0</v>
      </c>
      <c r="X43" s="368">
        <v>22</v>
      </c>
      <c r="Y43" s="106"/>
      <c r="Z43" s="405"/>
    </row>
    <row r="44" spans="1:26" s="223" customFormat="1" ht="13.5" customHeight="1">
      <c r="A44" s="367">
        <v>23</v>
      </c>
      <c r="B44" s="402" t="s">
        <v>472</v>
      </c>
      <c r="C44" s="401" t="s">
        <v>272</v>
      </c>
      <c r="D44" s="308">
        <v>1059.3</v>
      </c>
      <c r="E44" s="308">
        <v>152.9</v>
      </c>
      <c r="F44" s="308">
        <v>137</v>
      </c>
      <c r="G44" s="308">
        <v>18</v>
      </c>
      <c r="H44" s="308">
        <v>73.099999999999994</v>
      </c>
      <c r="I44" s="308">
        <v>10.5</v>
      </c>
      <c r="J44" s="308">
        <v>57.8</v>
      </c>
      <c r="K44" s="308">
        <v>71.099999999999994</v>
      </c>
      <c r="L44" s="308">
        <v>12.8</v>
      </c>
      <c r="M44" s="402" t="s">
        <v>472</v>
      </c>
      <c r="N44" s="401" t="s">
        <v>272</v>
      </c>
      <c r="O44" s="308">
        <v>4.3</v>
      </c>
      <c r="P44" s="308">
        <v>51.1</v>
      </c>
      <c r="Q44" s="308">
        <v>24.8</v>
      </c>
      <c r="R44" s="308">
        <v>22.9</v>
      </c>
      <c r="S44" s="308">
        <v>37</v>
      </c>
      <c r="T44" s="308">
        <v>327.8</v>
      </c>
      <c r="U44" s="308">
        <v>12.4</v>
      </c>
      <c r="V44" s="308">
        <v>46.1</v>
      </c>
      <c r="W44" s="308">
        <v>0</v>
      </c>
      <c r="X44" s="368">
        <v>23</v>
      </c>
      <c r="Y44" s="106"/>
      <c r="Z44" s="405"/>
    </row>
    <row r="45" spans="1:26" s="223" customFormat="1" ht="13.5" customHeight="1">
      <c r="A45" s="367">
        <v>24</v>
      </c>
      <c r="B45" s="402" t="s">
        <v>472</v>
      </c>
      <c r="C45" s="401" t="s">
        <v>254</v>
      </c>
      <c r="D45" s="308">
        <v>4486.6000000000004</v>
      </c>
      <c r="E45" s="308">
        <v>966.3</v>
      </c>
      <c r="F45" s="308">
        <v>915.09999999999991</v>
      </c>
      <c r="G45" s="308">
        <v>180.8</v>
      </c>
      <c r="H45" s="308">
        <v>439.7</v>
      </c>
      <c r="I45" s="308">
        <v>68.900000000000006</v>
      </c>
      <c r="J45" s="308">
        <v>506.7</v>
      </c>
      <c r="K45" s="308">
        <v>350.2</v>
      </c>
      <c r="L45" s="308">
        <v>299</v>
      </c>
      <c r="M45" s="402" t="s">
        <v>472</v>
      </c>
      <c r="N45" s="401" t="s">
        <v>254</v>
      </c>
      <c r="O45" s="308">
        <v>37.099999999999994</v>
      </c>
      <c r="P45" s="308">
        <v>293.39999999999998</v>
      </c>
      <c r="Q45" s="308">
        <v>114.30000000000001</v>
      </c>
      <c r="R45" s="308">
        <v>220.2</v>
      </c>
      <c r="S45" s="308">
        <v>94.8</v>
      </c>
      <c r="T45" s="308">
        <v>0</v>
      </c>
      <c r="U45" s="308">
        <v>0</v>
      </c>
      <c r="V45" s="308">
        <v>0</v>
      </c>
      <c r="W45" s="308">
        <v>0</v>
      </c>
      <c r="X45" s="368">
        <v>24</v>
      </c>
      <c r="Y45" s="106"/>
      <c r="Z45" s="405"/>
    </row>
    <row r="46" spans="1:26" s="223" customFormat="1" ht="13.5" customHeight="1">
      <c r="A46" s="367"/>
      <c r="B46" s="402"/>
      <c r="C46" s="401"/>
      <c r="D46" s="308"/>
      <c r="E46" s="308"/>
      <c r="F46" s="308"/>
      <c r="G46" s="308"/>
      <c r="H46" s="308"/>
      <c r="I46" s="308"/>
      <c r="J46" s="308"/>
      <c r="K46" s="308"/>
      <c r="L46" s="308"/>
      <c r="M46" s="402"/>
      <c r="N46" s="401"/>
      <c r="O46" s="308"/>
      <c r="P46" s="308"/>
      <c r="Q46" s="308"/>
      <c r="R46" s="308"/>
      <c r="S46" s="308"/>
      <c r="T46" s="308"/>
      <c r="U46" s="308"/>
      <c r="V46" s="308"/>
      <c r="W46" s="308"/>
      <c r="X46" s="368"/>
      <c r="Y46" s="106"/>
      <c r="Z46" s="405"/>
    </row>
    <row r="47" spans="1:26" s="223" customFormat="1" ht="13.5" customHeight="1">
      <c r="A47" s="367">
        <v>25</v>
      </c>
      <c r="B47" s="404" t="s">
        <v>327</v>
      </c>
      <c r="C47" s="401" t="s">
        <v>320</v>
      </c>
      <c r="D47" s="308">
        <v>49310.7</v>
      </c>
      <c r="E47" s="308">
        <v>5232.8999999999996</v>
      </c>
      <c r="F47" s="308">
        <v>6102.5999999999995</v>
      </c>
      <c r="G47" s="308">
        <v>1387</v>
      </c>
      <c r="H47" s="308">
        <v>4509.7</v>
      </c>
      <c r="I47" s="308">
        <v>987.30000000000007</v>
      </c>
      <c r="J47" s="308">
        <v>3651.6</v>
      </c>
      <c r="K47" s="308">
        <v>12803.7</v>
      </c>
      <c r="L47" s="308">
        <v>2774.3</v>
      </c>
      <c r="M47" s="404" t="s">
        <v>327</v>
      </c>
      <c r="N47" s="401" t="s">
        <v>320</v>
      </c>
      <c r="O47" s="308">
        <v>615.70000000000005</v>
      </c>
      <c r="P47" s="308">
        <v>2390.4</v>
      </c>
      <c r="Q47" s="308">
        <v>1257.8000000000002</v>
      </c>
      <c r="R47" s="308">
        <v>1269</v>
      </c>
      <c r="S47" s="308">
        <v>935.1</v>
      </c>
      <c r="T47" s="308">
        <v>2350.1999999999998</v>
      </c>
      <c r="U47" s="308">
        <v>600.79999999999995</v>
      </c>
      <c r="V47" s="308">
        <v>2003.8</v>
      </c>
      <c r="W47" s="308">
        <v>439.5</v>
      </c>
      <c r="X47" s="368">
        <v>25</v>
      </c>
      <c r="Y47" s="106"/>
      <c r="Z47" s="405"/>
    </row>
    <row r="48" spans="1:26" s="223" customFormat="1" ht="13.5" customHeight="1">
      <c r="A48" s="367">
        <v>26</v>
      </c>
      <c r="B48" s="402" t="s">
        <v>472</v>
      </c>
      <c r="C48" s="401" t="s">
        <v>272</v>
      </c>
      <c r="D48" s="308">
        <v>20777.8</v>
      </c>
      <c r="E48" s="308">
        <v>1686.9</v>
      </c>
      <c r="F48" s="308">
        <v>1938.3</v>
      </c>
      <c r="G48" s="308">
        <v>599.29999999999995</v>
      </c>
      <c r="H48" s="308">
        <v>1744.7</v>
      </c>
      <c r="I48" s="308">
        <v>486.8</v>
      </c>
      <c r="J48" s="308">
        <v>1621</v>
      </c>
      <c r="K48" s="308">
        <v>3967.2</v>
      </c>
      <c r="L48" s="308">
        <v>1057.0999999999999</v>
      </c>
      <c r="M48" s="402" t="s">
        <v>472</v>
      </c>
      <c r="N48" s="401" t="s">
        <v>272</v>
      </c>
      <c r="O48" s="308">
        <v>285.60000000000002</v>
      </c>
      <c r="P48" s="308">
        <v>880.4</v>
      </c>
      <c r="Q48" s="308">
        <v>322.5</v>
      </c>
      <c r="R48" s="308">
        <v>476.5</v>
      </c>
      <c r="S48" s="308">
        <v>344.5</v>
      </c>
      <c r="T48" s="308">
        <v>2350.1999999999998</v>
      </c>
      <c r="U48" s="308">
        <v>600.79999999999995</v>
      </c>
      <c r="V48" s="308">
        <v>2003.8</v>
      </c>
      <c r="W48" s="308">
        <v>412.5</v>
      </c>
      <c r="X48" s="368">
        <v>26</v>
      </c>
      <c r="Y48" s="106"/>
      <c r="Z48" s="405"/>
    </row>
    <row r="49" spans="1:26" s="223" customFormat="1" ht="13.5" customHeight="1">
      <c r="A49" s="367">
        <v>27</v>
      </c>
      <c r="B49" s="402" t="s">
        <v>472</v>
      </c>
      <c r="C49" s="401" t="s">
        <v>254</v>
      </c>
      <c r="D49" s="308">
        <v>28532.9</v>
      </c>
      <c r="E49" s="308">
        <v>3546</v>
      </c>
      <c r="F49" s="308">
        <v>4164.2999999999993</v>
      </c>
      <c r="G49" s="308">
        <v>787.7</v>
      </c>
      <c r="H49" s="308">
        <v>2765</v>
      </c>
      <c r="I49" s="308">
        <v>500.50000000000006</v>
      </c>
      <c r="J49" s="308">
        <v>2030.6</v>
      </c>
      <c r="K49" s="308">
        <v>8836.5</v>
      </c>
      <c r="L49" s="308">
        <v>1717.2000000000003</v>
      </c>
      <c r="M49" s="402" t="s">
        <v>472</v>
      </c>
      <c r="N49" s="401" t="s">
        <v>254</v>
      </c>
      <c r="O49" s="308">
        <v>330.09999999999997</v>
      </c>
      <c r="P49" s="308">
        <v>1510</v>
      </c>
      <c r="Q49" s="308">
        <v>935.30000000000007</v>
      </c>
      <c r="R49" s="308">
        <v>792.50000000000011</v>
      </c>
      <c r="S49" s="308">
        <v>590.6</v>
      </c>
      <c r="T49" s="308">
        <v>0</v>
      </c>
      <c r="U49" s="308">
        <v>0</v>
      </c>
      <c r="V49" s="308">
        <v>0</v>
      </c>
      <c r="W49" s="308">
        <v>27</v>
      </c>
      <c r="X49" s="368">
        <v>27</v>
      </c>
      <c r="Y49" s="106"/>
      <c r="Z49" s="405"/>
    </row>
    <row r="50" spans="1:26" s="223" customFormat="1" ht="13.5" customHeight="1">
      <c r="A50" s="367"/>
      <c r="B50" s="402"/>
      <c r="C50" s="401"/>
      <c r="D50" s="308"/>
      <c r="E50" s="308"/>
      <c r="F50" s="308"/>
      <c r="G50" s="308"/>
      <c r="H50" s="308"/>
      <c r="I50" s="308"/>
      <c r="J50" s="308"/>
      <c r="K50" s="308"/>
      <c r="L50" s="308"/>
      <c r="M50" s="402"/>
      <c r="N50" s="401"/>
      <c r="O50" s="308"/>
      <c r="P50" s="308"/>
      <c r="Q50" s="308"/>
      <c r="R50" s="308"/>
      <c r="S50" s="308"/>
      <c r="T50" s="308"/>
      <c r="U50" s="308"/>
      <c r="V50" s="308"/>
      <c r="W50" s="308"/>
      <c r="X50" s="368"/>
      <c r="Y50" s="106"/>
      <c r="Z50" s="405"/>
    </row>
    <row r="51" spans="1:26" s="223" customFormat="1" ht="13.5" customHeight="1">
      <c r="A51" s="367">
        <v>28</v>
      </c>
      <c r="B51" s="404" t="s">
        <v>328</v>
      </c>
      <c r="C51" s="401" t="s">
        <v>320</v>
      </c>
      <c r="D51" s="308">
        <v>8384.7000000000007</v>
      </c>
      <c r="E51" s="308">
        <v>458.6</v>
      </c>
      <c r="F51" s="308">
        <v>287.40000000000003</v>
      </c>
      <c r="G51" s="308">
        <v>308.2</v>
      </c>
      <c r="H51" s="308">
        <v>508.20000000000005</v>
      </c>
      <c r="I51" s="308">
        <v>191.6</v>
      </c>
      <c r="J51" s="308">
        <v>705.69999999999993</v>
      </c>
      <c r="K51" s="308">
        <v>1471.2</v>
      </c>
      <c r="L51" s="308">
        <v>334.9</v>
      </c>
      <c r="M51" s="404" t="s">
        <v>328</v>
      </c>
      <c r="N51" s="401" t="s">
        <v>320</v>
      </c>
      <c r="O51" s="308">
        <v>30.700000000000003</v>
      </c>
      <c r="P51" s="308">
        <v>247.3</v>
      </c>
      <c r="Q51" s="308">
        <v>777.5</v>
      </c>
      <c r="R51" s="308">
        <v>194.20000000000002</v>
      </c>
      <c r="S51" s="308">
        <v>71.7</v>
      </c>
      <c r="T51" s="308">
        <v>2355.6</v>
      </c>
      <c r="U51" s="308">
        <v>248.2</v>
      </c>
      <c r="V51" s="308">
        <v>193.6</v>
      </c>
      <c r="W51" s="308">
        <v>0</v>
      </c>
      <c r="X51" s="368">
        <v>28</v>
      </c>
      <c r="Y51" s="106"/>
      <c r="Z51" s="405"/>
    </row>
    <row r="52" spans="1:26" s="223" customFormat="1" ht="13.5" customHeight="1">
      <c r="A52" s="367">
        <v>29</v>
      </c>
      <c r="B52" s="404" t="s">
        <v>472</v>
      </c>
      <c r="C52" s="401" t="s">
        <v>272</v>
      </c>
      <c r="D52" s="308">
        <v>4197.5</v>
      </c>
      <c r="E52" s="308">
        <v>116.1</v>
      </c>
      <c r="F52" s="308">
        <v>32.799999999999997</v>
      </c>
      <c r="G52" s="308">
        <v>49.8</v>
      </c>
      <c r="H52" s="308">
        <v>41.8</v>
      </c>
      <c r="I52" s="308">
        <v>41.6</v>
      </c>
      <c r="J52" s="308">
        <v>108.3</v>
      </c>
      <c r="K52" s="308">
        <v>162.6</v>
      </c>
      <c r="L52" s="308">
        <v>182.4</v>
      </c>
      <c r="M52" s="404" t="s">
        <v>472</v>
      </c>
      <c r="N52" s="401" t="s">
        <v>272</v>
      </c>
      <c r="O52" s="308">
        <v>8.4</v>
      </c>
      <c r="P52" s="308">
        <v>70</v>
      </c>
      <c r="Q52" s="308">
        <v>516.5</v>
      </c>
      <c r="R52" s="308">
        <v>26.8</v>
      </c>
      <c r="S52" s="308">
        <v>43</v>
      </c>
      <c r="T52" s="308">
        <v>2355.6</v>
      </c>
      <c r="U52" s="308">
        <v>248.2</v>
      </c>
      <c r="V52" s="308">
        <v>193.6</v>
      </c>
      <c r="W52" s="308">
        <v>0</v>
      </c>
      <c r="X52" s="368">
        <v>29</v>
      </c>
      <c r="Y52" s="106"/>
      <c r="Z52" s="405"/>
    </row>
    <row r="53" spans="1:26" s="223" customFormat="1" ht="13.5" customHeight="1">
      <c r="A53" s="367">
        <v>30</v>
      </c>
      <c r="B53" s="404" t="s">
        <v>472</v>
      </c>
      <c r="C53" s="401" t="s">
        <v>254</v>
      </c>
      <c r="D53" s="308">
        <v>4187.2</v>
      </c>
      <c r="E53" s="308">
        <v>342.5</v>
      </c>
      <c r="F53" s="308">
        <v>254.60000000000002</v>
      </c>
      <c r="G53" s="308">
        <v>258.39999999999998</v>
      </c>
      <c r="H53" s="308">
        <v>466.40000000000003</v>
      </c>
      <c r="I53" s="308">
        <v>150</v>
      </c>
      <c r="J53" s="308">
        <v>597.4</v>
      </c>
      <c r="K53" s="308">
        <v>1308.6000000000001</v>
      </c>
      <c r="L53" s="308">
        <v>152.5</v>
      </c>
      <c r="M53" s="404" t="s">
        <v>472</v>
      </c>
      <c r="N53" s="401" t="s">
        <v>254</v>
      </c>
      <c r="O53" s="308">
        <v>22.3</v>
      </c>
      <c r="P53" s="308">
        <v>177.3</v>
      </c>
      <c r="Q53" s="308">
        <v>261</v>
      </c>
      <c r="R53" s="308">
        <v>167.4</v>
      </c>
      <c r="S53" s="308">
        <v>28.7</v>
      </c>
      <c r="T53" s="308">
        <v>0</v>
      </c>
      <c r="U53" s="308">
        <v>0</v>
      </c>
      <c r="V53" s="308">
        <v>0</v>
      </c>
      <c r="W53" s="308">
        <v>0</v>
      </c>
      <c r="X53" s="368">
        <v>30</v>
      </c>
      <c r="Y53" s="106"/>
      <c r="Z53" s="405"/>
    </row>
    <row r="54" spans="1:26" s="223" customFormat="1" ht="13.5" customHeight="1">
      <c r="A54" s="367"/>
      <c r="B54" s="404"/>
      <c r="C54" s="401"/>
      <c r="D54" s="308"/>
      <c r="E54" s="308"/>
      <c r="F54" s="308"/>
      <c r="G54" s="308"/>
      <c r="H54" s="308"/>
      <c r="I54" s="308"/>
      <c r="J54" s="308"/>
      <c r="K54" s="308"/>
      <c r="L54" s="308"/>
      <c r="M54" s="404"/>
      <c r="N54" s="401"/>
      <c r="O54" s="308"/>
      <c r="P54" s="308"/>
      <c r="Q54" s="308"/>
      <c r="R54" s="308"/>
      <c r="S54" s="308"/>
      <c r="T54" s="308"/>
      <c r="U54" s="308"/>
      <c r="V54" s="308"/>
      <c r="W54" s="308"/>
      <c r="X54" s="368"/>
      <c r="Y54" s="106"/>
      <c r="Z54" s="405"/>
    </row>
    <row r="55" spans="1:26" s="223" customFormat="1" ht="13.5" customHeight="1">
      <c r="A55" s="367">
        <v>31</v>
      </c>
      <c r="B55" s="404" t="s">
        <v>329</v>
      </c>
      <c r="C55" s="401" t="s">
        <v>320</v>
      </c>
      <c r="D55" s="308">
        <v>2202.9</v>
      </c>
      <c r="E55" s="308">
        <v>31.2</v>
      </c>
      <c r="F55" s="308">
        <v>515.79999999999995</v>
      </c>
      <c r="G55" s="308">
        <v>15.7</v>
      </c>
      <c r="H55" s="308">
        <v>233.1</v>
      </c>
      <c r="I55" s="308">
        <v>11.1</v>
      </c>
      <c r="J55" s="308">
        <v>183.5</v>
      </c>
      <c r="K55" s="308">
        <v>552.6</v>
      </c>
      <c r="L55" s="308">
        <v>22.7</v>
      </c>
      <c r="M55" s="404" t="s">
        <v>329</v>
      </c>
      <c r="N55" s="401" t="s">
        <v>320</v>
      </c>
      <c r="O55" s="308">
        <v>8.3000000000000007</v>
      </c>
      <c r="P55" s="308">
        <v>150.19999999999999</v>
      </c>
      <c r="Q55" s="308">
        <v>10.9</v>
      </c>
      <c r="R55" s="308">
        <v>37</v>
      </c>
      <c r="S55" s="308">
        <v>134.5</v>
      </c>
      <c r="T55" s="308">
        <v>82.3</v>
      </c>
      <c r="U55" s="308">
        <v>70</v>
      </c>
      <c r="V55" s="308">
        <v>144</v>
      </c>
      <c r="W55" s="308">
        <v>0</v>
      </c>
      <c r="X55" s="368">
        <v>31</v>
      </c>
      <c r="Y55" s="106"/>
      <c r="Z55" s="405"/>
    </row>
    <row r="56" spans="1:26" s="223" customFormat="1" ht="13.5" customHeight="1">
      <c r="A56" s="367">
        <v>32</v>
      </c>
      <c r="B56" s="402" t="s">
        <v>472</v>
      </c>
      <c r="C56" s="401" t="s">
        <v>272</v>
      </c>
      <c r="D56" s="308">
        <v>2202.9</v>
      </c>
      <c r="E56" s="308">
        <v>31.2</v>
      </c>
      <c r="F56" s="308">
        <v>515.79999999999995</v>
      </c>
      <c r="G56" s="308">
        <v>15.7</v>
      </c>
      <c r="H56" s="308">
        <v>233.1</v>
      </c>
      <c r="I56" s="308">
        <v>11.1</v>
      </c>
      <c r="J56" s="308">
        <v>183.5</v>
      </c>
      <c r="K56" s="308">
        <v>552.6</v>
      </c>
      <c r="L56" s="308">
        <v>22.7</v>
      </c>
      <c r="M56" s="402" t="s">
        <v>472</v>
      </c>
      <c r="N56" s="401" t="s">
        <v>272</v>
      </c>
      <c r="O56" s="308">
        <v>8.3000000000000007</v>
      </c>
      <c r="P56" s="308">
        <v>150.19999999999999</v>
      </c>
      <c r="Q56" s="308">
        <v>10.9</v>
      </c>
      <c r="R56" s="308">
        <v>37</v>
      </c>
      <c r="S56" s="308">
        <v>134.5</v>
      </c>
      <c r="T56" s="308">
        <v>82.3</v>
      </c>
      <c r="U56" s="308">
        <v>70</v>
      </c>
      <c r="V56" s="308">
        <v>144</v>
      </c>
      <c r="W56" s="308">
        <v>0</v>
      </c>
      <c r="X56" s="368">
        <v>32</v>
      </c>
      <c r="Y56" s="106"/>
      <c r="Z56" s="405"/>
    </row>
    <row r="57" spans="1:26" s="223" customFormat="1" ht="13.5" customHeight="1">
      <c r="A57" s="367">
        <v>33</v>
      </c>
      <c r="B57" s="402" t="s">
        <v>472</v>
      </c>
      <c r="C57" s="401" t="s">
        <v>254</v>
      </c>
      <c r="D57" s="308">
        <v>0</v>
      </c>
      <c r="E57" s="308">
        <v>0</v>
      </c>
      <c r="F57" s="308">
        <v>0</v>
      </c>
      <c r="G57" s="308">
        <v>0</v>
      </c>
      <c r="H57" s="308">
        <v>0</v>
      </c>
      <c r="I57" s="308">
        <v>0</v>
      </c>
      <c r="J57" s="308">
        <v>0</v>
      </c>
      <c r="K57" s="308">
        <v>0</v>
      </c>
      <c r="L57" s="308">
        <v>0</v>
      </c>
      <c r="M57" s="402" t="s">
        <v>472</v>
      </c>
      <c r="N57" s="401" t="s">
        <v>254</v>
      </c>
      <c r="O57" s="308">
        <v>0</v>
      </c>
      <c r="P57" s="308">
        <v>0</v>
      </c>
      <c r="Q57" s="308">
        <v>0</v>
      </c>
      <c r="R57" s="308">
        <v>0</v>
      </c>
      <c r="S57" s="308">
        <v>0</v>
      </c>
      <c r="T57" s="308">
        <v>0</v>
      </c>
      <c r="U57" s="308">
        <v>0</v>
      </c>
      <c r="V57" s="308">
        <v>0</v>
      </c>
      <c r="W57" s="308">
        <v>0</v>
      </c>
      <c r="X57" s="368">
        <v>33</v>
      </c>
      <c r="Y57" s="106"/>
      <c r="Z57" s="405"/>
    </row>
    <row r="58" spans="1:26" s="223" customFormat="1" ht="13.5" customHeight="1">
      <c r="A58" s="367"/>
      <c r="B58" s="402"/>
      <c r="C58" s="401"/>
      <c r="D58" s="308"/>
      <c r="E58" s="308"/>
      <c r="F58" s="308"/>
      <c r="G58" s="308"/>
      <c r="H58" s="308"/>
      <c r="I58" s="308"/>
      <c r="J58" s="308"/>
      <c r="K58" s="308"/>
      <c r="L58" s="308"/>
      <c r="M58" s="402"/>
      <c r="N58" s="401"/>
      <c r="O58" s="308"/>
      <c r="P58" s="308"/>
      <c r="Q58" s="308"/>
      <c r="R58" s="308"/>
      <c r="S58" s="308"/>
      <c r="T58" s="308"/>
      <c r="U58" s="308"/>
      <c r="V58" s="308"/>
      <c r="W58" s="308"/>
      <c r="X58" s="368"/>
      <c r="Y58" s="106"/>
      <c r="Z58" s="405"/>
    </row>
    <row r="59" spans="1:26" ht="13.5" customHeight="1">
      <c r="A59" s="367"/>
      <c r="B59" s="402"/>
      <c r="C59" s="401"/>
      <c r="D59" s="308"/>
      <c r="E59" s="308"/>
      <c r="F59" s="308"/>
      <c r="G59" s="308"/>
      <c r="H59" s="308"/>
      <c r="I59" s="308"/>
      <c r="J59" s="308"/>
      <c r="K59" s="308"/>
      <c r="L59" s="308"/>
      <c r="M59" s="402"/>
      <c r="N59" s="401"/>
      <c r="O59" s="308"/>
      <c r="P59" s="308"/>
      <c r="Q59" s="308"/>
      <c r="R59" s="308"/>
      <c r="S59" s="308"/>
      <c r="T59" s="308"/>
      <c r="U59" s="308"/>
      <c r="V59" s="308"/>
      <c r="W59" s="308"/>
      <c r="X59" s="368"/>
    </row>
    <row r="60" spans="1:26" ht="13.5" customHeight="1">
      <c r="A60" s="367"/>
      <c r="B60" s="400" t="s">
        <v>218</v>
      </c>
      <c r="C60" s="401"/>
      <c r="D60" s="308"/>
      <c r="E60" s="308"/>
      <c r="F60" s="308"/>
      <c r="G60" s="308"/>
      <c r="H60" s="308"/>
      <c r="I60" s="308"/>
      <c r="J60" s="308"/>
      <c r="K60" s="308"/>
      <c r="L60" s="308"/>
      <c r="M60" s="400" t="s">
        <v>218</v>
      </c>
      <c r="N60" s="401"/>
      <c r="O60" s="308"/>
      <c r="P60" s="308"/>
      <c r="Q60" s="308"/>
      <c r="R60" s="308"/>
      <c r="S60" s="308"/>
      <c r="T60" s="308"/>
      <c r="U60" s="308"/>
      <c r="V60" s="308"/>
      <c r="W60" s="308"/>
      <c r="X60" s="368"/>
    </row>
    <row r="61" spans="1:26" ht="13.5" customHeight="1">
      <c r="A61" s="367"/>
      <c r="B61" s="402"/>
      <c r="C61" s="401"/>
      <c r="D61" s="308"/>
      <c r="E61" s="308"/>
      <c r="F61" s="308"/>
      <c r="G61" s="308"/>
      <c r="H61" s="308"/>
      <c r="I61" s="308"/>
      <c r="J61" s="308"/>
      <c r="K61" s="308"/>
      <c r="L61" s="308"/>
      <c r="M61" s="402"/>
      <c r="N61" s="401"/>
      <c r="O61" s="308"/>
      <c r="P61" s="308"/>
      <c r="Q61" s="308"/>
      <c r="R61" s="308"/>
      <c r="S61" s="308"/>
      <c r="T61" s="308"/>
      <c r="U61" s="308"/>
      <c r="V61" s="308"/>
      <c r="W61" s="308"/>
      <c r="X61" s="368"/>
    </row>
    <row r="62" spans="1:26" ht="13.5" customHeight="1">
      <c r="A62" s="367">
        <v>34</v>
      </c>
      <c r="B62" s="404" t="s">
        <v>160</v>
      </c>
      <c r="C62" s="401" t="s">
        <v>320</v>
      </c>
      <c r="D62" s="308">
        <v>428.79999999999995</v>
      </c>
      <c r="E62" s="308">
        <v>13.3</v>
      </c>
      <c r="F62" s="308">
        <v>9</v>
      </c>
      <c r="G62" s="308">
        <v>4</v>
      </c>
      <c r="H62" s="308">
        <v>36.799999999999997</v>
      </c>
      <c r="I62" s="308">
        <v>8.8000000000000025</v>
      </c>
      <c r="J62" s="308">
        <v>2.6999999999999997</v>
      </c>
      <c r="K62" s="308">
        <v>144.1</v>
      </c>
      <c r="L62" s="308">
        <v>95.699999999999989</v>
      </c>
      <c r="M62" s="404" t="s">
        <v>160</v>
      </c>
      <c r="N62" s="401" t="s">
        <v>320</v>
      </c>
      <c r="O62" s="308">
        <v>0.89999999999999991</v>
      </c>
      <c r="P62" s="308">
        <v>13</v>
      </c>
      <c r="Q62" s="308">
        <v>0.5</v>
      </c>
      <c r="R62" s="308">
        <v>6.2999999999999989</v>
      </c>
      <c r="S62" s="308">
        <v>2</v>
      </c>
      <c r="T62" s="308">
        <v>2.6</v>
      </c>
      <c r="U62" s="308">
        <v>47.3</v>
      </c>
      <c r="V62" s="308">
        <v>41.6</v>
      </c>
      <c r="W62" s="308">
        <v>0</v>
      </c>
      <c r="X62" s="368">
        <v>34</v>
      </c>
    </row>
    <row r="63" spans="1:26" ht="13.5" customHeight="1">
      <c r="A63" s="367">
        <v>35</v>
      </c>
      <c r="B63" s="404"/>
      <c r="C63" s="401" t="s">
        <v>272</v>
      </c>
      <c r="D63" s="308">
        <v>332.2</v>
      </c>
      <c r="E63" s="308">
        <v>4.7</v>
      </c>
      <c r="F63" s="308">
        <v>6.2</v>
      </c>
      <c r="G63" s="308">
        <v>2.2000000000000002</v>
      </c>
      <c r="H63" s="308">
        <v>27.5</v>
      </c>
      <c r="I63" s="308">
        <v>0.4</v>
      </c>
      <c r="J63" s="308">
        <v>0</v>
      </c>
      <c r="K63" s="308">
        <v>106.3</v>
      </c>
      <c r="L63" s="308">
        <v>86.1</v>
      </c>
      <c r="M63" s="404"/>
      <c r="N63" s="401" t="s">
        <v>272</v>
      </c>
      <c r="O63" s="308">
        <v>0.6</v>
      </c>
      <c r="P63" s="308">
        <v>6.6</v>
      </c>
      <c r="Q63" s="308">
        <v>0</v>
      </c>
      <c r="R63" s="308">
        <v>0.1</v>
      </c>
      <c r="S63" s="308">
        <v>0</v>
      </c>
      <c r="T63" s="308">
        <v>2.6</v>
      </c>
      <c r="U63" s="308">
        <v>47.3</v>
      </c>
      <c r="V63" s="308">
        <v>41.6</v>
      </c>
      <c r="W63" s="308">
        <v>0</v>
      </c>
      <c r="X63" s="368">
        <v>35</v>
      </c>
    </row>
    <row r="64" spans="1:26" ht="13.5" customHeight="1">
      <c r="A64" s="367">
        <v>36</v>
      </c>
      <c r="B64" s="404"/>
      <c r="C64" s="401" t="s">
        <v>254</v>
      </c>
      <c r="D64" s="308">
        <v>96.6</v>
      </c>
      <c r="E64" s="308">
        <v>8.6</v>
      </c>
      <c r="F64" s="308">
        <v>2.8000000000000003</v>
      </c>
      <c r="G64" s="308">
        <v>1.7999999999999998</v>
      </c>
      <c r="H64" s="308">
        <v>9.3000000000000007</v>
      </c>
      <c r="I64" s="308">
        <v>8.4000000000000021</v>
      </c>
      <c r="J64" s="308">
        <v>2.6999999999999997</v>
      </c>
      <c r="K64" s="308">
        <v>37.800000000000004</v>
      </c>
      <c r="L64" s="308">
        <v>9.6</v>
      </c>
      <c r="M64" s="404"/>
      <c r="N64" s="401" t="s">
        <v>254</v>
      </c>
      <c r="O64" s="308">
        <v>0.3</v>
      </c>
      <c r="P64" s="308">
        <v>6.4</v>
      </c>
      <c r="Q64" s="308">
        <v>0.5</v>
      </c>
      <c r="R64" s="308">
        <v>6.1999999999999993</v>
      </c>
      <c r="S64" s="308">
        <v>2</v>
      </c>
      <c r="T64" s="308">
        <v>0</v>
      </c>
      <c r="U64" s="308">
        <v>0</v>
      </c>
      <c r="V64" s="308">
        <v>0</v>
      </c>
      <c r="W64" s="308">
        <v>0</v>
      </c>
      <c r="X64" s="368">
        <v>36</v>
      </c>
    </row>
    <row r="65" spans="1:26" ht="13.5" customHeight="1">
      <c r="A65" s="367"/>
      <c r="B65" s="404"/>
      <c r="C65" s="401"/>
      <c r="D65" s="308"/>
      <c r="E65" s="308"/>
      <c r="F65" s="308"/>
      <c r="G65" s="308"/>
      <c r="H65" s="308"/>
      <c r="I65" s="308"/>
      <c r="J65" s="308"/>
      <c r="K65" s="308"/>
      <c r="L65" s="308"/>
      <c r="M65" s="404"/>
      <c r="N65" s="401"/>
      <c r="O65" s="308"/>
      <c r="P65" s="308"/>
      <c r="Q65" s="308"/>
      <c r="R65" s="308"/>
      <c r="S65" s="308"/>
      <c r="T65" s="308"/>
      <c r="U65" s="308"/>
      <c r="V65" s="308"/>
      <c r="W65" s="308"/>
      <c r="X65" s="368"/>
    </row>
    <row r="66" spans="1:26" ht="13.5" customHeight="1">
      <c r="A66" s="367">
        <v>37</v>
      </c>
      <c r="B66" s="404" t="s">
        <v>485</v>
      </c>
      <c r="C66" s="401" t="s">
        <v>320</v>
      </c>
      <c r="D66" s="308">
        <v>16914.099999999999</v>
      </c>
      <c r="E66" s="308">
        <v>1698</v>
      </c>
      <c r="F66" s="308">
        <v>1103.5999999999999</v>
      </c>
      <c r="G66" s="308">
        <v>339.8</v>
      </c>
      <c r="H66" s="308">
        <v>1443.5</v>
      </c>
      <c r="I66" s="308">
        <v>257.40000000000003</v>
      </c>
      <c r="J66" s="308">
        <v>1448.3</v>
      </c>
      <c r="K66" s="308">
        <v>4228.2</v>
      </c>
      <c r="L66" s="308">
        <v>984.2</v>
      </c>
      <c r="M66" s="404" t="s">
        <v>485</v>
      </c>
      <c r="N66" s="401" t="s">
        <v>320</v>
      </c>
      <c r="O66" s="308">
        <v>441.3</v>
      </c>
      <c r="P66" s="308">
        <v>293.89999999999998</v>
      </c>
      <c r="Q66" s="308">
        <v>559.30000000000007</v>
      </c>
      <c r="R66" s="308">
        <v>654.30000000000007</v>
      </c>
      <c r="S66" s="308">
        <v>489.40000000000003</v>
      </c>
      <c r="T66" s="308">
        <v>1615.2</v>
      </c>
      <c r="U66" s="308">
        <v>478</v>
      </c>
      <c r="V66" s="308">
        <v>714.5</v>
      </c>
      <c r="W66" s="308">
        <v>164.89999999999998</v>
      </c>
      <c r="X66" s="368">
        <v>37</v>
      </c>
    </row>
    <row r="67" spans="1:26" ht="13.5" customHeight="1">
      <c r="A67" s="367">
        <v>38</v>
      </c>
      <c r="B67" s="402"/>
      <c r="C67" s="401" t="s">
        <v>272</v>
      </c>
      <c r="D67" s="308">
        <v>14242.2</v>
      </c>
      <c r="E67" s="308">
        <v>1507.8</v>
      </c>
      <c r="F67" s="308">
        <v>760.8</v>
      </c>
      <c r="G67" s="308">
        <v>305.7</v>
      </c>
      <c r="H67" s="308">
        <v>1059.5</v>
      </c>
      <c r="I67" s="308">
        <v>219.8</v>
      </c>
      <c r="J67" s="308">
        <v>1200.2</v>
      </c>
      <c r="K67" s="308">
        <v>3330.1</v>
      </c>
      <c r="L67" s="308">
        <v>780.2</v>
      </c>
      <c r="M67" s="402"/>
      <c r="N67" s="401" t="s">
        <v>272</v>
      </c>
      <c r="O67" s="308">
        <v>389.8</v>
      </c>
      <c r="P67" s="308">
        <v>213</v>
      </c>
      <c r="Q67" s="308">
        <v>499.1</v>
      </c>
      <c r="R67" s="308">
        <v>574.20000000000005</v>
      </c>
      <c r="S67" s="308">
        <v>429.6</v>
      </c>
      <c r="T67" s="308">
        <v>1615.2</v>
      </c>
      <c r="U67" s="308">
        <v>478</v>
      </c>
      <c r="V67" s="308">
        <v>714.5</v>
      </c>
      <c r="W67" s="308">
        <v>164.7</v>
      </c>
      <c r="X67" s="368">
        <v>38</v>
      </c>
    </row>
    <row r="68" spans="1:26" ht="13.5" customHeight="1">
      <c r="A68" s="367">
        <v>39</v>
      </c>
      <c r="B68" s="402"/>
      <c r="C68" s="401" t="s">
        <v>254</v>
      </c>
      <c r="D68" s="308">
        <v>2671.8999999999996</v>
      </c>
      <c r="E68" s="308">
        <v>190.2</v>
      </c>
      <c r="F68" s="308">
        <v>342.8</v>
      </c>
      <c r="G68" s="308">
        <v>34.1</v>
      </c>
      <c r="H68" s="308">
        <v>384</v>
      </c>
      <c r="I68" s="308">
        <v>37.6</v>
      </c>
      <c r="J68" s="308">
        <v>248.1</v>
      </c>
      <c r="K68" s="308">
        <v>898.1</v>
      </c>
      <c r="L68" s="308">
        <v>204</v>
      </c>
      <c r="M68" s="402"/>
      <c r="N68" s="401" t="s">
        <v>254</v>
      </c>
      <c r="O68" s="308">
        <v>51.5</v>
      </c>
      <c r="P68" s="308">
        <v>80.900000000000006</v>
      </c>
      <c r="Q68" s="308">
        <v>60.2</v>
      </c>
      <c r="R68" s="308">
        <v>80.100000000000009</v>
      </c>
      <c r="S68" s="308">
        <v>59.8</v>
      </c>
      <c r="T68" s="308">
        <v>0</v>
      </c>
      <c r="U68" s="308">
        <v>0</v>
      </c>
      <c r="V68" s="308">
        <v>0</v>
      </c>
      <c r="W68" s="308">
        <v>0.2</v>
      </c>
      <c r="X68" s="368">
        <v>39</v>
      </c>
    </row>
    <row r="69" spans="1:26" ht="13.5" customHeight="1">
      <c r="A69" s="367"/>
      <c r="B69" s="402"/>
      <c r="C69" s="401"/>
      <c r="D69" s="308"/>
      <c r="E69" s="308"/>
      <c r="F69" s="308"/>
      <c r="G69" s="308"/>
      <c r="H69" s="308"/>
      <c r="I69" s="308"/>
      <c r="J69" s="308"/>
      <c r="K69" s="308"/>
      <c r="L69" s="308"/>
      <c r="M69" s="402"/>
      <c r="N69" s="401"/>
      <c r="O69" s="308"/>
      <c r="P69" s="308"/>
      <c r="Q69" s="308"/>
      <c r="R69" s="308"/>
      <c r="S69" s="308"/>
      <c r="T69" s="308"/>
      <c r="U69" s="308"/>
      <c r="V69" s="308"/>
      <c r="W69" s="308"/>
      <c r="X69" s="368"/>
    </row>
    <row r="70" spans="1:26" ht="13.5" customHeight="1">
      <c r="A70" s="367"/>
      <c r="B70" s="402"/>
      <c r="C70" s="401"/>
      <c r="D70" s="308"/>
      <c r="E70" s="308"/>
      <c r="F70" s="308"/>
      <c r="G70" s="308"/>
      <c r="H70" s="308"/>
      <c r="I70" s="308"/>
      <c r="J70" s="308"/>
      <c r="K70" s="308"/>
      <c r="L70" s="308"/>
      <c r="M70" s="402"/>
      <c r="N70" s="401"/>
      <c r="O70" s="308"/>
      <c r="P70" s="308"/>
      <c r="Q70" s="308"/>
      <c r="R70" s="308"/>
      <c r="S70" s="308"/>
      <c r="T70" s="308"/>
      <c r="U70" s="308"/>
      <c r="V70" s="308"/>
      <c r="W70" s="308"/>
      <c r="X70" s="368"/>
    </row>
    <row r="71" spans="1:26" ht="13.5" customHeight="1">
      <c r="A71" s="367"/>
      <c r="B71" s="400" t="s">
        <v>560</v>
      </c>
      <c r="C71" s="401"/>
      <c r="D71" s="308"/>
      <c r="E71" s="308"/>
      <c r="F71" s="308"/>
      <c r="G71" s="308"/>
      <c r="H71" s="308"/>
      <c r="I71" s="308"/>
      <c r="J71" s="308"/>
      <c r="K71" s="308"/>
      <c r="L71" s="308"/>
      <c r="M71" s="400" t="s">
        <v>560</v>
      </c>
      <c r="N71" s="401"/>
      <c r="O71" s="308"/>
      <c r="P71" s="308"/>
      <c r="Q71" s="308"/>
      <c r="R71" s="308"/>
      <c r="S71" s="308"/>
      <c r="T71" s="308"/>
      <c r="U71" s="308"/>
      <c r="V71" s="308"/>
      <c r="W71" s="308"/>
      <c r="X71" s="368"/>
    </row>
    <row r="72" spans="1:26" ht="13.5" customHeight="1">
      <c r="A72" s="367"/>
      <c r="B72" s="402"/>
      <c r="C72" s="401"/>
      <c r="D72" s="308"/>
      <c r="E72" s="308"/>
      <c r="F72" s="308"/>
      <c r="G72" s="308"/>
      <c r="H72" s="308"/>
      <c r="I72" s="308"/>
      <c r="J72" s="308"/>
      <c r="K72" s="308"/>
      <c r="L72" s="308"/>
      <c r="M72" s="402"/>
      <c r="N72" s="401"/>
      <c r="O72" s="308"/>
      <c r="P72" s="308"/>
      <c r="Q72" s="308"/>
      <c r="R72" s="308"/>
      <c r="S72" s="308"/>
      <c r="T72" s="308"/>
      <c r="U72" s="308"/>
      <c r="V72" s="308"/>
      <c r="W72" s="308"/>
      <c r="X72" s="368"/>
    </row>
    <row r="73" spans="1:26" ht="13.5" customHeight="1">
      <c r="A73" s="367">
        <v>40</v>
      </c>
      <c r="B73" s="404" t="s">
        <v>160</v>
      </c>
      <c r="C73" s="401" t="s">
        <v>320</v>
      </c>
      <c r="D73" s="308">
        <v>117948.50000000001</v>
      </c>
      <c r="E73" s="308">
        <v>16158.400000000001</v>
      </c>
      <c r="F73" s="308">
        <v>18880.599999999999</v>
      </c>
      <c r="G73" s="308">
        <v>4462.7</v>
      </c>
      <c r="H73" s="308">
        <v>9717.2000000000007</v>
      </c>
      <c r="I73" s="308">
        <v>2724.7</v>
      </c>
      <c r="J73" s="308">
        <v>10979.3</v>
      </c>
      <c r="K73" s="308">
        <v>27597.4</v>
      </c>
      <c r="L73" s="308">
        <v>6571.7</v>
      </c>
      <c r="M73" s="404" t="s">
        <v>160</v>
      </c>
      <c r="N73" s="401" t="s">
        <v>320</v>
      </c>
      <c r="O73" s="308">
        <v>1400.8</v>
      </c>
      <c r="P73" s="308">
        <v>6645.5999999999995</v>
      </c>
      <c r="Q73" s="308">
        <v>3274.7999999999997</v>
      </c>
      <c r="R73" s="308">
        <v>3788.3</v>
      </c>
      <c r="S73" s="308">
        <v>2870.6</v>
      </c>
      <c r="T73" s="308">
        <v>1558.8</v>
      </c>
      <c r="U73" s="308">
        <v>388.6</v>
      </c>
      <c r="V73" s="308">
        <v>820.1</v>
      </c>
      <c r="W73" s="308">
        <v>0</v>
      </c>
      <c r="X73" s="368">
        <v>40</v>
      </c>
    </row>
    <row r="74" spans="1:26" ht="13.5" customHeight="1">
      <c r="A74" s="367">
        <v>41</v>
      </c>
      <c r="B74" s="406"/>
      <c r="C74" s="401" t="s">
        <v>272</v>
      </c>
      <c r="D74" s="308">
        <v>79168.200000000012</v>
      </c>
      <c r="E74" s="308">
        <v>10220.200000000001</v>
      </c>
      <c r="F74" s="308">
        <v>12304.9</v>
      </c>
      <c r="G74" s="308">
        <v>3214.6</v>
      </c>
      <c r="H74" s="308">
        <v>6040.1</v>
      </c>
      <c r="I74" s="308">
        <v>2038.8</v>
      </c>
      <c r="J74" s="308">
        <v>7018.5</v>
      </c>
      <c r="K74" s="308">
        <v>17742</v>
      </c>
      <c r="L74" s="308">
        <v>4317.5</v>
      </c>
      <c r="M74" s="406"/>
      <c r="N74" s="401" t="s">
        <v>272</v>
      </c>
      <c r="O74" s="308">
        <v>891</v>
      </c>
      <c r="P74" s="308">
        <v>5369.4</v>
      </c>
      <c r="Q74" s="308">
        <v>2381.6999999999998</v>
      </c>
      <c r="R74" s="308">
        <v>2491.4</v>
      </c>
      <c r="S74" s="308">
        <v>2270.6</v>
      </c>
      <c r="T74" s="308">
        <v>1558.8</v>
      </c>
      <c r="U74" s="308">
        <v>388.6</v>
      </c>
      <c r="V74" s="308">
        <v>820.1</v>
      </c>
      <c r="W74" s="308">
        <v>0</v>
      </c>
      <c r="X74" s="368">
        <v>41</v>
      </c>
    </row>
    <row r="75" spans="1:26" ht="13.5" customHeight="1">
      <c r="A75" s="367">
        <v>42</v>
      </c>
      <c r="B75" s="406"/>
      <c r="C75" s="401" t="s">
        <v>254</v>
      </c>
      <c r="D75" s="308">
        <v>38780.300000000003</v>
      </c>
      <c r="E75" s="308">
        <v>5938.2</v>
      </c>
      <c r="F75" s="308">
        <v>6575.7</v>
      </c>
      <c r="G75" s="308">
        <v>1248.1000000000001</v>
      </c>
      <c r="H75" s="308">
        <v>3677.1</v>
      </c>
      <c r="I75" s="308">
        <v>685.90000000000009</v>
      </c>
      <c r="J75" s="308">
        <v>3960.8</v>
      </c>
      <c r="K75" s="308">
        <v>9855.4</v>
      </c>
      <c r="L75" s="308">
        <v>2254.1999999999998</v>
      </c>
      <c r="M75" s="406"/>
      <c r="N75" s="401" t="s">
        <v>254</v>
      </c>
      <c r="O75" s="308">
        <v>509.8</v>
      </c>
      <c r="P75" s="308">
        <v>1276.2</v>
      </c>
      <c r="Q75" s="308">
        <v>893.09999999999991</v>
      </c>
      <c r="R75" s="308">
        <v>1296.8999999999999</v>
      </c>
      <c r="S75" s="308">
        <v>600</v>
      </c>
      <c r="T75" s="308">
        <v>0</v>
      </c>
      <c r="U75" s="308">
        <v>0</v>
      </c>
      <c r="V75" s="308">
        <v>0</v>
      </c>
      <c r="W75" s="308">
        <v>0</v>
      </c>
      <c r="X75" s="368">
        <v>42</v>
      </c>
    </row>
    <row r="76" spans="1:26" ht="13.5" customHeight="1">
      <c r="A76" s="122"/>
      <c r="B76" s="402"/>
      <c r="C76" s="106"/>
      <c r="D76" s="308"/>
      <c r="E76" s="308"/>
      <c r="F76" s="308"/>
      <c r="G76" s="308"/>
      <c r="H76" s="308"/>
      <c r="I76" s="308"/>
      <c r="J76" s="308"/>
      <c r="K76" s="308"/>
      <c r="L76" s="308"/>
      <c r="M76" s="402"/>
      <c r="N76" s="106"/>
      <c r="O76" s="308"/>
      <c r="P76" s="308"/>
      <c r="Q76" s="308"/>
      <c r="R76" s="308"/>
      <c r="S76" s="308"/>
      <c r="T76" s="308"/>
      <c r="U76" s="308"/>
      <c r="V76" s="308"/>
      <c r="W76" s="308"/>
      <c r="X76" s="281"/>
    </row>
    <row r="77" spans="1:26" s="66" customFormat="1" ht="15" customHeight="1">
      <c r="A77" s="122">
        <v>43</v>
      </c>
      <c r="B77" s="407" t="s">
        <v>272</v>
      </c>
      <c r="C77" s="401" t="s">
        <v>320</v>
      </c>
      <c r="D77" s="308">
        <v>12335.6</v>
      </c>
      <c r="E77" s="308">
        <v>4565</v>
      </c>
      <c r="F77" s="308">
        <v>5292.3</v>
      </c>
      <c r="G77" s="308">
        <v>55.7</v>
      </c>
      <c r="H77" s="308">
        <v>1269.9000000000001</v>
      </c>
      <c r="I77" s="308">
        <v>16.7</v>
      </c>
      <c r="J77" s="308">
        <v>186.2</v>
      </c>
      <c r="K77" s="308">
        <v>176.9</v>
      </c>
      <c r="L77" s="308">
        <v>271.8</v>
      </c>
      <c r="M77" s="407" t="s">
        <v>272</v>
      </c>
      <c r="N77" s="401" t="s">
        <v>320</v>
      </c>
      <c r="O77" s="308">
        <v>7.6</v>
      </c>
      <c r="P77" s="308">
        <v>56.699999999999996</v>
      </c>
      <c r="Q77" s="308">
        <v>32.4</v>
      </c>
      <c r="R77" s="308">
        <v>101.9</v>
      </c>
      <c r="S77" s="308">
        <v>61.7</v>
      </c>
      <c r="T77" s="308">
        <v>47.5</v>
      </c>
      <c r="U77" s="308">
        <v>35.9</v>
      </c>
      <c r="V77" s="308">
        <v>157.19999999999999</v>
      </c>
      <c r="W77" s="308">
        <v>0</v>
      </c>
      <c r="X77" s="281">
        <v>43</v>
      </c>
      <c r="Z77" s="281"/>
    </row>
    <row r="78" spans="1:26" s="66" customFormat="1" ht="15" customHeight="1">
      <c r="A78" s="122">
        <v>44</v>
      </c>
      <c r="B78" s="408"/>
      <c r="C78" s="401" t="s">
        <v>272</v>
      </c>
      <c r="D78" s="308">
        <v>8781.8000000000011</v>
      </c>
      <c r="E78" s="308">
        <v>1959.3</v>
      </c>
      <c r="F78" s="308">
        <v>5050.6000000000004</v>
      </c>
      <c r="G78" s="308">
        <v>30.2</v>
      </c>
      <c r="H78" s="308">
        <v>1146.9000000000001</v>
      </c>
      <c r="I78" s="308">
        <v>7.8</v>
      </c>
      <c r="J78" s="308">
        <v>60.2</v>
      </c>
      <c r="K78" s="308">
        <v>96.5</v>
      </c>
      <c r="L78" s="308">
        <v>82.3</v>
      </c>
      <c r="M78" s="408"/>
      <c r="N78" s="401" t="s">
        <v>272</v>
      </c>
      <c r="O78" s="308">
        <v>6.2</v>
      </c>
      <c r="P78" s="308">
        <v>32.299999999999997</v>
      </c>
      <c r="Q78" s="308">
        <v>11.9</v>
      </c>
      <c r="R78" s="308">
        <v>38</v>
      </c>
      <c r="S78" s="308">
        <v>19</v>
      </c>
      <c r="T78" s="308">
        <v>47.5</v>
      </c>
      <c r="U78" s="308">
        <v>35.9</v>
      </c>
      <c r="V78" s="308">
        <v>157.19999999999999</v>
      </c>
      <c r="W78" s="308">
        <v>0</v>
      </c>
      <c r="X78" s="281">
        <v>44</v>
      </c>
      <c r="Z78" s="281"/>
    </row>
    <row r="79" spans="1:26" s="66" customFormat="1" ht="15" customHeight="1">
      <c r="A79" s="122">
        <v>45</v>
      </c>
      <c r="B79" s="408"/>
      <c r="C79" s="401" t="s">
        <v>254</v>
      </c>
      <c r="D79" s="308">
        <v>3553.7999999999997</v>
      </c>
      <c r="E79" s="308">
        <v>2605.6999999999998</v>
      </c>
      <c r="F79" s="308">
        <v>241.7</v>
      </c>
      <c r="G79" s="308">
        <v>25.5</v>
      </c>
      <c r="H79" s="308">
        <v>123</v>
      </c>
      <c r="I79" s="308">
        <v>8.8999999999999986</v>
      </c>
      <c r="J79" s="308">
        <v>126</v>
      </c>
      <c r="K79" s="308">
        <v>80.400000000000006</v>
      </c>
      <c r="L79" s="308">
        <v>189.5</v>
      </c>
      <c r="M79" s="408"/>
      <c r="N79" s="401" t="s">
        <v>254</v>
      </c>
      <c r="O79" s="308">
        <v>1.4</v>
      </c>
      <c r="P79" s="308">
        <v>24.4</v>
      </c>
      <c r="Q79" s="308">
        <v>20.5</v>
      </c>
      <c r="R79" s="308">
        <v>63.9</v>
      </c>
      <c r="S79" s="308">
        <v>42.7</v>
      </c>
      <c r="T79" s="308">
        <v>0</v>
      </c>
      <c r="U79" s="308">
        <v>0</v>
      </c>
      <c r="V79" s="308">
        <v>0</v>
      </c>
      <c r="W79" s="308">
        <v>0</v>
      </c>
      <c r="X79" s="281">
        <v>45</v>
      </c>
      <c r="Z79" s="281"/>
    </row>
    <row r="80" spans="1:26" s="66" customFormat="1" ht="15" customHeight="1">
      <c r="A80" s="122"/>
      <c r="B80" s="409"/>
      <c r="C80" s="106"/>
      <c r="D80" s="308"/>
      <c r="E80" s="308"/>
      <c r="F80" s="308"/>
      <c r="G80" s="308"/>
      <c r="H80" s="308"/>
      <c r="I80" s="308"/>
      <c r="J80" s="308"/>
      <c r="K80" s="308"/>
      <c r="L80" s="308"/>
      <c r="M80" s="409"/>
      <c r="N80" s="106"/>
      <c r="O80" s="308"/>
      <c r="P80" s="308"/>
      <c r="Q80" s="308"/>
      <c r="R80" s="308"/>
      <c r="S80" s="308"/>
      <c r="T80" s="308"/>
      <c r="U80" s="308"/>
      <c r="V80" s="308"/>
      <c r="W80" s="308"/>
      <c r="X80" s="281"/>
      <c r="Z80" s="281"/>
    </row>
    <row r="81" spans="1:29" s="66" customFormat="1" ht="15" customHeight="1">
      <c r="A81" s="122">
        <v>46</v>
      </c>
      <c r="B81" s="407" t="s">
        <v>287</v>
      </c>
      <c r="C81" s="401" t="s">
        <v>320</v>
      </c>
      <c r="D81" s="308">
        <v>82164.399999999994</v>
      </c>
      <c r="E81" s="308">
        <v>10045.900000000001</v>
      </c>
      <c r="F81" s="308">
        <v>12532.5</v>
      </c>
      <c r="G81" s="308">
        <v>3398</v>
      </c>
      <c r="H81" s="308">
        <v>6525.4</v>
      </c>
      <c r="I81" s="308">
        <v>1988.1999999999998</v>
      </c>
      <c r="J81" s="308">
        <v>9032.2000000000007</v>
      </c>
      <c r="K81" s="308">
        <v>21033.200000000001</v>
      </c>
      <c r="L81" s="308">
        <v>4984.8</v>
      </c>
      <c r="M81" s="407" t="s">
        <v>287</v>
      </c>
      <c r="N81" s="401" t="s">
        <v>320</v>
      </c>
      <c r="O81" s="308">
        <v>954.5</v>
      </c>
      <c r="P81" s="308">
        <v>4231.7000000000007</v>
      </c>
      <c r="Q81" s="308">
        <v>2256.5</v>
      </c>
      <c r="R81" s="308">
        <v>3129.3</v>
      </c>
      <c r="S81" s="308">
        <v>2035.6000000000001</v>
      </c>
      <c r="T81" s="308">
        <v>3.2</v>
      </c>
      <c r="U81" s="308">
        <v>10.4</v>
      </c>
      <c r="V81" s="308">
        <v>3.3</v>
      </c>
      <c r="W81" s="308">
        <v>0</v>
      </c>
      <c r="X81" s="281">
        <v>46</v>
      </c>
      <c r="Z81" s="281"/>
    </row>
    <row r="82" spans="1:29" s="66" customFormat="1" ht="15" customHeight="1">
      <c r="A82" s="122">
        <v>47</v>
      </c>
      <c r="B82" s="407"/>
      <c r="C82" s="401" t="s">
        <v>272</v>
      </c>
      <c r="D82" s="308">
        <v>51389.1</v>
      </c>
      <c r="E82" s="308">
        <v>7188.9000000000005</v>
      </c>
      <c r="F82" s="308">
        <v>6971.7</v>
      </c>
      <c r="G82" s="308">
        <v>2307.6</v>
      </c>
      <c r="H82" s="308">
        <v>3500.9</v>
      </c>
      <c r="I82" s="308">
        <v>1453.7</v>
      </c>
      <c r="J82" s="308">
        <v>5355.1</v>
      </c>
      <c r="K82" s="308">
        <v>12543.1</v>
      </c>
      <c r="L82" s="308">
        <v>2994.9</v>
      </c>
      <c r="M82" s="407"/>
      <c r="N82" s="401" t="s">
        <v>272</v>
      </c>
      <c r="O82" s="308">
        <v>462.5</v>
      </c>
      <c r="P82" s="308">
        <v>3273.3</v>
      </c>
      <c r="Q82" s="308">
        <v>1585.8000000000002</v>
      </c>
      <c r="R82" s="308">
        <v>2155</v>
      </c>
      <c r="S82" s="308">
        <v>1579.7</v>
      </c>
      <c r="T82" s="308">
        <v>3.2</v>
      </c>
      <c r="U82" s="308">
        <v>10.4</v>
      </c>
      <c r="V82" s="308">
        <v>3.3</v>
      </c>
      <c r="W82" s="308">
        <v>0</v>
      </c>
      <c r="X82" s="281">
        <v>47</v>
      </c>
      <c r="Z82" s="281"/>
    </row>
    <row r="83" spans="1:29" s="66" customFormat="1" ht="15" customHeight="1">
      <c r="A83" s="122">
        <v>48</v>
      </c>
      <c r="B83" s="410"/>
      <c r="C83" s="401" t="s">
        <v>254</v>
      </c>
      <c r="D83" s="308">
        <v>30775.3</v>
      </c>
      <c r="E83" s="308">
        <v>2857.0000000000005</v>
      </c>
      <c r="F83" s="308">
        <v>5560.8000000000011</v>
      </c>
      <c r="G83" s="308">
        <v>1090.3999999999999</v>
      </c>
      <c r="H83" s="308">
        <v>3024.5</v>
      </c>
      <c r="I83" s="308">
        <v>534.49999999999989</v>
      </c>
      <c r="J83" s="308">
        <v>3677.1</v>
      </c>
      <c r="K83" s="308">
        <v>8490.1</v>
      </c>
      <c r="L83" s="308">
        <v>1989.9</v>
      </c>
      <c r="M83" s="410"/>
      <c r="N83" s="401" t="s">
        <v>254</v>
      </c>
      <c r="O83" s="308">
        <v>492.00000000000006</v>
      </c>
      <c r="P83" s="308">
        <v>958.40000000000009</v>
      </c>
      <c r="Q83" s="308">
        <v>670.69999999999993</v>
      </c>
      <c r="R83" s="308">
        <v>974.3</v>
      </c>
      <c r="S83" s="308">
        <v>455.90000000000003</v>
      </c>
      <c r="T83" s="308">
        <v>0</v>
      </c>
      <c r="U83" s="308">
        <v>0</v>
      </c>
      <c r="V83" s="308">
        <v>0</v>
      </c>
      <c r="W83" s="308">
        <v>0</v>
      </c>
      <c r="X83" s="281">
        <v>48</v>
      </c>
      <c r="Z83" s="281"/>
    </row>
    <row r="84" spans="1:29" s="66" customFormat="1" ht="15" customHeight="1">
      <c r="A84" s="122"/>
      <c r="B84" s="407"/>
      <c r="C84" s="401"/>
      <c r="D84" s="308"/>
      <c r="E84" s="308"/>
      <c r="F84" s="308"/>
      <c r="G84" s="308"/>
      <c r="H84" s="308"/>
      <c r="I84" s="308"/>
      <c r="J84" s="308"/>
      <c r="K84" s="308"/>
      <c r="L84" s="308"/>
      <c r="M84" s="407"/>
      <c r="N84" s="401"/>
      <c r="O84" s="308"/>
      <c r="P84" s="308"/>
      <c r="Q84" s="308"/>
      <c r="R84" s="308"/>
      <c r="S84" s="308"/>
      <c r="T84" s="308"/>
      <c r="U84" s="308"/>
      <c r="V84" s="308"/>
      <c r="W84" s="308"/>
      <c r="X84" s="281"/>
      <c r="Z84" s="281"/>
    </row>
    <row r="85" spans="1:29" s="66" customFormat="1" ht="15" customHeight="1">
      <c r="A85" s="122">
        <v>49</v>
      </c>
      <c r="B85" s="407" t="s">
        <v>179</v>
      </c>
      <c r="C85" s="401" t="s">
        <v>320</v>
      </c>
      <c r="D85" s="308">
        <v>23448.5</v>
      </c>
      <c r="E85" s="308">
        <v>1547.7</v>
      </c>
      <c r="F85" s="308">
        <v>1055.8</v>
      </c>
      <c r="G85" s="308">
        <v>1008.9</v>
      </c>
      <c r="H85" s="308">
        <v>1922</v>
      </c>
      <c r="I85" s="308">
        <v>719.7</v>
      </c>
      <c r="J85" s="308">
        <v>1760.9</v>
      </c>
      <c r="K85" s="308">
        <v>6387.1999999999989</v>
      </c>
      <c r="L85" s="308">
        <v>1315.1000000000001</v>
      </c>
      <c r="M85" s="407" t="s">
        <v>179</v>
      </c>
      <c r="N85" s="401" t="s">
        <v>320</v>
      </c>
      <c r="O85" s="308">
        <v>438.7</v>
      </c>
      <c r="P85" s="308">
        <v>2357.2000000000003</v>
      </c>
      <c r="Q85" s="308">
        <v>985.9</v>
      </c>
      <c r="R85" s="308">
        <v>557.20000000000005</v>
      </c>
      <c r="S85" s="308">
        <v>773.30000000000007</v>
      </c>
      <c r="T85" s="308">
        <v>1508.1</v>
      </c>
      <c r="U85" s="308">
        <v>342.29999999999995</v>
      </c>
      <c r="V85" s="308">
        <v>659.6</v>
      </c>
      <c r="W85" s="308">
        <v>0</v>
      </c>
      <c r="X85" s="281">
        <v>49</v>
      </c>
      <c r="Z85" s="281"/>
    </row>
    <row r="86" spans="1:29" s="66" customFormat="1" ht="15" customHeight="1">
      <c r="A86" s="122">
        <v>50</v>
      </c>
      <c r="B86" s="406"/>
      <c r="C86" s="401" t="s">
        <v>272</v>
      </c>
      <c r="D86" s="308">
        <v>18997.3</v>
      </c>
      <c r="E86" s="308">
        <v>1072</v>
      </c>
      <c r="F86" s="308">
        <v>282.59999999999997</v>
      </c>
      <c r="G86" s="308">
        <v>876.8</v>
      </c>
      <c r="H86" s="308">
        <v>1392.3</v>
      </c>
      <c r="I86" s="308">
        <v>577.30000000000007</v>
      </c>
      <c r="J86" s="308">
        <v>1603.2</v>
      </c>
      <c r="K86" s="308">
        <v>5102.3999999999996</v>
      </c>
      <c r="L86" s="308">
        <v>1240.3000000000002</v>
      </c>
      <c r="M86" s="406"/>
      <c r="N86" s="401" t="s">
        <v>272</v>
      </c>
      <c r="O86" s="308">
        <v>422.3</v>
      </c>
      <c r="P86" s="308">
        <v>2063.8000000000002</v>
      </c>
      <c r="Q86" s="308">
        <v>784</v>
      </c>
      <c r="R86" s="308">
        <v>298.40000000000003</v>
      </c>
      <c r="S86" s="308">
        <v>671.90000000000009</v>
      </c>
      <c r="T86" s="308">
        <v>1508.1</v>
      </c>
      <c r="U86" s="308">
        <v>342.29999999999995</v>
      </c>
      <c r="V86" s="308">
        <v>659.6</v>
      </c>
      <c r="W86" s="308">
        <v>0</v>
      </c>
      <c r="X86" s="281">
        <v>50</v>
      </c>
      <c r="Z86" s="281"/>
    </row>
    <row r="87" spans="1:29" s="66" customFormat="1" ht="15" customHeight="1">
      <c r="A87" s="122">
        <v>51</v>
      </c>
      <c r="B87" s="411"/>
      <c r="C87" s="401" t="s">
        <v>254</v>
      </c>
      <c r="D87" s="308">
        <v>4451.2</v>
      </c>
      <c r="E87" s="308">
        <v>475.70000000000005</v>
      </c>
      <c r="F87" s="308">
        <v>773.2</v>
      </c>
      <c r="G87" s="308">
        <v>132.1</v>
      </c>
      <c r="H87" s="308">
        <v>529.70000000000005</v>
      </c>
      <c r="I87" s="308">
        <v>142.4</v>
      </c>
      <c r="J87" s="308">
        <v>157.69999999999999</v>
      </c>
      <c r="K87" s="308">
        <v>1284.7999999999997</v>
      </c>
      <c r="L87" s="308">
        <v>74.800000000000011</v>
      </c>
      <c r="M87" s="411"/>
      <c r="N87" s="401" t="s">
        <v>254</v>
      </c>
      <c r="O87" s="308">
        <v>16.399999999999999</v>
      </c>
      <c r="P87" s="308">
        <v>293.39999999999998</v>
      </c>
      <c r="Q87" s="308">
        <v>201.9</v>
      </c>
      <c r="R87" s="308">
        <v>258.8</v>
      </c>
      <c r="S87" s="308">
        <v>101.4</v>
      </c>
      <c r="T87" s="308">
        <v>0</v>
      </c>
      <c r="U87" s="308">
        <v>0</v>
      </c>
      <c r="V87" s="308">
        <v>0</v>
      </c>
      <c r="W87" s="308">
        <v>0</v>
      </c>
      <c r="X87" s="281">
        <v>51</v>
      </c>
      <c r="Z87" s="281"/>
    </row>
    <row r="88" spans="1:29" s="66" customFormat="1" ht="15" customHeight="1">
      <c r="A88" s="122"/>
      <c r="B88" s="400"/>
      <c r="C88" s="106"/>
      <c r="D88" s="308"/>
      <c r="E88" s="308"/>
      <c r="F88" s="308"/>
      <c r="G88" s="308"/>
      <c r="H88" s="308"/>
      <c r="I88" s="308"/>
      <c r="J88" s="308"/>
      <c r="K88" s="308"/>
      <c r="L88" s="308"/>
      <c r="M88" s="400"/>
      <c r="N88" s="106"/>
      <c r="O88" s="308"/>
      <c r="P88" s="308"/>
      <c r="Q88" s="308"/>
      <c r="R88" s="308"/>
      <c r="S88" s="308"/>
      <c r="T88" s="308"/>
      <c r="U88" s="308"/>
      <c r="V88" s="308"/>
      <c r="W88" s="308"/>
      <c r="X88" s="281"/>
      <c r="Z88" s="281"/>
    </row>
    <row r="89" spans="1:29" ht="13.5" customHeight="1">
      <c r="A89" s="367">
        <v>52</v>
      </c>
      <c r="B89" s="404" t="s">
        <v>485</v>
      </c>
      <c r="C89" s="401" t="s">
        <v>320</v>
      </c>
      <c r="D89" s="308">
        <v>77018.299999999988</v>
      </c>
      <c r="E89" s="308">
        <v>9104.9999999999982</v>
      </c>
      <c r="F89" s="308">
        <v>10217.299999999999</v>
      </c>
      <c r="G89" s="308">
        <v>2382.6000000000004</v>
      </c>
      <c r="H89" s="308">
        <v>5641.6</v>
      </c>
      <c r="I89" s="308">
        <v>1612.3999999999996</v>
      </c>
      <c r="J89" s="308">
        <v>7275.6</v>
      </c>
      <c r="K89" s="308">
        <v>19631.800000000003</v>
      </c>
      <c r="L89" s="308">
        <v>3193</v>
      </c>
      <c r="M89" s="404" t="s">
        <v>485</v>
      </c>
      <c r="N89" s="401" t="s">
        <v>320</v>
      </c>
      <c r="O89" s="308">
        <v>799.8</v>
      </c>
      <c r="P89" s="308">
        <v>3537.2</v>
      </c>
      <c r="Q89" s="308">
        <v>2058.3999999999996</v>
      </c>
      <c r="R89" s="308">
        <v>2732.7000000000003</v>
      </c>
      <c r="S89" s="308">
        <v>2065.6999999999998</v>
      </c>
      <c r="T89" s="308">
        <v>3330.9</v>
      </c>
      <c r="U89" s="308">
        <v>731.2</v>
      </c>
      <c r="V89" s="308">
        <v>2812.2999999999997</v>
      </c>
      <c r="W89" s="308">
        <v>0</v>
      </c>
      <c r="X89" s="368">
        <v>52</v>
      </c>
    </row>
    <row r="90" spans="1:29" ht="13.5" customHeight="1">
      <c r="A90" s="367">
        <v>53</v>
      </c>
      <c r="B90" s="402"/>
      <c r="C90" s="401" t="s">
        <v>272</v>
      </c>
      <c r="D90" s="308">
        <v>26427.5</v>
      </c>
      <c r="E90" s="308">
        <v>3362</v>
      </c>
      <c r="F90" s="308">
        <v>3135.8</v>
      </c>
      <c r="G90" s="308">
        <v>817</v>
      </c>
      <c r="H90" s="308">
        <v>1248.3</v>
      </c>
      <c r="I90" s="308">
        <v>532.30000000000007</v>
      </c>
      <c r="J90" s="308">
        <v>1849.6000000000001</v>
      </c>
      <c r="K90" s="308">
        <v>4214.7</v>
      </c>
      <c r="L90" s="308">
        <v>835.69999999999993</v>
      </c>
      <c r="M90" s="402"/>
      <c r="N90" s="401" t="s">
        <v>272</v>
      </c>
      <c r="O90" s="308">
        <v>182.2</v>
      </c>
      <c r="P90" s="308">
        <v>981.59999999999991</v>
      </c>
      <c r="Q90" s="308">
        <v>1007.3000000000001</v>
      </c>
      <c r="R90" s="308">
        <v>684.6</v>
      </c>
      <c r="S90" s="308">
        <v>802</v>
      </c>
      <c r="T90" s="308">
        <v>3330.9</v>
      </c>
      <c r="U90" s="308">
        <v>731.2</v>
      </c>
      <c r="V90" s="308">
        <v>2812.2999999999997</v>
      </c>
      <c r="W90" s="308">
        <v>0</v>
      </c>
      <c r="X90" s="368">
        <v>53</v>
      </c>
    </row>
    <row r="91" spans="1:29" ht="13.5" customHeight="1">
      <c r="A91" s="367">
        <v>54</v>
      </c>
      <c r="B91" s="402"/>
      <c r="C91" s="401" t="s">
        <v>254</v>
      </c>
      <c r="D91" s="308">
        <v>50590.799999999996</v>
      </c>
      <c r="E91" s="308">
        <v>5742.9999999999982</v>
      </c>
      <c r="F91" s="308">
        <v>7081.4999999999991</v>
      </c>
      <c r="G91" s="308">
        <v>1565.6000000000001</v>
      </c>
      <c r="H91" s="308">
        <v>4393.3</v>
      </c>
      <c r="I91" s="308">
        <v>1080.0999999999997</v>
      </c>
      <c r="J91" s="308">
        <v>5426</v>
      </c>
      <c r="K91" s="308">
        <v>15417.100000000002</v>
      </c>
      <c r="L91" s="308">
        <v>2357.3000000000002</v>
      </c>
      <c r="M91" s="402"/>
      <c r="N91" s="401" t="s">
        <v>254</v>
      </c>
      <c r="O91" s="308">
        <v>617.6</v>
      </c>
      <c r="P91" s="308">
        <v>2555.6</v>
      </c>
      <c r="Q91" s="308">
        <v>1051.0999999999997</v>
      </c>
      <c r="R91" s="308">
        <v>2048.1000000000004</v>
      </c>
      <c r="S91" s="308">
        <v>1263.6999999999996</v>
      </c>
      <c r="T91" s="308">
        <v>0</v>
      </c>
      <c r="U91" s="308">
        <v>0</v>
      </c>
      <c r="V91" s="308">
        <v>0</v>
      </c>
      <c r="W91" s="308">
        <v>0</v>
      </c>
      <c r="X91" s="368">
        <v>54</v>
      </c>
    </row>
    <row r="92" spans="1:29" ht="13.5" customHeight="1">
      <c r="A92" s="367"/>
      <c r="B92" s="400"/>
      <c r="C92" s="401"/>
      <c r="D92" s="308"/>
      <c r="E92" s="308"/>
      <c r="F92" s="308"/>
      <c r="G92" s="308"/>
      <c r="H92" s="308"/>
      <c r="I92" s="308"/>
      <c r="J92" s="308"/>
      <c r="K92" s="308"/>
      <c r="L92" s="308"/>
      <c r="M92" s="400"/>
      <c r="N92" s="401"/>
      <c r="O92" s="308"/>
      <c r="P92" s="308"/>
      <c r="Q92" s="308"/>
      <c r="R92" s="308"/>
      <c r="S92" s="308"/>
      <c r="T92" s="308"/>
      <c r="U92" s="308"/>
      <c r="V92" s="308"/>
      <c r="W92" s="308"/>
      <c r="X92" s="368"/>
    </row>
    <row r="93" spans="1:29" s="223" customFormat="1" ht="13.5" customHeight="1">
      <c r="A93" s="367">
        <v>55</v>
      </c>
      <c r="B93" s="407" t="s">
        <v>180</v>
      </c>
      <c r="C93" s="401" t="s">
        <v>320</v>
      </c>
      <c r="D93" s="308">
        <v>44335.600000000006</v>
      </c>
      <c r="E93" s="308">
        <v>4386.2000000000007</v>
      </c>
      <c r="F93" s="308">
        <v>5703.6999999999989</v>
      </c>
      <c r="G93" s="308">
        <v>1298.8000000000002</v>
      </c>
      <c r="H93" s="308">
        <v>3649.5000000000005</v>
      </c>
      <c r="I93" s="308">
        <v>1027.0999999999999</v>
      </c>
      <c r="J93" s="308">
        <v>4611.5</v>
      </c>
      <c r="K93" s="308">
        <v>11996.900000000001</v>
      </c>
      <c r="L93" s="308">
        <v>1966.3000000000002</v>
      </c>
      <c r="M93" s="407" t="s">
        <v>180</v>
      </c>
      <c r="N93" s="401" t="s">
        <v>320</v>
      </c>
      <c r="O93" s="308">
        <v>522.80000000000018</v>
      </c>
      <c r="P93" s="308">
        <v>1897.8000000000004</v>
      </c>
      <c r="Q93" s="308">
        <v>874</v>
      </c>
      <c r="R93" s="308">
        <v>1645.5</v>
      </c>
      <c r="S93" s="308">
        <v>1107.2000000000003</v>
      </c>
      <c r="T93" s="308">
        <v>2053.6</v>
      </c>
      <c r="U93" s="308">
        <v>484.7</v>
      </c>
      <c r="V93" s="308">
        <v>1109.7</v>
      </c>
      <c r="W93" s="308">
        <v>0</v>
      </c>
      <c r="X93" s="368">
        <v>55</v>
      </c>
      <c r="Y93" s="106"/>
    </row>
    <row r="94" spans="1:29" s="223" customFormat="1" ht="13.5" customHeight="1">
      <c r="A94" s="367">
        <v>56</v>
      </c>
      <c r="B94" s="407" t="s">
        <v>181</v>
      </c>
      <c r="C94" s="401" t="s">
        <v>272</v>
      </c>
      <c r="D94" s="308">
        <v>7267</v>
      </c>
      <c r="E94" s="308">
        <v>463.1</v>
      </c>
      <c r="F94" s="308">
        <v>694.4</v>
      </c>
      <c r="G94" s="308">
        <v>147.19999999999999</v>
      </c>
      <c r="H94" s="308">
        <v>182.7</v>
      </c>
      <c r="I94" s="308">
        <v>105.7</v>
      </c>
      <c r="J94" s="308">
        <v>295.60000000000002</v>
      </c>
      <c r="K94" s="308">
        <v>788</v>
      </c>
      <c r="L94" s="308">
        <v>99.7</v>
      </c>
      <c r="M94" s="407" t="s">
        <v>181</v>
      </c>
      <c r="N94" s="401" t="s">
        <v>272</v>
      </c>
      <c r="O94" s="308">
        <v>23.5</v>
      </c>
      <c r="P94" s="308">
        <v>300</v>
      </c>
      <c r="Q94" s="308">
        <v>184.3</v>
      </c>
      <c r="R94" s="308">
        <v>107.1</v>
      </c>
      <c r="S94" s="308">
        <v>227.6</v>
      </c>
      <c r="T94" s="308">
        <v>2053.6</v>
      </c>
      <c r="U94" s="308">
        <v>484.7</v>
      </c>
      <c r="V94" s="308">
        <v>1109.7</v>
      </c>
      <c r="W94" s="308">
        <v>0</v>
      </c>
      <c r="X94" s="368">
        <v>56</v>
      </c>
      <c r="Y94" s="106"/>
    </row>
    <row r="95" spans="1:29" s="223" customFormat="1" ht="13.5" customHeight="1">
      <c r="A95" s="367">
        <v>57</v>
      </c>
      <c r="B95" s="402" t="s">
        <v>472</v>
      </c>
      <c r="C95" s="401" t="s">
        <v>254</v>
      </c>
      <c r="D95" s="308">
        <v>37068.600000000006</v>
      </c>
      <c r="E95" s="308">
        <v>3923.1000000000008</v>
      </c>
      <c r="F95" s="308">
        <v>5009.2999999999993</v>
      </c>
      <c r="G95" s="308">
        <v>1151.6000000000001</v>
      </c>
      <c r="H95" s="308">
        <v>3466.8000000000006</v>
      </c>
      <c r="I95" s="308">
        <v>921.4</v>
      </c>
      <c r="J95" s="308">
        <v>4315.8999999999996</v>
      </c>
      <c r="K95" s="308">
        <v>11208.900000000001</v>
      </c>
      <c r="L95" s="308">
        <v>1866.6000000000001</v>
      </c>
      <c r="M95" s="402" t="s">
        <v>472</v>
      </c>
      <c r="N95" s="401" t="s">
        <v>254</v>
      </c>
      <c r="O95" s="308">
        <v>499.30000000000013</v>
      </c>
      <c r="P95" s="308">
        <v>1597.8000000000004</v>
      </c>
      <c r="Q95" s="308">
        <v>689.7</v>
      </c>
      <c r="R95" s="308">
        <v>1538.4</v>
      </c>
      <c r="S95" s="308">
        <v>879.60000000000025</v>
      </c>
      <c r="T95" s="308">
        <v>0</v>
      </c>
      <c r="U95" s="308">
        <v>0</v>
      </c>
      <c r="V95" s="308">
        <v>0</v>
      </c>
      <c r="W95" s="308">
        <v>0</v>
      </c>
      <c r="X95" s="368">
        <v>57</v>
      </c>
      <c r="Y95" s="57"/>
      <c r="Z95" s="57"/>
      <c r="AA95" s="57"/>
      <c r="AB95" s="57"/>
      <c r="AC95" s="57"/>
    </row>
    <row r="96" spans="1:29" s="223" customFormat="1" ht="13.5" customHeight="1">
      <c r="A96" s="367"/>
      <c r="B96" s="402"/>
      <c r="C96" s="401"/>
      <c r="D96" s="308"/>
      <c r="E96" s="308"/>
      <c r="F96" s="308"/>
      <c r="G96" s="308"/>
      <c r="H96" s="308"/>
      <c r="I96" s="308"/>
      <c r="J96" s="308"/>
      <c r="K96" s="308"/>
      <c r="L96" s="308"/>
      <c r="M96" s="402"/>
      <c r="N96" s="401"/>
      <c r="O96" s="308"/>
      <c r="P96" s="308"/>
      <c r="Q96" s="308"/>
      <c r="R96" s="308"/>
      <c r="S96" s="308"/>
      <c r="T96" s="308"/>
      <c r="U96" s="308"/>
      <c r="V96" s="308"/>
      <c r="W96" s="308"/>
      <c r="X96" s="368"/>
      <c r="Y96" s="106"/>
    </row>
    <row r="97" spans="1:25" s="223" customFormat="1" ht="13.5" customHeight="1">
      <c r="A97" s="367">
        <v>58</v>
      </c>
      <c r="B97" s="407" t="s">
        <v>330</v>
      </c>
      <c r="C97" s="401" t="s">
        <v>320</v>
      </c>
      <c r="D97" s="308">
        <v>15346</v>
      </c>
      <c r="E97" s="308">
        <v>2342.5</v>
      </c>
      <c r="F97" s="308">
        <v>1587.2</v>
      </c>
      <c r="G97" s="308">
        <v>620.20000000000005</v>
      </c>
      <c r="H97" s="308">
        <v>887.8</v>
      </c>
      <c r="I97" s="308">
        <v>330.5</v>
      </c>
      <c r="J97" s="308">
        <v>1280.8</v>
      </c>
      <c r="K97" s="308">
        <v>3136</v>
      </c>
      <c r="L97" s="308">
        <v>418.40000000000003</v>
      </c>
      <c r="M97" s="407" t="s">
        <v>330</v>
      </c>
      <c r="N97" s="401" t="s">
        <v>320</v>
      </c>
      <c r="O97" s="308">
        <v>101.7</v>
      </c>
      <c r="P97" s="308">
        <v>910.10000000000014</v>
      </c>
      <c r="Q97" s="308">
        <v>796.8</v>
      </c>
      <c r="R97" s="308">
        <v>571</v>
      </c>
      <c r="S97" s="308">
        <v>500.2</v>
      </c>
      <c r="T97" s="308">
        <v>943.80000000000007</v>
      </c>
      <c r="U97" s="308">
        <v>98.899999999999991</v>
      </c>
      <c r="V97" s="308">
        <v>929.5</v>
      </c>
      <c r="W97" s="308">
        <v>0</v>
      </c>
      <c r="X97" s="368">
        <v>58</v>
      </c>
      <c r="Y97" s="106"/>
    </row>
    <row r="98" spans="1:25" s="223" customFormat="1" ht="13.5" customHeight="1">
      <c r="A98" s="367">
        <v>59</v>
      </c>
      <c r="B98" s="402" t="s">
        <v>472</v>
      </c>
      <c r="C98" s="401" t="s">
        <v>272</v>
      </c>
      <c r="D98" s="308">
        <v>11639.6</v>
      </c>
      <c r="E98" s="308">
        <v>1840.9</v>
      </c>
      <c r="F98" s="308">
        <v>1248.5</v>
      </c>
      <c r="G98" s="308">
        <v>462.8</v>
      </c>
      <c r="H98" s="308">
        <v>686.8</v>
      </c>
      <c r="I98" s="308">
        <v>317</v>
      </c>
      <c r="J98" s="308">
        <v>905.59999999999991</v>
      </c>
      <c r="K98" s="308">
        <v>1955</v>
      </c>
      <c r="L98" s="308">
        <v>338.6</v>
      </c>
      <c r="M98" s="402" t="s">
        <v>472</v>
      </c>
      <c r="N98" s="401" t="s">
        <v>272</v>
      </c>
      <c r="O98" s="308">
        <v>57.2</v>
      </c>
      <c r="P98" s="308">
        <v>416.40000000000003</v>
      </c>
      <c r="Q98" s="308">
        <v>674.8</v>
      </c>
      <c r="R98" s="308">
        <v>443.50000000000006</v>
      </c>
      <c r="S98" s="308">
        <v>420.5</v>
      </c>
      <c r="T98" s="308">
        <v>943.80000000000007</v>
      </c>
      <c r="U98" s="308">
        <v>98.899999999999991</v>
      </c>
      <c r="V98" s="308">
        <v>929.5</v>
      </c>
      <c r="W98" s="308">
        <v>0</v>
      </c>
      <c r="X98" s="368">
        <v>59</v>
      </c>
      <c r="Y98" s="106"/>
    </row>
    <row r="99" spans="1:25" s="223" customFormat="1" ht="13.5" customHeight="1">
      <c r="A99" s="367">
        <v>60</v>
      </c>
      <c r="B99" s="402" t="s">
        <v>472</v>
      </c>
      <c r="C99" s="401" t="s">
        <v>254</v>
      </c>
      <c r="D99" s="308">
        <v>3706.4000000000005</v>
      </c>
      <c r="E99" s="308">
        <v>501.60000000000008</v>
      </c>
      <c r="F99" s="308">
        <v>338.7</v>
      </c>
      <c r="G99" s="308">
        <v>157.40000000000003</v>
      </c>
      <c r="H99" s="308">
        <v>201</v>
      </c>
      <c r="I99" s="308">
        <v>13.5</v>
      </c>
      <c r="J99" s="308">
        <v>375.20000000000005</v>
      </c>
      <c r="K99" s="308">
        <v>1181.0000000000002</v>
      </c>
      <c r="L99" s="308">
        <v>79.800000000000011</v>
      </c>
      <c r="M99" s="402" t="s">
        <v>472</v>
      </c>
      <c r="N99" s="401" t="s">
        <v>254</v>
      </c>
      <c r="O99" s="308">
        <v>44.5</v>
      </c>
      <c r="P99" s="308">
        <v>493.7000000000001</v>
      </c>
      <c r="Q99" s="308">
        <v>122</v>
      </c>
      <c r="R99" s="308">
        <v>127.49999999999999</v>
      </c>
      <c r="S99" s="308">
        <v>79.7</v>
      </c>
      <c r="T99" s="308">
        <v>0</v>
      </c>
      <c r="U99" s="308">
        <v>0</v>
      </c>
      <c r="V99" s="308">
        <v>0</v>
      </c>
      <c r="W99" s="308">
        <v>0</v>
      </c>
      <c r="X99" s="368">
        <v>60</v>
      </c>
      <c r="Y99" s="106"/>
    </row>
    <row r="100" spans="1:25" s="223" customFormat="1" ht="13.5" customHeight="1">
      <c r="A100" s="367"/>
      <c r="B100" s="402"/>
      <c r="C100" s="401"/>
      <c r="D100" s="308"/>
      <c r="E100" s="308"/>
      <c r="F100" s="308"/>
      <c r="G100" s="308"/>
      <c r="H100" s="308"/>
      <c r="I100" s="308"/>
      <c r="J100" s="308"/>
      <c r="K100" s="308"/>
      <c r="L100" s="308"/>
      <c r="M100" s="402"/>
      <c r="N100" s="401"/>
      <c r="O100" s="308"/>
      <c r="P100" s="308"/>
      <c r="Q100" s="308"/>
      <c r="R100" s="308"/>
      <c r="S100" s="308"/>
      <c r="T100" s="308"/>
      <c r="U100" s="308"/>
      <c r="V100" s="308"/>
      <c r="W100" s="308"/>
      <c r="X100" s="368"/>
      <c r="Y100" s="106"/>
    </row>
    <row r="101" spans="1:25" s="223" customFormat="1" ht="13.5" customHeight="1">
      <c r="A101" s="367">
        <v>61</v>
      </c>
      <c r="B101" s="407" t="s">
        <v>184</v>
      </c>
      <c r="C101" s="401" t="s">
        <v>320</v>
      </c>
      <c r="D101" s="308">
        <v>17006.099999999999</v>
      </c>
      <c r="E101" s="308">
        <v>2334.9</v>
      </c>
      <c r="F101" s="308">
        <v>2881.2</v>
      </c>
      <c r="G101" s="308">
        <v>461.5</v>
      </c>
      <c r="H101" s="308">
        <v>1087</v>
      </c>
      <c r="I101" s="308">
        <v>237.79999999999998</v>
      </c>
      <c r="J101" s="308">
        <v>1368.6999999999998</v>
      </c>
      <c r="K101" s="308">
        <v>4495.2000000000007</v>
      </c>
      <c r="L101" s="308">
        <v>741.5</v>
      </c>
      <c r="M101" s="407" t="s">
        <v>184</v>
      </c>
      <c r="N101" s="401" t="s">
        <v>320</v>
      </c>
      <c r="O101" s="308">
        <v>175.2</v>
      </c>
      <c r="P101" s="308">
        <v>728</v>
      </c>
      <c r="Q101" s="308">
        <v>387.5</v>
      </c>
      <c r="R101" s="308">
        <v>515.5</v>
      </c>
      <c r="S101" s="308">
        <v>457.7</v>
      </c>
      <c r="T101" s="308">
        <v>215.1</v>
      </c>
      <c r="U101" s="308">
        <v>147.5</v>
      </c>
      <c r="V101" s="308">
        <v>772.1</v>
      </c>
      <c r="W101" s="308">
        <v>0</v>
      </c>
      <c r="X101" s="368">
        <v>61</v>
      </c>
      <c r="Y101" s="106"/>
    </row>
    <row r="102" spans="1:25" s="223" customFormat="1" ht="13.5" customHeight="1">
      <c r="A102" s="367">
        <v>62</v>
      </c>
      <c r="B102" s="402" t="s">
        <v>472</v>
      </c>
      <c r="C102" s="401" t="s">
        <v>272</v>
      </c>
      <c r="D102" s="308">
        <v>7196</v>
      </c>
      <c r="E102" s="308">
        <v>1017.4</v>
      </c>
      <c r="F102" s="308">
        <v>1148.7</v>
      </c>
      <c r="G102" s="308">
        <v>204.9</v>
      </c>
      <c r="H102" s="308">
        <v>362</v>
      </c>
      <c r="I102" s="308">
        <v>92.6</v>
      </c>
      <c r="J102" s="308">
        <v>635.29999999999995</v>
      </c>
      <c r="K102" s="308">
        <v>1469.4</v>
      </c>
      <c r="L102" s="308">
        <v>330.8</v>
      </c>
      <c r="M102" s="402" t="s">
        <v>472</v>
      </c>
      <c r="N102" s="401" t="s">
        <v>272</v>
      </c>
      <c r="O102" s="308">
        <v>101.4</v>
      </c>
      <c r="P102" s="308">
        <v>263.89999999999998</v>
      </c>
      <c r="Q102" s="308">
        <v>148.1</v>
      </c>
      <c r="R102" s="308">
        <v>133.5</v>
      </c>
      <c r="S102" s="308">
        <v>153.30000000000001</v>
      </c>
      <c r="T102" s="308">
        <v>215.1</v>
      </c>
      <c r="U102" s="308">
        <v>147.5</v>
      </c>
      <c r="V102" s="308">
        <v>772.1</v>
      </c>
      <c r="W102" s="308">
        <v>0</v>
      </c>
      <c r="X102" s="368">
        <v>62</v>
      </c>
      <c r="Y102" s="106"/>
    </row>
    <row r="103" spans="1:25" s="223" customFormat="1" ht="13.5" customHeight="1">
      <c r="A103" s="367">
        <v>63</v>
      </c>
      <c r="B103" s="402" t="s">
        <v>472</v>
      </c>
      <c r="C103" s="401" t="s">
        <v>254</v>
      </c>
      <c r="D103" s="308">
        <v>9810.1</v>
      </c>
      <c r="E103" s="308">
        <v>1317.5</v>
      </c>
      <c r="F103" s="308">
        <v>1732.5</v>
      </c>
      <c r="G103" s="308">
        <v>256.60000000000002</v>
      </c>
      <c r="H103" s="308">
        <v>725</v>
      </c>
      <c r="I103" s="308">
        <v>145.19999999999999</v>
      </c>
      <c r="J103" s="308">
        <v>733.4</v>
      </c>
      <c r="K103" s="308">
        <v>3025.8</v>
      </c>
      <c r="L103" s="308">
        <v>410.7</v>
      </c>
      <c r="M103" s="402" t="s">
        <v>472</v>
      </c>
      <c r="N103" s="401" t="s">
        <v>254</v>
      </c>
      <c r="O103" s="308">
        <v>73.8</v>
      </c>
      <c r="P103" s="308">
        <v>464.1</v>
      </c>
      <c r="Q103" s="308">
        <v>239.4</v>
      </c>
      <c r="R103" s="308">
        <v>382</v>
      </c>
      <c r="S103" s="308">
        <v>304.39999999999998</v>
      </c>
      <c r="T103" s="308">
        <v>0</v>
      </c>
      <c r="U103" s="308">
        <v>0</v>
      </c>
      <c r="V103" s="308">
        <v>0</v>
      </c>
      <c r="W103" s="308">
        <v>0</v>
      </c>
      <c r="X103" s="368">
        <v>63</v>
      </c>
      <c r="Y103" s="106"/>
    </row>
    <row r="104" spans="1:25" s="223" customFormat="1" ht="13.5" customHeight="1">
      <c r="A104" s="367"/>
      <c r="B104" s="402"/>
      <c r="C104" s="401"/>
      <c r="D104" s="308"/>
      <c r="E104" s="308"/>
      <c r="F104" s="308"/>
      <c r="G104" s="308"/>
      <c r="H104" s="308"/>
      <c r="I104" s="308"/>
      <c r="J104" s="308"/>
      <c r="K104" s="308"/>
      <c r="L104" s="308"/>
      <c r="M104" s="402"/>
      <c r="N104" s="401"/>
      <c r="O104" s="308"/>
      <c r="P104" s="308"/>
      <c r="Q104" s="308"/>
      <c r="R104" s="308"/>
      <c r="S104" s="308"/>
      <c r="T104" s="308"/>
      <c r="U104" s="308"/>
      <c r="V104" s="308"/>
      <c r="W104" s="308"/>
      <c r="X104" s="368"/>
      <c r="Y104" s="106"/>
    </row>
    <row r="105" spans="1:25" s="223" customFormat="1" ht="13.5" customHeight="1">
      <c r="A105" s="367">
        <v>64</v>
      </c>
      <c r="B105" s="407" t="s">
        <v>185</v>
      </c>
      <c r="C105" s="401" t="s">
        <v>320</v>
      </c>
      <c r="D105" s="308">
        <v>174.39999999999998</v>
      </c>
      <c r="E105" s="308">
        <v>26</v>
      </c>
      <c r="F105" s="308">
        <v>3</v>
      </c>
      <c r="G105" s="308">
        <v>0.7</v>
      </c>
      <c r="H105" s="308">
        <v>0.6</v>
      </c>
      <c r="I105" s="308">
        <v>17</v>
      </c>
      <c r="J105" s="308">
        <v>6.6</v>
      </c>
      <c r="K105" s="308">
        <v>1.4</v>
      </c>
      <c r="L105" s="308">
        <v>12.2</v>
      </c>
      <c r="M105" s="407" t="s">
        <v>185</v>
      </c>
      <c r="N105" s="401" t="s">
        <v>320</v>
      </c>
      <c r="O105" s="308">
        <v>0</v>
      </c>
      <c r="P105" s="308">
        <v>0</v>
      </c>
      <c r="Q105" s="308">
        <v>0.1</v>
      </c>
      <c r="R105" s="308">
        <v>0.30000000000000004</v>
      </c>
      <c r="S105" s="308">
        <v>0.6</v>
      </c>
      <c r="T105" s="308">
        <v>105.8</v>
      </c>
      <c r="U105" s="308">
        <v>0</v>
      </c>
      <c r="V105" s="308">
        <v>0</v>
      </c>
      <c r="W105" s="308">
        <v>0</v>
      </c>
      <c r="X105" s="368">
        <v>64</v>
      </c>
      <c r="Y105" s="106"/>
    </row>
    <row r="106" spans="1:25" s="223" customFormat="1" ht="13.5" customHeight="1">
      <c r="A106" s="367">
        <v>65</v>
      </c>
      <c r="B106" s="412"/>
      <c r="C106" s="401" t="s">
        <v>272</v>
      </c>
      <c r="D106" s="308">
        <v>168.7</v>
      </c>
      <c r="E106" s="308">
        <v>25.2</v>
      </c>
      <c r="F106" s="308">
        <v>2</v>
      </c>
      <c r="G106" s="308">
        <v>0.7</v>
      </c>
      <c r="H106" s="308">
        <v>0.1</v>
      </c>
      <c r="I106" s="308">
        <v>17</v>
      </c>
      <c r="J106" s="308">
        <v>5.0999999999999996</v>
      </c>
      <c r="K106" s="308">
        <v>0</v>
      </c>
      <c r="L106" s="308">
        <v>12</v>
      </c>
      <c r="M106" s="412"/>
      <c r="N106" s="401" t="s">
        <v>272</v>
      </c>
      <c r="O106" s="308">
        <v>0</v>
      </c>
      <c r="P106" s="308">
        <v>0</v>
      </c>
      <c r="Q106" s="308">
        <v>0.1</v>
      </c>
      <c r="R106" s="308">
        <v>0.1</v>
      </c>
      <c r="S106" s="308">
        <v>0.6</v>
      </c>
      <c r="T106" s="308">
        <v>105.8</v>
      </c>
      <c r="U106" s="308">
        <v>0</v>
      </c>
      <c r="V106" s="308">
        <v>0</v>
      </c>
      <c r="W106" s="308">
        <v>0</v>
      </c>
      <c r="X106" s="368">
        <v>65</v>
      </c>
      <c r="Y106" s="106"/>
    </row>
    <row r="107" spans="1:25" s="223" customFormat="1" ht="13.5" customHeight="1">
      <c r="A107" s="367">
        <v>66</v>
      </c>
      <c r="B107" s="400"/>
      <c r="C107" s="401" t="s">
        <v>254</v>
      </c>
      <c r="D107" s="308">
        <v>5.7</v>
      </c>
      <c r="E107" s="308">
        <v>0.8</v>
      </c>
      <c r="F107" s="308">
        <v>1</v>
      </c>
      <c r="G107" s="308">
        <v>0</v>
      </c>
      <c r="H107" s="308">
        <v>0.5</v>
      </c>
      <c r="I107" s="308">
        <v>0</v>
      </c>
      <c r="J107" s="308">
        <v>1.5</v>
      </c>
      <c r="K107" s="308">
        <v>1.4</v>
      </c>
      <c r="L107" s="308">
        <v>0.2</v>
      </c>
      <c r="M107" s="400"/>
      <c r="N107" s="401" t="s">
        <v>254</v>
      </c>
      <c r="O107" s="308">
        <v>0</v>
      </c>
      <c r="P107" s="308">
        <v>0</v>
      </c>
      <c r="Q107" s="308">
        <v>0</v>
      </c>
      <c r="R107" s="308">
        <v>0.2</v>
      </c>
      <c r="S107" s="308">
        <v>0</v>
      </c>
      <c r="T107" s="308">
        <v>0</v>
      </c>
      <c r="U107" s="308">
        <v>0</v>
      </c>
      <c r="V107" s="308">
        <v>0</v>
      </c>
      <c r="W107" s="308">
        <v>0</v>
      </c>
      <c r="X107" s="368">
        <v>66</v>
      </c>
      <c r="Y107" s="106"/>
    </row>
    <row r="108" spans="1:25" s="223" customFormat="1" ht="13.5" customHeight="1">
      <c r="A108" s="367"/>
      <c r="B108" s="400"/>
      <c r="C108" s="401"/>
      <c r="D108" s="308"/>
      <c r="E108" s="308"/>
      <c r="F108" s="308"/>
      <c r="G108" s="308"/>
      <c r="H108" s="308"/>
      <c r="I108" s="308"/>
      <c r="J108" s="308"/>
      <c r="K108" s="308"/>
      <c r="L108" s="308"/>
      <c r="M108" s="400"/>
      <c r="N108" s="401"/>
      <c r="O108" s="308"/>
      <c r="P108" s="308"/>
      <c r="Q108" s="308"/>
      <c r="R108" s="308"/>
      <c r="S108" s="308"/>
      <c r="T108" s="308"/>
      <c r="U108" s="308"/>
      <c r="V108" s="308"/>
      <c r="W108" s="308"/>
      <c r="X108" s="368"/>
      <c r="Y108" s="106"/>
    </row>
    <row r="109" spans="1:25" s="223" customFormat="1" ht="13.5" customHeight="1">
      <c r="A109" s="367">
        <v>67</v>
      </c>
      <c r="B109" s="407" t="s">
        <v>331</v>
      </c>
      <c r="C109" s="401" t="s">
        <v>320</v>
      </c>
      <c r="D109" s="308">
        <v>156.19999999999999</v>
      </c>
      <c r="E109" s="308">
        <v>15.4</v>
      </c>
      <c r="F109" s="308">
        <v>42.2</v>
      </c>
      <c r="G109" s="308">
        <v>1.4</v>
      </c>
      <c r="H109" s="308">
        <v>16.7</v>
      </c>
      <c r="I109" s="308">
        <v>0</v>
      </c>
      <c r="J109" s="308">
        <v>8</v>
      </c>
      <c r="K109" s="308">
        <v>2.2999999999999998</v>
      </c>
      <c r="L109" s="308">
        <v>54.6</v>
      </c>
      <c r="M109" s="407" t="s">
        <v>331</v>
      </c>
      <c r="N109" s="401" t="s">
        <v>320</v>
      </c>
      <c r="O109" s="308">
        <v>0.1</v>
      </c>
      <c r="P109" s="308">
        <v>1.3</v>
      </c>
      <c r="Q109" s="308">
        <v>0</v>
      </c>
      <c r="R109" s="308">
        <v>0.5</v>
      </c>
      <c r="S109" s="308">
        <v>0</v>
      </c>
      <c r="T109" s="308">
        <v>12.6</v>
      </c>
      <c r="U109" s="308">
        <v>0.1</v>
      </c>
      <c r="V109" s="308">
        <v>1</v>
      </c>
      <c r="W109" s="308">
        <v>0</v>
      </c>
      <c r="X109" s="368">
        <v>67</v>
      </c>
      <c r="Y109" s="106"/>
    </row>
    <row r="110" spans="1:25" ht="13.5" customHeight="1">
      <c r="A110" s="367">
        <v>68</v>
      </c>
      <c r="B110" s="412"/>
      <c r="C110" s="401" t="s">
        <v>272</v>
      </c>
      <c r="D110" s="308">
        <v>156.19999999999999</v>
      </c>
      <c r="E110" s="308">
        <v>15.4</v>
      </c>
      <c r="F110" s="308">
        <v>42.2</v>
      </c>
      <c r="G110" s="308">
        <v>1.4</v>
      </c>
      <c r="H110" s="308">
        <v>16.7</v>
      </c>
      <c r="I110" s="308">
        <v>0</v>
      </c>
      <c r="J110" s="308">
        <v>8</v>
      </c>
      <c r="K110" s="308">
        <v>2.2999999999999998</v>
      </c>
      <c r="L110" s="308">
        <v>54.6</v>
      </c>
      <c r="M110" s="412"/>
      <c r="N110" s="401" t="s">
        <v>272</v>
      </c>
      <c r="O110" s="308">
        <v>0.1</v>
      </c>
      <c r="P110" s="308">
        <v>1.3</v>
      </c>
      <c r="Q110" s="308">
        <v>0</v>
      </c>
      <c r="R110" s="308">
        <v>0.5</v>
      </c>
      <c r="S110" s="308">
        <v>0</v>
      </c>
      <c r="T110" s="308">
        <v>12.6</v>
      </c>
      <c r="U110" s="308">
        <v>0.1</v>
      </c>
      <c r="V110" s="308">
        <v>1</v>
      </c>
      <c r="W110" s="308">
        <v>0</v>
      </c>
      <c r="X110" s="368">
        <v>68</v>
      </c>
    </row>
    <row r="111" spans="1:25" ht="13.5" customHeight="1">
      <c r="A111" s="367">
        <v>69</v>
      </c>
      <c r="B111" s="400"/>
      <c r="C111" s="401" t="s">
        <v>254</v>
      </c>
      <c r="D111" s="308">
        <v>0</v>
      </c>
      <c r="E111" s="308">
        <v>0</v>
      </c>
      <c r="F111" s="308">
        <v>0</v>
      </c>
      <c r="G111" s="308">
        <v>0</v>
      </c>
      <c r="H111" s="308">
        <v>0</v>
      </c>
      <c r="I111" s="308">
        <v>0</v>
      </c>
      <c r="J111" s="308">
        <v>0</v>
      </c>
      <c r="K111" s="308">
        <v>0</v>
      </c>
      <c r="L111" s="308">
        <v>0</v>
      </c>
      <c r="M111" s="400"/>
      <c r="N111" s="401" t="s">
        <v>254</v>
      </c>
      <c r="O111" s="308">
        <v>0</v>
      </c>
      <c r="P111" s="308">
        <v>0</v>
      </c>
      <c r="Q111" s="308">
        <v>0</v>
      </c>
      <c r="R111" s="308">
        <v>0</v>
      </c>
      <c r="S111" s="308">
        <v>0</v>
      </c>
      <c r="T111" s="308">
        <v>0</v>
      </c>
      <c r="U111" s="308">
        <v>0</v>
      </c>
      <c r="V111" s="308">
        <v>0</v>
      </c>
      <c r="W111" s="308">
        <v>0</v>
      </c>
      <c r="X111" s="368">
        <v>69</v>
      </c>
    </row>
    <row r="112" spans="1:25" ht="13.5" customHeight="1">
      <c r="A112" s="367"/>
      <c r="B112" s="400"/>
      <c r="C112" s="401"/>
      <c r="D112" s="308"/>
      <c r="E112" s="308"/>
      <c r="F112" s="308"/>
      <c r="G112" s="308"/>
      <c r="H112" s="308"/>
      <c r="I112" s="308"/>
      <c r="J112" s="308"/>
      <c r="K112" s="308"/>
      <c r="L112" s="308"/>
      <c r="M112" s="400"/>
      <c r="N112" s="401"/>
      <c r="O112" s="308"/>
      <c r="P112" s="308"/>
      <c r="Q112" s="308"/>
      <c r="R112" s="308"/>
      <c r="S112" s="308"/>
      <c r="T112" s="308"/>
      <c r="U112" s="308"/>
      <c r="V112" s="308"/>
      <c r="W112" s="308"/>
      <c r="X112" s="368"/>
    </row>
    <row r="113" spans="1:24" ht="13.5" customHeight="1">
      <c r="A113" s="367"/>
      <c r="B113" s="400"/>
      <c r="C113" s="401"/>
      <c r="D113" s="308"/>
      <c r="E113" s="308"/>
      <c r="F113" s="308"/>
      <c r="G113" s="308"/>
      <c r="H113" s="308"/>
      <c r="I113" s="308"/>
      <c r="J113" s="308"/>
      <c r="K113" s="308"/>
      <c r="L113" s="308"/>
      <c r="M113" s="400"/>
      <c r="N113" s="401"/>
      <c r="O113" s="308"/>
      <c r="P113" s="308"/>
      <c r="Q113" s="308"/>
      <c r="R113" s="308"/>
      <c r="S113" s="308"/>
      <c r="T113" s="308"/>
      <c r="U113" s="308"/>
      <c r="V113" s="308"/>
      <c r="W113" s="308"/>
      <c r="X113" s="368"/>
    </row>
    <row r="114" spans="1:24" ht="13.5" customHeight="1">
      <c r="A114" s="367">
        <v>70</v>
      </c>
      <c r="B114" s="400" t="s">
        <v>220</v>
      </c>
      <c r="C114" s="401" t="s">
        <v>320</v>
      </c>
      <c r="D114" s="308">
        <v>113715.6</v>
      </c>
      <c r="E114" s="308">
        <v>14457.600000000002</v>
      </c>
      <c r="F114" s="308">
        <v>14656.6</v>
      </c>
      <c r="G114" s="308">
        <v>3946.9</v>
      </c>
      <c r="H114" s="308">
        <v>8227.8999999999978</v>
      </c>
      <c r="I114" s="308">
        <v>2442.5</v>
      </c>
      <c r="J114" s="308">
        <v>10759.2</v>
      </c>
      <c r="K114" s="308">
        <v>26276.7</v>
      </c>
      <c r="L114" s="308">
        <v>6684.2000000000007</v>
      </c>
      <c r="M114" s="400" t="s">
        <v>220</v>
      </c>
      <c r="N114" s="401" t="s">
        <v>320</v>
      </c>
      <c r="O114" s="308">
        <v>1402</v>
      </c>
      <c r="P114" s="308">
        <v>6141.7999999999993</v>
      </c>
      <c r="Q114" s="308">
        <v>2991.5000000000005</v>
      </c>
      <c r="R114" s="308">
        <v>3448.1000000000004</v>
      </c>
      <c r="S114" s="308">
        <v>2639.4</v>
      </c>
      <c r="T114" s="308">
        <v>1163.9000000000001</v>
      </c>
      <c r="U114" s="308">
        <v>341.3</v>
      </c>
      <c r="V114" s="308">
        <v>698.1</v>
      </c>
      <c r="W114" s="797">
        <v>0</v>
      </c>
      <c r="X114" s="368">
        <v>70</v>
      </c>
    </row>
    <row r="115" spans="1:24" ht="13.5" customHeight="1">
      <c r="A115" s="367">
        <v>71</v>
      </c>
      <c r="B115" s="402"/>
      <c r="C115" s="401" t="s">
        <v>272</v>
      </c>
      <c r="D115" s="308">
        <v>24405.200000000001</v>
      </c>
      <c r="E115" s="308">
        <v>1065.3</v>
      </c>
      <c r="F115" s="308">
        <v>1475.5</v>
      </c>
      <c r="G115" s="308">
        <v>498.8</v>
      </c>
      <c r="H115" s="308">
        <v>1365.8</v>
      </c>
      <c r="I115" s="308">
        <v>352.1</v>
      </c>
      <c r="J115" s="308">
        <v>1510.2</v>
      </c>
      <c r="K115" s="308">
        <v>4632.7</v>
      </c>
      <c r="L115" s="308">
        <v>1047.3</v>
      </c>
      <c r="M115" s="402"/>
      <c r="N115" s="401" t="s">
        <v>272</v>
      </c>
      <c r="O115" s="308">
        <v>423.1</v>
      </c>
      <c r="P115" s="308">
        <v>1341.7</v>
      </c>
      <c r="Q115" s="308">
        <v>450.7</v>
      </c>
      <c r="R115" s="308">
        <v>351.1</v>
      </c>
      <c r="S115" s="308">
        <v>367.2</v>
      </c>
      <c r="T115" s="308">
        <v>1163.9000000000001</v>
      </c>
      <c r="U115" s="308">
        <v>341.3</v>
      </c>
      <c r="V115" s="308">
        <v>698.1</v>
      </c>
      <c r="W115" s="797">
        <v>0</v>
      </c>
      <c r="X115" s="368">
        <v>71</v>
      </c>
    </row>
    <row r="116" spans="1:24" ht="13.5" customHeight="1">
      <c r="A116" s="367">
        <v>72</v>
      </c>
      <c r="B116" s="402"/>
      <c r="C116" s="401" t="s">
        <v>254</v>
      </c>
      <c r="D116" s="308">
        <v>34077.100000000006</v>
      </c>
      <c r="E116" s="308">
        <v>3177.1</v>
      </c>
      <c r="F116" s="308">
        <v>6410.0999999999995</v>
      </c>
      <c r="G116" s="308">
        <v>1163.8</v>
      </c>
      <c r="H116" s="308">
        <v>3439.4</v>
      </c>
      <c r="I116" s="308">
        <v>616.79999999999995</v>
      </c>
      <c r="J116" s="308">
        <v>3685.9</v>
      </c>
      <c r="K116" s="308">
        <v>9347.1</v>
      </c>
      <c r="L116" s="308">
        <v>2081.7999999999997</v>
      </c>
      <c r="M116" s="402"/>
      <c r="N116" s="401" t="s">
        <v>254</v>
      </c>
      <c r="O116" s="308">
        <v>445.20000000000005</v>
      </c>
      <c r="P116" s="308">
        <v>1196.3000000000002</v>
      </c>
      <c r="Q116" s="308">
        <v>823.1</v>
      </c>
      <c r="R116" s="308">
        <v>1149.3999999999999</v>
      </c>
      <c r="S116" s="308">
        <v>531.5</v>
      </c>
      <c r="T116" s="308">
        <v>0</v>
      </c>
      <c r="U116" s="308">
        <v>0</v>
      </c>
      <c r="V116" s="308">
        <v>0</v>
      </c>
      <c r="W116" s="308">
        <v>0</v>
      </c>
      <c r="X116" s="368">
        <v>72</v>
      </c>
    </row>
    <row r="117" spans="1:24" ht="13.5" customHeight="1">
      <c r="A117" s="367"/>
      <c r="B117" s="402"/>
      <c r="C117" s="401"/>
      <c r="D117" s="308"/>
      <c r="E117" s="308"/>
      <c r="F117" s="308"/>
      <c r="G117" s="308"/>
      <c r="H117" s="308"/>
      <c r="I117" s="308"/>
      <c r="J117" s="308"/>
      <c r="K117" s="308"/>
      <c r="L117" s="308"/>
      <c r="M117" s="402"/>
      <c r="N117" s="401"/>
      <c r="O117" s="308"/>
      <c r="P117" s="308"/>
      <c r="Q117" s="308"/>
      <c r="R117" s="308"/>
      <c r="S117" s="308"/>
      <c r="T117" s="308"/>
      <c r="U117" s="308"/>
      <c r="V117" s="308"/>
      <c r="W117" s="797"/>
      <c r="X117" s="368"/>
    </row>
    <row r="118" spans="1:24" ht="13.5" customHeight="1">
      <c r="A118" s="367"/>
      <c r="B118" s="402"/>
      <c r="C118" s="401"/>
      <c r="D118" s="308"/>
      <c r="E118" s="308"/>
      <c r="F118" s="308"/>
      <c r="G118" s="308"/>
      <c r="H118" s="308"/>
      <c r="I118" s="308"/>
      <c r="J118" s="308"/>
      <c r="K118" s="308"/>
      <c r="L118" s="308"/>
      <c r="M118" s="402"/>
      <c r="N118" s="401"/>
      <c r="O118" s="308"/>
      <c r="P118" s="308"/>
      <c r="Q118" s="308"/>
      <c r="R118" s="308"/>
      <c r="S118" s="308"/>
      <c r="T118" s="308"/>
      <c r="U118" s="308"/>
      <c r="V118" s="308"/>
      <c r="W118" s="308"/>
      <c r="X118" s="368"/>
    </row>
    <row r="119" spans="1:24" ht="13.5" customHeight="1">
      <c r="A119" s="367">
        <v>73</v>
      </c>
      <c r="B119" s="413" t="s">
        <v>221</v>
      </c>
      <c r="C119" s="1145" t="s">
        <v>320</v>
      </c>
      <c r="D119" s="241">
        <v>303508</v>
      </c>
      <c r="E119" s="241">
        <v>38817.799999999988</v>
      </c>
      <c r="F119" s="241">
        <v>45306.799999999996</v>
      </c>
      <c r="G119" s="241">
        <v>8984</v>
      </c>
      <c r="H119" s="241">
        <v>25587.499999999996</v>
      </c>
      <c r="I119" s="241">
        <v>5784.4</v>
      </c>
      <c r="J119" s="241">
        <v>26885.8</v>
      </c>
      <c r="K119" s="241">
        <v>69547.100000000006</v>
      </c>
      <c r="L119" s="241">
        <v>14694.600000000002</v>
      </c>
      <c r="M119" s="413" t="s">
        <v>221</v>
      </c>
      <c r="N119" s="1145" t="s">
        <v>320</v>
      </c>
      <c r="O119" s="241">
        <v>3821.8</v>
      </c>
      <c r="P119" s="241">
        <v>13959.7</v>
      </c>
      <c r="Q119" s="241">
        <v>8556.2000000000007</v>
      </c>
      <c r="R119" s="241">
        <v>10012.1</v>
      </c>
      <c r="S119" s="241">
        <v>7343.8000000000011</v>
      </c>
      <c r="T119" s="241">
        <v>17227.5</v>
      </c>
      <c r="U119" s="241">
        <v>3651</v>
      </c>
      <c r="V119" s="241">
        <v>9840.2999999999993</v>
      </c>
      <c r="W119" s="241">
        <v>925.30000000000007</v>
      </c>
      <c r="X119" s="368">
        <v>73</v>
      </c>
    </row>
    <row r="120" spans="1:24" ht="13.5" customHeight="1">
      <c r="A120" s="367">
        <v>74</v>
      </c>
      <c r="B120" s="414"/>
      <c r="C120" s="1145" t="s">
        <v>272</v>
      </c>
      <c r="D120" s="241">
        <v>222697.5</v>
      </c>
      <c r="E120" s="241">
        <v>29376.799999999999</v>
      </c>
      <c r="F120" s="241">
        <v>32616.2</v>
      </c>
      <c r="G120" s="241">
        <v>6875.5</v>
      </c>
      <c r="H120" s="241">
        <v>16778.7</v>
      </c>
      <c r="I120" s="241">
        <v>4563.5</v>
      </c>
      <c r="J120" s="241">
        <v>19690.8</v>
      </c>
      <c r="K120" s="241">
        <v>44559.199999999997</v>
      </c>
      <c r="L120" s="241">
        <v>11368.1</v>
      </c>
      <c r="M120" s="414"/>
      <c r="N120" s="1145" t="s">
        <v>272</v>
      </c>
      <c r="O120" s="241">
        <v>2730.6</v>
      </c>
      <c r="P120" s="241">
        <v>10349.9</v>
      </c>
      <c r="Q120" s="241">
        <v>6449.6</v>
      </c>
      <c r="R120" s="241">
        <v>7218.6</v>
      </c>
      <c r="S120" s="241">
        <v>5859.3</v>
      </c>
      <c r="T120" s="241">
        <v>17227.5</v>
      </c>
      <c r="U120" s="241">
        <v>3651</v>
      </c>
      <c r="V120" s="241">
        <v>9840.2999999999993</v>
      </c>
      <c r="W120" s="241">
        <v>862.3</v>
      </c>
      <c r="X120" s="368">
        <v>74</v>
      </c>
    </row>
    <row r="121" spans="1:24" ht="13.5" customHeight="1">
      <c r="A121" s="367">
        <v>75</v>
      </c>
      <c r="B121" s="414"/>
      <c r="C121" s="1145" t="s">
        <v>254</v>
      </c>
      <c r="D121" s="241">
        <v>136043.79999999999</v>
      </c>
      <c r="E121" s="241">
        <v>19656.199999999997</v>
      </c>
      <c r="F121" s="241">
        <v>19461.599999999999</v>
      </c>
      <c r="G121" s="241">
        <v>4392.8</v>
      </c>
      <c r="H121" s="241">
        <v>12231.499999999998</v>
      </c>
      <c r="I121" s="241">
        <v>2694.4999999999991</v>
      </c>
      <c r="J121" s="241">
        <v>12758.1</v>
      </c>
      <c r="K121" s="241">
        <v>37284.799999999996</v>
      </c>
      <c r="L121" s="241">
        <v>6881.6</v>
      </c>
      <c r="M121" s="414"/>
      <c r="N121" s="1145" t="s">
        <v>254</v>
      </c>
      <c r="O121" s="241">
        <v>1624.8999999999999</v>
      </c>
      <c r="P121" s="241">
        <v>7213.5999999999995</v>
      </c>
      <c r="Q121" s="241">
        <v>3824.2999999999997</v>
      </c>
      <c r="R121" s="241">
        <v>4741.1000000000004</v>
      </c>
      <c r="S121" s="241">
        <v>3225.2</v>
      </c>
      <c r="T121" s="241">
        <v>0</v>
      </c>
      <c r="U121" s="241">
        <v>0</v>
      </c>
      <c r="V121" s="241">
        <v>0</v>
      </c>
      <c r="W121" s="241">
        <v>63</v>
      </c>
      <c r="X121" s="368">
        <v>75</v>
      </c>
    </row>
    <row r="122" spans="1:24" ht="13.5" customHeight="1">
      <c r="A122" s="367"/>
      <c r="B122" s="414"/>
      <c r="C122" s="401"/>
      <c r="D122" s="308"/>
      <c r="E122" s="308"/>
      <c r="F122" s="308"/>
      <c r="G122" s="308"/>
      <c r="H122" s="308"/>
      <c r="I122" s="308"/>
      <c r="J122" s="308"/>
      <c r="K122" s="308"/>
      <c r="L122" s="308"/>
      <c r="M122" s="414"/>
      <c r="N122" s="1145"/>
      <c r="O122" s="241"/>
      <c r="P122" s="241"/>
      <c r="Q122" s="241"/>
      <c r="R122" s="241"/>
      <c r="S122" s="241"/>
      <c r="T122" s="241"/>
      <c r="U122" s="241"/>
      <c r="V122" s="241"/>
      <c r="W122" s="241"/>
      <c r="X122" s="368"/>
    </row>
    <row r="123" spans="1:24" ht="13.5" customHeight="1">
      <c r="A123" s="367"/>
      <c r="B123" s="414"/>
      <c r="C123" s="401"/>
      <c r="D123" s="308"/>
      <c r="E123" s="308"/>
      <c r="F123" s="308"/>
      <c r="G123" s="308"/>
      <c r="H123" s="308"/>
      <c r="I123" s="308"/>
      <c r="J123" s="308"/>
      <c r="K123" s="308"/>
      <c r="L123" s="308"/>
      <c r="M123" s="414"/>
      <c r="N123" s="401"/>
      <c r="O123" s="308"/>
      <c r="P123" s="308"/>
      <c r="Q123" s="308"/>
      <c r="R123" s="308"/>
      <c r="S123" s="308"/>
      <c r="T123" s="308"/>
      <c r="U123" s="308"/>
      <c r="V123" s="308"/>
      <c r="W123" s="308"/>
      <c r="X123" s="368"/>
    </row>
    <row r="124" spans="1:24" ht="13.5" customHeight="1">
      <c r="A124" s="367">
        <v>76</v>
      </c>
      <c r="B124" s="400" t="s">
        <v>222</v>
      </c>
      <c r="C124" s="401" t="s">
        <v>320</v>
      </c>
      <c r="D124" s="308">
        <v>23676.399999999998</v>
      </c>
      <c r="E124" s="308">
        <v>4517.3</v>
      </c>
      <c r="F124" s="308">
        <v>5484.1</v>
      </c>
      <c r="G124" s="308">
        <v>643.20000000000005</v>
      </c>
      <c r="H124" s="308">
        <v>1687.6</v>
      </c>
      <c r="I124" s="308">
        <v>430.3</v>
      </c>
      <c r="J124" s="308">
        <v>1807.1</v>
      </c>
      <c r="K124" s="308">
        <v>3269</v>
      </c>
      <c r="L124" s="308">
        <v>917.59999999999991</v>
      </c>
      <c r="M124" s="400" t="s">
        <v>222</v>
      </c>
      <c r="N124" s="401" t="s">
        <v>320</v>
      </c>
      <c r="O124" s="308">
        <v>233.8</v>
      </c>
      <c r="P124" s="308">
        <v>1760.1</v>
      </c>
      <c r="Q124" s="308">
        <v>509.4</v>
      </c>
      <c r="R124" s="308">
        <v>647.9</v>
      </c>
      <c r="S124" s="308">
        <v>565.70000000000005</v>
      </c>
      <c r="T124" s="308">
        <v>298.5</v>
      </c>
      <c r="U124" s="308">
        <v>136.6</v>
      </c>
      <c r="V124" s="308">
        <v>678.6</v>
      </c>
      <c r="W124" s="308">
        <v>89.7</v>
      </c>
      <c r="X124" s="368">
        <v>76</v>
      </c>
    </row>
    <row r="125" spans="1:24" ht="13.5" customHeight="1">
      <c r="A125" s="367">
        <v>77</v>
      </c>
      <c r="B125" s="402"/>
      <c r="C125" s="401" t="s">
        <v>272</v>
      </c>
      <c r="D125" s="308">
        <v>6943.3</v>
      </c>
      <c r="E125" s="308">
        <v>1479.3</v>
      </c>
      <c r="F125" s="308">
        <v>1042.5999999999999</v>
      </c>
      <c r="G125" s="308">
        <v>115.7</v>
      </c>
      <c r="H125" s="308">
        <v>528.9</v>
      </c>
      <c r="I125" s="308">
        <v>219.8</v>
      </c>
      <c r="J125" s="308">
        <v>356.1</v>
      </c>
      <c r="K125" s="308">
        <v>655.5</v>
      </c>
      <c r="L125" s="308">
        <v>184.2</v>
      </c>
      <c r="M125" s="402"/>
      <c r="N125" s="401" t="s">
        <v>272</v>
      </c>
      <c r="O125" s="308">
        <v>47.4</v>
      </c>
      <c r="P125" s="308">
        <v>620.9</v>
      </c>
      <c r="Q125" s="308">
        <v>154.9</v>
      </c>
      <c r="R125" s="308">
        <v>131.4</v>
      </c>
      <c r="S125" s="308">
        <v>205.1</v>
      </c>
      <c r="T125" s="308">
        <v>298.5</v>
      </c>
      <c r="U125" s="308">
        <v>136.6</v>
      </c>
      <c r="V125" s="308">
        <v>678.6</v>
      </c>
      <c r="W125" s="308">
        <v>87.8</v>
      </c>
      <c r="X125" s="368">
        <v>77</v>
      </c>
    </row>
    <row r="126" spans="1:24" ht="13.5" customHeight="1">
      <c r="A126" s="367">
        <v>78</v>
      </c>
      <c r="B126" s="402"/>
      <c r="C126" s="401" t="s">
        <v>254</v>
      </c>
      <c r="D126" s="308">
        <v>16733.099999999999</v>
      </c>
      <c r="E126" s="308">
        <v>3038</v>
      </c>
      <c r="F126" s="308">
        <v>4441.5</v>
      </c>
      <c r="G126" s="308">
        <v>527.5</v>
      </c>
      <c r="H126" s="308">
        <v>1158.7</v>
      </c>
      <c r="I126" s="308">
        <v>210.5</v>
      </c>
      <c r="J126" s="308">
        <v>1451</v>
      </c>
      <c r="K126" s="308">
        <v>2613.5</v>
      </c>
      <c r="L126" s="308">
        <v>733.4</v>
      </c>
      <c r="M126" s="402"/>
      <c r="N126" s="401" t="s">
        <v>254</v>
      </c>
      <c r="O126" s="308">
        <v>186.4</v>
      </c>
      <c r="P126" s="308">
        <v>1139.2</v>
      </c>
      <c r="Q126" s="308">
        <v>354.5</v>
      </c>
      <c r="R126" s="308">
        <v>516.5</v>
      </c>
      <c r="S126" s="308">
        <v>360.6</v>
      </c>
      <c r="T126" s="308">
        <v>0</v>
      </c>
      <c r="U126" s="308">
        <v>0</v>
      </c>
      <c r="V126" s="308">
        <v>0</v>
      </c>
      <c r="W126" s="308">
        <v>1.9</v>
      </c>
      <c r="X126" s="368">
        <v>78</v>
      </c>
    </row>
    <row r="127" spans="1:24" ht="13.5" customHeight="1">
      <c r="A127" s="367"/>
      <c r="B127" s="402"/>
      <c r="C127" s="401"/>
      <c r="D127" s="308"/>
      <c r="E127" s="308"/>
      <c r="F127" s="308"/>
      <c r="G127" s="308"/>
      <c r="H127" s="308"/>
      <c r="I127" s="308"/>
      <c r="J127" s="308"/>
      <c r="K127" s="308"/>
      <c r="L127" s="308"/>
      <c r="M127" s="402"/>
      <c r="N127" s="401"/>
      <c r="O127" s="308"/>
      <c r="P127" s="308"/>
      <c r="Q127" s="308"/>
      <c r="R127" s="308"/>
      <c r="S127" s="308"/>
      <c r="T127" s="308"/>
      <c r="U127" s="308"/>
      <c r="V127" s="308"/>
      <c r="W127" s="308"/>
      <c r="X127" s="368"/>
    </row>
    <row r="128" spans="1:24" ht="13.5" customHeight="1">
      <c r="A128" s="367">
        <v>79</v>
      </c>
      <c r="B128" s="404" t="s">
        <v>486</v>
      </c>
      <c r="C128" s="401" t="s">
        <v>320</v>
      </c>
      <c r="D128" s="308">
        <v>17387.400000000001</v>
      </c>
      <c r="E128" s="308">
        <v>3240.6</v>
      </c>
      <c r="F128" s="308">
        <v>4224.8</v>
      </c>
      <c r="G128" s="308">
        <v>474.3</v>
      </c>
      <c r="H128" s="308">
        <v>1293.4000000000001</v>
      </c>
      <c r="I128" s="308">
        <v>342.2</v>
      </c>
      <c r="J128" s="308">
        <v>1223.0999999999999</v>
      </c>
      <c r="K128" s="308">
        <v>2035.8</v>
      </c>
      <c r="L128" s="308">
        <v>695.4</v>
      </c>
      <c r="M128" s="404" t="s">
        <v>486</v>
      </c>
      <c r="N128" s="401" t="s">
        <v>320</v>
      </c>
      <c r="O128" s="308">
        <v>182</v>
      </c>
      <c r="P128" s="308">
        <v>1508.1</v>
      </c>
      <c r="Q128" s="308">
        <v>410.40000000000003</v>
      </c>
      <c r="R128" s="308">
        <v>477.20000000000005</v>
      </c>
      <c r="S128" s="308">
        <v>442.3</v>
      </c>
      <c r="T128" s="308">
        <v>219.7</v>
      </c>
      <c r="U128" s="308">
        <v>93.8</v>
      </c>
      <c r="V128" s="308">
        <v>456.9</v>
      </c>
      <c r="W128" s="308">
        <v>67.5</v>
      </c>
      <c r="X128" s="368">
        <v>79</v>
      </c>
    </row>
    <row r="129" spans="1:26" ht="13.5" customHeight="1">
      <c r="A129" s="367">
        <v>80</v>
      </c>
      <c r="B129" s="402"/>
      <c r="C129" s="401" t="s">
        <v>272</v>
      </c>
      <c r="D129" s="308">
        <v>4629.2</v>
      </c>
      <c r="E129" s="308">
        <v>937.1</v>
      </c>
      <c r="F129" s="308">
        <v>783.5</v>
      </c>
      <c r="G129" s="308">
        <v>65.5</v>
      </c>
      <c r="H129" s="308">
        <v>402.5</v>
      </c>
      <c r="I129" s="308">
        <v>172</v>
      </c>
      <c r="J129" s="308">
        <v>193.8</v>
      </c>
      <c r="K129" s="308">
        <v>252.5</v>
      </c>
      <c r="L129" s="308">
        <v>113.4</v>
      </c>
      <c r="M129" s="402"/>
      <c r="N129" s="401" t="s">
        <v>272</v>
      </c>
      <c r="O129" s="308">
        <v>30.5</v>
      </c>
      <c r="P129" s="308">
        <v>514.79999999999995</v>
      </c>
      <c r="Q129" s="308">
        <v>111.8</v>
      </c>
      <c r="R129" s="308">
        <v>77.099999999999994</v>
      </c>
      <c r="S129" s="308">
        <v>138</v>
      </c>
      <c r="T129" s="308">
        <v>219.7</v>
      </c>
      <c r="U129" s="308">
        <v>93.8</v>
      </c>
      <c r="V129" s="308">
        <v>456.9</v>
      </c>
      <c r="W129" s="308">
        <v>66.3</v>
      </c>
      <c r="X129" s="368">
        <v>80</v>
      </c>
    </row>
    <row r="130" spans="1:26" ht="13.5" customHeight="1">
      <c r="A130" s="367">
        <v>81</v>
      </c>
      <c r="B130" s="402"/>
      <c r="C130" s="401" t="s">
        <v>254</v>
      </c>
      <c r="D130" s="308">
        <v>12758.2</v>
      </c>
      <c r="E130" s="308">
        <v>2303.5</v>
      </c>
      <c r="F130" s="308">
        <v>3441.3</v>
      </c>
      <c r="G130" s="308">
        <v>408.8</v>
      </c>
      <c r="H130" s="308">
        <v>890.9</v>
      </c>
      <c r="I130" s="308">
        <v>170.2</v>
      </c>
      <c r="J130" s="308">
        <v>1029.3</v>
      </c>
      <c r="K130" s="308">
        <v>1783.3</v>
      </c>
      <c r="L130" s="308">
        <v>582</v>
      </c>
      <c r="M130" s="402"/>
      <c r="N130" s="401" t="s">
        <v>254</v>
      </c>
      <c r="O130" s="308">
        <v>151.5</v>
      </c>
      <c r="P130" s="308">
        <v>993.3</v>
      </c>
      <c r="Q130" s="308">
        <v>298.60000000000002</v>
      </c>
      <c r="R130" s="308">
        <v>400.1</v>
      </c>
      <c r="S130" s="308">
        <v>304.3</v>
      </c>
      <c r="T130" s="308">
        <v>0</v>
      </c>
      <c r="U130" s="308">
        <v>0</v>
      </c>
      <c r="V130" s="308">
        <v>0</v>
      </c>
      <c r="W130" s="308">
        <v>1.2</v>
      </c>
      <c r="X130" s="368">
        <v>81</v>
      </c>
    </row>
    <row r="131" spans="1:26" ht="13.5" customHeight="1">
      <c r="A131" s="367"/>
      <c r="B131" s="402"/>
      <c r="C131" s="401"/>
      <c r="D131" s="308"/>
      <c r="E131" s="308"/>
      <c r="F131" s="308"/>
      <c r="G131" s="308"/>
      <c r="H131" s="308"/>
      <c r="I131" s="308"/>
      <c r="J131" s="308"/>
      <c r="K131" s="308"/>
      <c r="L131" s="308"/>
      <c r="M131" s="402"/>
      <c r="N131" s="401"/>
      <c r="O131" s="308"/>
      <c r="P131" s="308"/>
      <c r="Q131" s="308"/>
      <c r="R131" s="308"/>
      <c r="S131" s="308"/>
      <c r="T131" s="308"/>
      <c r="U131" s="308"/>
      <c r="V131" s="308"/>
      <c r="W131" s="308"/>
      <c r="X131" s="368"/>
    </row>
    <row r="132" spans="1:26" ht="13.5" customHeight="1">
      <c r="A132" s="367">
        <v>82</v>
      </c>
      <c r="B132" s="404" t="s">
        <v>488</v>
      </c>
      <c r="C132" s="401" t="s">
        <v>320</v>
      </c>
      <c r="D132" s="308">
        <v>6289.0999999999995</v>
      </c>
      <c r="E132" s="308">
        <v>1276.7</v>
      </c>
      <c r="F132" s="308">
        <v>1259.3000000000002</v>
      </c>
      <c r="G132" s="308">
        <v>168.89999999999998</v>
      </c>
      <c r="H132" s="308">
        <v>394.2</v>
      </c>
      <c r="I132" s="308">
        <v>88.1</v>
      </c>
      <c r="J132" s="308">
        <v>584</v>
      </c>
      <c r="K132" s="308">
        <v>1233.1999999999998</v>
      </c>
      <c r="L132" s="308">
        <v>222.2</v>
      </c>
      <c r="M132" s="404" t="s">
        <v>488</v>
      </c>
      <c r="N132" s="401" t="s">
        <v>320</v>
      </c>
      <c r="O132" s="308">
        <v>51.800000000000004</v>
      </c>
      <c r="P132" s="308">
        <v>252</v>
      </c>
      <c r="Q132" s="308">
        <v>99</v>
      </c>
      <c r="R132" s="308">
        <v>170.7</v>
      </c>
      <c r="S132" s="308">
        <v>123.4</v>
      </c>
      <c r="T132" s="308">
        <v>78.8</v>
      </c>
      <c r="U132" s="308">
        <v>42.800000000000004</v>
      </c>
      <c r="V132" s="308">
        <v>221.7</v>
      </c>
      <c r="W132" s="308">
        <v>22.3</v>
      </c>
      <c r="X132" s="368">
        <v>82</v>
      </c>
    </row>
    <row r="133" spans="1:26" s="223" customFormat="1" ht="13.5" customHeight="1">
      <c r="A133" s="367">
        <v>83</v>
      </c>
      <c r="B133" s="402"/>
      <c r="C133" s="401" t="s">
        <v>272</v>
      </c>
      <c r="D133" s="308">
        <v>2314.1999999999998</v>
      </c>
      <c r="E133" s="308">
        <v>542.20000000000005</v>
      </c>
      <c r="F133" s="308">
        <v>259.10000000000002</v>
      </c>
      <c r="G133" s="308">
        <v>50.2</v>
      </c>
      <c r="H133" s="308">
        <v>126.39999999999999</v>
      </c>
      <c r="I133" s="308">
        <v>47.8</v>
      </c>
      <c r="J133" s="308">
        <v>162.30000000000001</v>
      </c>
      <c r="K133" s="308">
        <v>403</v>
      </c>
      <c r="L133" s="308">
        <v>70.8</v>
      </c>
      <c r="M133" s="402"/>
      <c r="N133" s="401" t="s">
        <v>272</v>
      </c>
      <c r="O133" s="308">
        <v>16.899999999999999</v>
      </c>
      <c r="P133" s="308">
        <v>106.1</v>
      </c>
      <c r="Q133" s="308">
        <v>43.099999999999994</v>
      </c>
      <c r="R133" s="308">
        <v>54.3</v>
      </c>
      <c r="S133" s="308">
        <v>67.099999999999994</v>
      </c>
      <c r="T133" s="308">
        <v>78.8</v>
      </c>
      <c r="U133" s="308">
        <v>42.800000000000004</v>
      </c>
      <c r="V133" s="308">
        <v>221.7</v>
      </c>
      <c r="W133" s="308">
        <v>21.6</v>
      </c>
      <c r="X133" s="368">
        <v>83</v>
      </c>
      <c r="Y133" s="106"/>
      <c r="Z133" s="371"/>
    </row>
    <row r="134" spans="1:26" s="223" customFormat="1" ht="13.5" customHeight="1">
      <c r="A134" s="367">
        <v>84</v>
      </c>
      <c r="B134" s="402"/>
      <c r="C134" s="401" t="s">
        <v>254</v>
      </c>
      <c r="D134" s="308">
        <v>3974.8999999999996</v>
      </c>
      <c r="E134" s="308">
        <v>734.5</v>
      </c>
      <c r="F134" s="308">
        <v>1000.2</v>
      </c>
      <c r="G134" s="308">
        <v>118.69999999999999</v>
      </c>
      <c r="H134" s="308">
        <v>267.8</v>
      </c>
      <c r="I134" s="308">
        <v>40.299999999999997</v>
      </c>
      <c r="J134" s="308">
        <v>421.70000000000005</v>
      </c>
      <c r="K134" s="308">
        <v>830.19999999999993</v>
      </c>
      <c r="L134" s="308">
        <v>151.39999999999998</v>
      </c>
      <c r="M134" s="402"/>
      <c r="N134" s="401" t="s">
        <v>254</v>
      </c>
      <c r="O134" s="308">
        <v>34.900000000000006</v>
      </c>
      <c r="P134" s="308">
        <v>145.9</v>
      </c>
      <c r="Q134" s="308">
        <v>55.9</v>
      </c>
      <c r="R134" s="308">
        <v>116.39999999999999</v>
      </c>
      <c r="S134" s="308">
        <v>56.300000000000004</v>
      </c>
      <c r="T134" s="308">
        <v>0</v>
      </c>
      <c r="U134" s="308">
        <v>0</v>
      </c>
      <c r="V134" s="308">
        <v>0</v>
      </c>
      <c r="W134" s="308">
        <v>0.7</v>
      </c>
      <c r="X134" s="368">
        <v>84</v>
      </c>
      <c r="Y134" s="106"/>
      <c r="Z134" s="371"/>
    </row>
    <row r="135" spans="1:26" s="223" customFormat="1" ht="13.5" customHeight="1">
      <c r="A135" s="367"/>
      <c r="B135" s="402"/>
      <c r="C135" s="238"/>
      <c r="D135" s="308"/>
      <c r="E135" s="308"/>
      <c r="F135" s="308"/>
      <c r="G135" s="308"/>
      <c r="H135" s="308"/>
      <c r="I135" s="308"/>
      <c r="J135" s="308"/>
      <c r="K135" s="308"/>
      <c r="L135" s="308"/>
      <c r="M135" s="402"/>
      <c r="N135" s="238"/>
      <c r="O135" s="308"/>
      <c r="P135" s="308"/>
      <c r="Q135" s="308"/>
      <c r="R135" s="308"/>
      <c r="S135" s="308"/>
      <c r="T135" s="308"/>
      <c r="U135" s="308"/>
      <c r="V135" s="308"/>
      <c r="W135" s="308"/>
      <c r="X135" s="368"/>
      <c r="Y135" s="106"/>
      <c r="Z135" s="371"/>
    </row>
    <row r="136" spans="1:26" s="223" customFormat="1" ht="13.5" customHeight="1">
      <c r="A136" s="367">
        <v>85</v>
      </c>
      <c r="B136" s="407" t="s">
        <v>187</v>
      </c>
      <c r="C136" s="401" t="s">
        <v>320</v>
      </c>
      <c r="D136" s="308">
        <v>2636.3</v>
      </c>
      <c r="E136" s="308">
        <v>754.2</v>
      </c>
      <c r="F136" s="308">
        <v>617.79999999999995</v>
      </c>
      <c r="G136" s="308">
        <v>60.6</v>
      </c>
      <c r="H136" s="308">
        <v>158.60000000000002</v>
      </c>
      <c r="I136" s="308">
        <v>38.599999999999994</v>
      </c>
      <c r="J136" s="308">
        <v>204.4</v>
      </c>
      <c r="K136" s="308">
        <v>393</v>
      </c>
      <c r="L136" s="308">
        <v>83.1</v>
      </c>
      <c r="M136" s="407" t="s">
        <v>187</v>
      </c>
      <c r="N136" s="401" t="s">
        <v>320</v>
      </c>
      <c r="O136" s="308">
        <v>19.5</v>
      </c>
      <c r="P136" s="308">
        <v>45.3</v>
      </c>
      <c r="Q136" s="308">
        <v>30.7</v>
      </c>
      <c r="R136" s="308">
        <v>36.799999999999997</v>
      </c>
      <c r="S136" s="308">
        <v>39.200000000000003</v>
      </c>
      <c r="T136" s="308">
        <v>16.8</v>
      </c>
      <c r="U136" s="308">
        <v>7.7</v>
      </c>
      <c r="V136" s="308">
        <v>129</v>
      </c>
      <c r="W136" s="308">
        <v>1</v>
      </c>
      <c r="X136" s="368">
        <v>85</v>
      </c>
      <c r="Y136" s="106"/>
      <c r="Z136" s="371"/>
    </row>
    <row r="137" spans="1:26" s="223" customFormat="1" ht="13.5" customHeight="1">
      <c r="A137" s="367">
        <v>86</v>
      </c>
      <c r="B137" s="415" t="s">
        <v>472</v>
      </c>
      <c r="C137" s="401" t="s">
        <v>272</v>
      </c>
      <c r="D137" s="791">
        <v>759.6</v>
      </c>
      <c r="E137" s="791">
        <v>336.5</v>
      </c>
      <c r="F137" s="791">
        <v>51.3</v>
      </c>
      <c r="G137" s="791">
        <v>6</v>
      </c>
      <c r="H137" s="791">
        <v>8.3000000000000007</v>
      </c>
      <c r="I137" s="791">
        <v>3.8</v>
      </c>
      <c r="J137" s="791">
        <v>19</v>
      </c>
      <c r="K137" s="791">
        <v>115.1</v>
      </c>
      <c r="L137" s="791">
        <v>11.5</v>
      </c>
      <c r="M137" s="415" t="s">
        <v>472</v>
      </c>
      <c r="N137" s="401" t="s">
        <v>272</v>
      </c>
      <c r="O137" s="791">
        <v>0.4</v>
      </c>
      <c r="P137" s="791">
        <v>9.3000000000000007</v>
      </c>
      <c r="Q137" s="791">
        <v>10.3</v>
      </c>
      <c r="R137" s="791">
        <v>5.5</v>
      </c>
      <c r="S137" s="791">
        <v>28.1</v>
      </c>
      <c r="T137" s="791">
        <v>16.8</v>
      </c>
      <c r="U137" s="791">
        <v>7.7</v>
      </c>
      <c r="V137" s="791">
        <v>129</v>
      </c>
      <c r="W137" s="308">
        <v>1</v>
      </c>
      <c r="X137" s="368">
        <v>86</v>
      </c>
      <c r="Y137" s="106"/>
      <c r="Z137" s="371"/>
    </row>
    <row r="138" spans="1:26" s="223" customFormat="1" ht="13.5" customHeight="1">
      <c r="A138" s="367">
        <v>87</v>
      </c>
      <c r="B138" s="415" t="s">
        <v>472</v>
      </c>
      <c r="C138" s="401" t="s">
        <v>254</v>
      </c>
      <c r="D138" s="308">
        <v>1876.7</v>
      </c>
      <c r="E138" s="308">
        <v>417.7</v>
      </c>
      <c r="F138" s="308">
        <v>566.5</v>
      </c>
      <c r="G138" s="308">
        <v>54.6</v>
      </c>
      <c r="H138" s="308">
        <v>150.30000000000001</v>
      </c>
      <c r="I138" s="308">
        <v>34.799999999999997</v>
      </c>
      <c r="J138" s="308">
        <v>185.4</v>
      </c>
      <c r="K138" s="308">
        <v>277.89999999999998</v>
      </c>
      <c r="L138" s="308">
        <v>71.599999999999994</v>
      </c>
      <c r="M138" s="415" t="s">
        <v>472</v>
      </c>
      <c r="N138" s="401" t="s">
        <v>254</v>
      </c>
      <c r="O138" s="308">
        <v>19.100000000000001</v>
      </c>
      <c r="P138" s="308">
        <v>36</v>
      </c>
      <c r="Q138" s="308">
        <v>20.399999999999999</v>
      </c>
      <c r="R138" s="308">
        <v>31.3</v>
      </c>
      <c r="S138" s="308">
        <v>11.1</v>
      </c>
      <c r="T138" s="308">
        <v>0</v>
      </c>
      <c r="U138" s="308">
        <v>0</v>
      </c>
      <c r="V138" s="308">
        <v>0</v>
      </c>
      <c r="W138" s="308">
        <v>0</v>
      </c>
      <c r="X138" s="368">
        <v>87</v>
      </c>
      <c r="Y138" s="106"/>
      <c r="Z138" s="371"/>
    </row>
    <row r="139" spans="1:26" s="223" customFormat="1" ht="13.5" customHeight="1">
      <c r="A139" s="367"/>
      <c r="B139" s="415"/>
      <c r="C139" s="238"/>
      <c r="D139" s="308"/>
      <c r="E139" s="308"/>
      <c r="F139" s="308"/>
      <c r="G139" s="308"/>
      <c r="H139" s="308"/>
      <c r="I139" s="308"/>
      <c r="J139" s="308"/>
      <c r="K139" s="308"/>
      <c r="L139" s="308"/>
      <c r="M139" s="415"/>
      <c r="N139" s="238"/>
      <c r="O139" s="308"/>
      <c r="P139" s="308"/>
      <c r="Q139" s="308"/>
      <c r="R139" s="308"/>
      <c r="S139" s="308"/>
      <c r="T139" s="308"/>
      <c r="U139" s="308"/>
      <c r="V139" s="308"/>
      <c r="W139" s="308"/>
      <c r="X139" s="368"/>
      <c r="Y139" s="106"/>
      <c r="Z139" s="371"/>
    </row>
    <row r="140" spans="1:26" s="223" customFormat="1" ht="13.5" customHeight="1">
      <c r="A140" s="367">
        <v>88</v>
      </c>
      <c r="B140" s="407" t="s">
        <v>188</v>
      </c>
      <c r="C140" s="401" t="s">
        <v>320</v>
      </c>
      <c r="D140" s="308">
        <v>3652.7999999999997</v>
      </c>
      <c r="E140" s="308">
        <v>522.5</v>
      </c>
      <c r="F140" s="308">
        <v>641.5</v>
      </c>
      <c r="G140" s="308">
        <v>108.3</v>
      </c>
      <c r="H140" s="308">
        <v>235.6</v>
      </c>
      <c r="I140" s="308">
        <v>49.5</v>
      </c>
      <c r="J140" s="308">
        <v>379.6</v>
      </c>
      <c r="K140" s="308">
        <v>840.19999999999993</v>
      </c>
      <c r="L140" s="308">
        <v>139.1</v>
      </c>
      <c r="M140" s="407" t="s">
        <v>188</v>
      </c>
      <c r="N140" s="401" t="s">
        <v>320</v>
      </c>
      <c r="O140" s="308">
        <v>32.299999999999997</v>
      </c>
      <c r="P140" s="308">
        <v>206.7</v>
      </c>
      <c r="Q140" s="308">
        <v>68.3</v>
      </c>
      <c r="R140" s="308">
        <v>133.89999999999998</v>
      </c>
      <c r="S140" s="308">
        <v>84.2</v>
      </c>
      <c r="T140" s="308">
        <v>62</v>
      </c>
      <c r="U140" s="308">
        <v>35.1</v>
      </c>
      <c r="V140" s="308">
        <v>92.7</v>
      </c>
      <c r="W140" s="308">
        <v>21.3</v>
      </c>
      <c r="X140" s="368">
        <v>88</v>
      </c>
      <c r="Y140" s="106"/>
      <c r="Z140" s="371"/>
    </row>
    <row r="141" spans="1:26" ht="13.5" customHeight="1">
      <c r="A141" s="367">
        <v>89</v>
      </c>
      <c r="B141" s="415" t="s">
        <v>472</v>
      </c>
      <c r="C141" s="401" t="s">
        <v>272</v>
      </c>
      <c r="D141" s="791">
        <v>1554.6</v>
      </c>
      <c r="E141" s="791">
        <v>205.7</v>
      </c>
      <c r="F141" s="791">
        <v>207.8</v>
      </c>
      <c r="G141" s="791">
        <v>44.2</v>
      </c>
      <c r="H141" s="791">
        <v>118.1</v>
      </c>
      <c r="I141" s="791">
        <v>44</v>
      </c>
      <c r="J141" s="791">
        <v>143.30000000000001</v>
      </c>
      <c r="K141" s="791">
        <v>287.89999999999998</v>
      </c>
      <c r="L141" s="791">
        <v>59.3</v>
      </c>
      <c r="M141" s="415" t="s">
        <v>472</v>
      </c>
      <c r="N141" s="401" t="s">
        <v>272</v>
      </c>
      <c r="O141" s="791">
        <v>16.5</v>
      </c>
      <c r="P141" s="791">
        <v>96.8</v>
      </c>
      <c r="Q141" s="791">
        <v>32.799999999999997</v>
      </c>
      <c r="R141" s="791">
        <v>48.8</v>
      </c>
      <c r="S141" s="791">
        <v>39</v>
      </c>
      <c r="T141" s="791">
        <v>62</v>
      </c>
      <c r="U141" s="791">
        <v>35.1</v>
      </c>
      <c r="V141" s="791">
        <v>92.7</v>
      </c>
      <c r="W141" s="791">
        <v>20.6</v>
      </c>
      <c r="X141" s="368">
        <v>89</v>
      </c>
    </row>
    <row r="142" spans="1:26" s="223" customFormat="1" ht="13.5" customHeight="1">
      <c r="A142" s="367">
        <v>90</v>
      </c>
      <c r="B142" s="402" t="s">
        <v>472</v>
      </c>
      <c r="C142" s="401" t="s">
        <v>254</v>
      </c>
      <c r="D142" s="308">
        <v>2098.1999999999998</v>
      </c>
      <c r="E142" s="308">
        <v>316.8</v>
      </c>
      <c r="F142" s="308">
        <v>433.7</v>
      </c>
      <c r="G142" s="308">
        <v>64.099999999999994</v>
      </c>
      <c r="H142" s="308">
        <v>117.5</v>
      </c>
      <c r="I142" s="308">
        <v>5.5</v>
      </c>
      <c r="J142" s="308">
        <v>236.3</v>
      </c>
      <c r="K142" s="308">
        <v>552.29999999999995</v>
      </c>
      <c r="L142" s="308">
        <v>79.8</v>
      </c>
      <c r="M142" s="402" t="s">
        <v>472</v>
      </c>
      <c r="N142" s="401" t="s">
        <v>254</v>
      </c>
      <c r="O142" s="308">
        <v>15.8</v>
      </c>
      <c r="P142" s="308">
        <v>109.9</v>
      </c>
      <c r="Q142" s="308">
        <v>35.5</v>
      </c>
      <c r="R142" s="308">
        <v>85.1</v>
      </c>
      <c r="S142" s="308">
        <v>45.2</v>
      </c>
      <c r="T142" s="308">
        <v>0</v>
      </c>
      <c r="U142" s="308">
        <v>0</v>
      </c>
      <c r="V142" s="308">
        <v>0</v>
      </c>
      <c r="W142" s="308">
        <v>0.7</v>
      </c>
      <c r="X142" s="368">
        <v>90</v>
      </c>
      <c r="Y142" s="106"/>
      <c r="Z142" s="281"/>
    </row>
    <row r="143" spans="1:26" s="223" customFormat="1" ht="13.5" customHeight="1">
      <c r="A143" s="370"/>
      <c r="B143" s="402"/>
      <c r="C143" s="401"/>
      <c r="D143" s="791"/>
      <c r="E143" s="791"/>
      <c r="F143" s="791"/>
      <c r="G143" s="791"/>
      <c r="H143" s="791"/>
      <c r="I143" s="791"/>
      <c r="J143" s="791"/>
      <c r="K143" s="791"/>
      <c r="L143" s="791"/>
      <c r="M143" s="402"/>
      <c r="N143" s="401"/>
      <c r="O143" s="791"/>
      <c r="P143" s="791"/>
      <c r="Q143" s="791"/>
      <c r="R143" s="791"/>
      <c r="S143" s="791"/>
      <c r="T143" s="791"/>
      <c r="U143" s="791"/>
      <c r="V143" s="791"/>
      <c r="W143" s="791"/>
      <c r="X143" s="371"/>
      <c r="Y143" s="106"/>
      <c r="Z143" s="281"/>
    </row>
    <row r="144" spans="1:26" s="223" customFormat="1" ht="13.5" customHeight="1">
      <c r="A144" s="370"/>
      <c r="B144" s="400" t="s">
        <v>189</v>
      </c>
      <c r="C144" s="282"/>
      <c r="D144" s="791"/>
      <c r="E144" s="791"/>
      <c r="F144" s="791"/>
      <c r="G144" s="791"/>
      <c r="H144" s="791"/>
      <c r="I144" s="791"/>
      <c r="J144" s="791"/>
      <c r="K144" s="791"/>
      <c r="L144" s="791"/>
      <c r="M144" s="400" t="s">
        <v>189</v>
      </c>
      <c r="N144" s="282"/>
      <c r="O144" s="791"/>
      <c r="P144" s="791"/>
      <c r="Q144" s="791"/>
      <c r="R144" s="791"/>
      <c r="S144" s="791"/>
      <c r="T144" s="791"/>
      <c r="U144" s="791"/>
      <c r="V144" s="791"/>
      <c r="W144" s="791"/>
      <c r="X144" s="371"/>
    </row>
    <row r="145" spans="1:24" s="223" customFormat="1" ht="13.5" customHeight="1">
      <c r="A145" s="370"/>
      <c r="B145" s="412"/>
      <c r="C145" s="401"/>
      <c r="D145" s="791"/>
      <c r="E145" s="791"/>
      <c r="F145" s="791"/>
      <c r="G145" s="791"/>
      <c r="H145" s="791"/>
      <c r="I145" s="791"/>
      <c r="J145" s="791"/>
      <c r="K145" s="791"/>
      <c r="L145" s="791"/>
      <c r="M145" s="412"/>
      <c r="N145" s="401"/>
      <c r="O145" s="791"/>
      <c r="P145" s="791"/>
      <c r="Q145" s="791"/>
      <c r="R145" s="791"/>
      <c r="S145" s="791"/>
      <c r="T145" s="791"/>
      <c r="U145" s="791"/>
      <c r="V145" s="791"/>
      <c r="W145" s="791"/>
      <c r="X145" s="371"/>
    </row>
    <row r="146" spans="1:24" s="223" customFormat="1" ht="13.5" customHeight="1">
      <c r="A146" s="370"/>
      <c r="B146" s="403" t="s">
        <v>190</v>
      </c>
      <c r="C146" s="401"/>
      <c r="D146" s="791"/>
      <c r="E146" s="791"/>
      <c r="F146" s="791"/>
      <c r="G146" s="791"/>
      <c r="H146" s="791"/>
      <c r="I146" s="791"/>
      <c r="J146" s="791"/>
      <c r="K146" s="791"/>
      <c r="L146" s="791"/>
      <c r="M146" s="403" t="s">
        <v>190</v>
      </c>
      <c r="N146" s="401"/>
      <c r="O146" s="791"/>
      <c r="P146" s="791"/>
      <c r="Q146" s="791"/>
      <c r="R146" s="791"/>
      <c r="S146" s="791"/>
      <c r="T146" s="791"/>
      <c r="U146" s="791"/>
      <c r="V146" s="791"/>
      <c r="W146" s="791"/>
      <c r="X146" s="371"/>
    </row>
    <row r="147" spans="1:24" s="223" customFormat="1" ht="13.5" customHeight="1">
      <c r="A147" s="370"/>
      <c r="B147" s="403"/>
      <c r="C147" s="401"/>
      <c r="D147" s="791"/>
      <c r="E147" s="791"/>
      <c r="F147" s="791"/>
      <c r="G147" s="791"/>
      <c r="H147" s="791"/>
      <c r="I147" s="791"/>
      <c r="J147" s="791"/>
      <c r="K147" s="791"/>
      <c r="L147" s="791"/>
      <c r="M147" s="403"/>
      <c r="N147" s="401"/>
      <c r="O147" s="798"/>
      <c r="P147" s="798"/>
      <c r="Q147" s="791"/>
      <c r="R147" s="791"/>
      <c r="S147" s="791"/>
      <c r="T147" s="791"/>
      <c r="U147" s="791"/>
      <c r="V147" s="791"/>
      <c r="W147" s="791"/>
      <c r="X147" s="371"/>
    </row>
    <row r="148" spans="1:24" s="223" customFormat="1" ht="13.5" customHeight="1">
      <c r="A148" s="370">
        <v>91</v>
      </c>
      <c r="B148" s="407" t="s">
        <v>177</v>
      </c>
      <c r="C148" s="401" t="s">
        <v>320</v>
      </c>
      <c r="D148" s="308">
        <v>8845.4000000000015</v>
      </c>
      <c r="E148" s="308">
        <v>998.4</v>
      </c>
      <c r="F148" s="308">
        <v>1368.7</v>
      </c>
      <c r="G148" s="308">
        <v>344.2</v>
      </c>
      <c r="H148" s="308">
        <v>686.3</v>
      </c>
      <c r="I148" s="308">
        <v>345.5</v>
      </c>
      <c r="J148" s="308">
        <v>536.4</v>
      </c>
      <c r="K148" s="308">
        <v>2244.1999999999998</v>
      </c>
      <c r="L148" s="308">
        <v>319.3</v>
      </c>
      <c r="M148" s="407" t="s">
        <v>177</v>
      </c>
      <c r="N148" s="401" t="s">
        <v>320</v>
      </c>
      <c r="O148" s="308">
        <v>85.5</v>
      </c>
      <c r="P148" s="308">
        <v>754.9</v>
      </c>
      <c r="Q148" s="308">
        <v>275.8</v>
      </c>
      <c r="R148" s="308">
        <v>188.5</v>
      </c>
      <c r="S148" s="308">
        <v>276.2</v>
      </c>
      <c r="T148" s="308">
        <v>90.9</v>
      </c>
      <c r="U148" s="308">
        <v>167.1</v>
      </c>
      <c r="V148" s="308">
        <v>146.19999999999999</v>
      </c>
      <c r="W148" s="308">
        <v>0</v>
      </c>
      <c r="X148" s="371">
        <v>91</v>
      </c>
    </row>
    <row r="149" spans="1:24" s="223" customFormat="1" ht="13.5" customHeight="1">
      <c r="A149" s="370">
        <v>92</v>
      </c>
      <c r="B149" s="402"/>
      <c r="C149" s="401" t="s">
        <v>272</v>
      </c>
      <c r="D149" s="791">
        <v>8205.7000000000007</v>
      </c>
      <c r="E149" s="791">
        <v>931.5</v>
      </c>
      <c r="F149" s="791">
        <v>1245.2</v>
      </c>
      <c r="G149" s="791">
        <v>323.8</v>
      </c>
      <c r="H149" s="791">
        <v>584</v>
      </c>
      <c r="I149" s="791">
        <v>341</v>
      </c>
      <c r="J149" s="791">
        <v>402</v>
      </c>
      <c r="K149" s="791">
        <v>2179.6</v>
      </c>
      <c r="L149" s="791">
        <v>301.8</v>
      </c>
      <c r="M149" s="402"/>
      <c r="N149" s="401" t="s">
        <v>272</v>
      </c>
      <c r="O149" s="791">
        <v>79.400000000000006</v>
      </c>
      <c r="P149" s="791">
        <v>708.6</v>
      </c>
      <c r="Q149" s="791">
        <v>265</v>
      </c>
      <c r="R149" s="791">
        <v>164.1</v>
      </c>
      <c r="S149" s="791">
        <v>258</v>
      </c>
      <c r="T149" s="791">
        <v>90.9</v>
      </c>
      <c r="U149" s="791">
        <v>167.1</v>
      </c>
      <c r="V149" s="791">
        <v>146.19999999999999</v>
      </c>
      <c r="W149" s="308">
        <v>0</v>
      </c>
      <c r="X149" s="371">
        <v>92</v>
      </c>
    </row>
    <row r="150" spans="1:24" s="223" customFormat="1" ht="13.5" customHeight="1">
      <c r="A150" s="370">
        <v>93</v>
      </c>
      <c r="B150" s="402" t="s">
        <v>472</v>
      </c>
      <c r="C150" s="401" t="s">
        <v>254</v>
      </c>
      <c r="D150" s="791">
        <v>639.70000000000005</v>
      </c>
      <c r="E150" s="791">
        <v>66.899999999999991</v>
      </c>
      <c r="F150" s="791">
        <v>123.5</v>
      </c>
      <c r="G150" s="791">
        <v>20.399999999999999</v>
      </c>
      <c r="H150" s="791">
        <v>102.29999999999998</v>
      </c>
      <c r="I150" s="791">
        <v>4.5</v>
      </c>
      <c r="J150" s="791">
        <v>134.4</v>
      </c>
      <c r="K150" s="791">
        <v>64.599999999999994</v>
      </c>
      <c r="L150" s="791">
        <v>17.5</v>
      </c>
      <c r="M150" s="402" t="s">
        <v>472</v>
      </c>
      <c r="N150" s="401" t="s">
        <v>254</v>
      </c>
      <c r="O150" s="791">
        <v>6.1</v>
      </c>
      <c r="P150" s="791">
        <v>46.3</v>
      </c>
      <c r="Q150" s="791">
        <v>10.8</v>
      </c>
      <c r="R150" s="791">
        <v>24.4</v>
      </c>
      <c r="S150" s="791">
        <v>18.2</v>
      </c>
      <c r="T150" s="308">
        <v>0</v>
      </c>
      <c r="U150" s="308">
        <v>0</v>
      </c>
      <c r="V150" s="308">
        <v>0</v>
      </c>
      <c r="W150" s="308">
        <v>0</v>
      </c>
      <c r="X150" s="371">
        <v>93</v>
      </c>
    </row>
    <row r="151" spans="1:24" s="223" customFormat="1" ht="13.5" customHeight="1">
      <c r="A151" s="370"/>
      <c r="B151" s="402"/>
      <c r="C151" s="401"/>
      <c r="D151" s="791"/>
      <c r="E151" s="791"/>
      <c r="F151" s="791"/>
      <c r="G151" s="791"/>
      <c r="H151" s="791"/>
      <c r="I151" s="791"/>
      <c r="J151" s="791"/>
      <c r="K151" s="791"/>
      <c r="L151" s="791"/>
      <c r="M151" s="402"/>
      <c r="N151" s="401"/>
      <c r="O151" s="791"/>
      <c r="P151" s="791"/>
      <c r="Q151" s="791"/>
      <c r="R151" s="791"/>
      <c r="S151" s="791"/>
      <c r="T151" s="791"/>
      <c r="U151" s="791"/>
      <c r="V151" s="791"/>
      <c r="W151" s="308"/>
      <c r="X151" s="371"/>
    </row>
    <row r="152" spans="1:24" s="223" customFormat="1" ht="13.5" customHeight="1">
      <c r="A152" s="370">
        <v>94</v>
      </c>
      <c r="B152" s="416" t="s">
        <v>270</v>
      </c>
      <c r="C152" s="401" t="s">
        <v>320</v>
      </c>
      <c r="D152" s="308">
        <v>34.5</v>
      </c>
      <c r="E152" s="308">
        <v>3.9000000000000004</v>
      </c>
      <c r="F152" s="308">
        <v>3.2</v>
      </c>
      <c r="G152" s="308">
        <v>1.7</v>
      </c>
      <c r="H152" s="308">
        <v>0.1</v>
      </c>
      <c r="I152" s="308">
        <v>0</v>
      </c>
      <c r="J152" s="308">
        <v>9.2000000000000011</v>
      </c>
      <c r="K152" s="308">
        <v>11.6</v>
      </c>
      <c r="L152" s="308">
        <v>0.7</v>
      </c>
      <c r="M152" s="416" t="s">
        <v>270</v>
      </c>
      <c r="N152" s="401" t="s">
        <v>320</v>
      </c>
      <c r="O152" s="308">
        <v>0.3</v>
      </c>
      <c r="P152" s="308">
        <v>2.5</v>
      </c>
      <c r="Q152" s="308">
        <v>0</v>
      </c>
      <c r="R152" s="308">
        <v>0.5</v>
      </c>
      <c r="S152" s="308">
        <v>0</v>
      </c>
      <c r="T152" s="308">
        <v>0</v>
      </c>
      <c r="U152" s="308">
        <v>0.4</v>
      </c>
      <c r="V152" s="308">
        <v>0.4</v>
      </c>
      <c r="W152" s="308">
        <v>0</v>
      </c>
      <c r="X152" s="371">
        <v>94</v>
      </c>
    </row>
    <row r="153" spans="1:24" s="223" customFormat="1" ht="13.5" customHeight="1">
      <c r="A153" s="370">
        <v>95</v>
      </c>
      <c r="B153" s="402" t="s">
        <v>472</v>
      </c>
      <c r="C153" s="401" t="s">
        <v>272</v>
      </c>
      <c r="D153" s="308">
        <v>25.9</v>
      </c>
      <c r="E153" s="308">
        <v>2.2000000000000002</v>
      </c>
      <c r="F153" s="308">
        <v>3.2</v>
      </c>
      <c r="G153" s="308">
        <v>0</v>
      </c>
      <c r="H153" s="308">
        <v>0</v>
      </c>
      <c r="I153" s="308">
        <v>0</v>
      </c>
      <c r="J153" s="308">
        <v>8.3000000000000007</v>
      </c>
      <c r="K153" s="308">
        <v>8.6999999999999993</v>
      </c>
      <c r="L153" s="308">
        <v>0.7</v>
      </c>
      <c r="M153" s="402" t="s">
        <v>472</v>
      </c>
      <c r="N153" s="401" t="s">
        <v>272</v>
      </c>
      <c r="O153" s="308">
        <v>0</v>
      </c>
      <c r="P153" s="308">
        <v>2</v>
      </c>
      <c r="Q153" s="308">
        <v>0</v>
      </c>
      <c r="R153" s="308">
        <v>0</v>
      </c>
      <c r="S153" s="308">
        <v>0</v>
      </c>
      <c r="T153" s="308">
        <v>0</v>
      </c>
      <c r="U153" s="308">
        <v>0.4</v>
      </c>
      <c r="V153" s="308">
        <v>0.4</v>
      </c>
      <c r="W153" s="308">
        <v>0</v>
      </c>
      <c r="X153" s="371">
        <v>95</v>
      </c>
    </row>
    <row r="154" spans="1:24" s="223" customFormat="1" ht="13.5" customHeight="1">
      <c r="A154" s="370">
        <v>96</v>
      </c>
      <c r="B154" s="402" t="s">
        <v>472</v>
      </c>
      <c r="C154" s="401" t="s">
        <v>254</v>
      </c>
      <c r="D154" s="308">
        <v>8.6</v>
      </c>
      <c r="E154" s="308">
        <v>1.7</v>
      </c>
      <c r="F154" s="308">
        <v>0</v>
      </c>
      <c r="G154" s="308">
        <v>1.7</v>
      </c>
      <c r="H154" s="308">
        <v>0.1</v>
      </c>
      <c r="I154" s="308">
        <v>0</v>
      </c>
      <c r="J154" s="308">
        <v>0.9</v>
      </c>
      <c r="K154" s="308">
        <v>2.9</v>
      </c>
      <c r="L154" s="308">
        <v>0</v>
      </c>
      <c r="M154" s="402" t="s">
        <v>472</v>
      </c>
      <c r="N154" s="401" t="s">
        <v>254</v>
      </c>
      <c r="O154" s="308">
        <v>0.3</v>
      </c>
      <c r="P154" s="308">
        <v>0.5</v>
      </c>
      <c r="Q154" s="308">
        <v>0</v>
      </c>
      <c r="R154" s="308">
        <v>0.5</v>
      </c>
      <c r="S154" s="308">
        <v>0</v>
      </c>
      <c r="T154" s="308">
        <v>0</v>
      </c>
      <c r="U154" s="308">
        <v>0</v>
      </c>
      <c r="V154" s="308">
        <v>0</v>
      </c>
      <c r="W154" s="308">
        <v>0</v>
      </c>
      <c r="X154" s="371">
        <v>96</v>
      </c>
    </row>
    <row r="155" spans="1:24" s="223" customFormat="1" ht="13.5" customHeight="1">
      <c r="A155" s="370"/>
      <c r="B155" s="402"/>
      <c r="C155" s="401"/>
      <c r="D155" s="308"/>
      <c r="E155" s="308"/>
      <c r="F155" s="308"/>
      <c r="G155" s="308"/>
      <c r="H155" s="308"/>
      <c r="I155" s="308"/>
      <c r="J155" s="308"/>
      <c r="K155" s="308"/>
      <c r="L155" s="308"/>
      <c r="M155" s="402"/>
      <c r="N155" s="401"/>
      <c r="O155" s="308"/>
      <c r="P155" s="308"/>
      <c r="Q155" s="308"/>
      <c r="R155" s="308"/>
      <c r="S155" s="308"/>
      <c r="T155" s="308"/>
      <c r="U155" s="308"/>
      <c r="V155" s="308"/>
      <c r="W155" s="308"/>
      <c r="X155" s="371"/>
    </row>
    <row r="156" spans="1:24" s="223" customFormat="1" ht="13.5" customHeight="1">
      <c r="A156" s="370">
        <v>97</v>
      </c>
      <c r="B156" s="416" t="s">
        <v>272</v>
      </c>
      <c r="C156" s="401" t="s">
        <v>320</v>
      </c>
      <c r="D156" s="308">
        <v>233.10000000000002</v>
      </c>
      <c r="E156" s="308">
        <v>4.7</v>
      </c>
      <c r="F156" s="308">
        <v>6.5</v>
      </c>
      <c r="G156" s="308">
        <v>6.4</v>
      </c>
      <c r="H156" s="308">
        <v>80.3</v>
      </c>
      <c r="I156" s="308">
        <v>1.7999999999999998</v>
      </c>
      <c r="J156" s="308">
        <v>66.2</v>
      </c>
      <c r="K156" s="308">
        <v>16.600000000000001</v>
      </c>
      <c r="L156" s="308">
        <v>0.7</v>
      </c>
      <c r="M156" s="416" t="s">
        <v>272</v>
      </c>
      <c r="N156" s="401" t="s">
        <v>320</v>
      </c>
      <c r="O156" s="308">
        <v>0</v>
      </c>
      <c r="P156" s="308">
        <v>40.299999999999997</v>
      </c>
      <c r="Q156" s="308">
        <v>3.6</v>
      </c>
      <c r="R156" s="308">
        <v>1.5</v>
      </c>
      <c r="S156" s="308">
        <v>3.4</v>
      </c>
      <c r="T156" s="308">
        <v>0</v>
      </c>
      <c r="U156" s="308">
        <v>0.4</v>
      </c>
      <c r="V156" s="308">
        <v>0.7</v>
      </c>
      <c r="W156" s="308">
        <v>0</v>
      </c>
      <c r="X156" s="371">
        <v>97</v>
      </c>
    </row>
    <row r="157" spans="1:24" s="223" customFormat="1" ht="13.5" customHeight="1">
      <c r="A157" s="370">
        <v>98</v>
      </c>
      <c r="B157" s="416" t="s">
        <v>472</v>
      </c>
      <c r="C157" s="401" t="s">
        <v>272</v>
      </c>
      <c r="D157" s="308">
        <v>46.7</v>
      </c>
      <c r="E157" s="308">
        <v>0</v>
      </c>
      <c r="F157" s="308">
        <v>0</v>
      </c>
      <c r="G157" s="308">
        <v>0</v>
      </c>
      <c r="H157" s="308">
        <v>1.5</v>
      </c>
      <c r="I157" s="308">
        <v>0.6</v>
      </c>
      <c r="J157" s="308">
        <v>0.9</v>
      </c>
      <c r="K157" s="308">
        <v>8.8000000000000007</v>
      </c>
      <c r="L157" s="308">
        <v>0</v>
      </c>
      <c r="M157" s="416" t="s">
        <v>472</v>
      </c>
      <c r="N157" s="401" t="s">
        <v>272</v>
      </c>
      <c r="O157" s="308">
        <v>0</v>
      </c>
      <c r="P157" s="308">
        <v>33.5</v>
      </c>
      <c r="Q157" s="308">
        <v>0</v>
      </c>
      <c r="R157" s="308">
        <v>0.3</v>
      </c>
      <c r="S157" s="308">
        <v>0</v>
      </c>
      <c r="T157" s="308">
        <v>0</v>
      </c>
      <c r="U157" s="308">
        <v>0.4</v>
      </c>
      <c r="V157" s="308">
        <v>0.7</v>
      </c>
      <c r="W157" s="308">
        <v>0</v>
      </c>
      <c r="X157" s="371">
        <v>98</v>
      </c>
    </row>
    <row r="158" spans="1:24" s="223" customFormat="1" ht="13.5" customHeight="1">
      <c r="A158" s="370">
        <v>99</v>
      </c>
      <c r="B158" s="416" t="s">
        <v>472</v>
      </c>
      <c r="C158" s="401" t="s">
        <v>254</v>
      </c>
      <c r="D158" s="308">
        <v>186.4</v>
      </c>
      <c r="E158" s="308">
        <v>4.7</v>
      </c>
      <c r="F158" s="308">
        <v>6.5</v>
      </c>
      <c r="G158" s="308">
        <v>6.4</v>
      </c>
      <c r="H158" s="308">
        <v>78.8</v>
      </c>
      <c r="I158" s="308">
        <v>1.2</v>
      </c>
      <c r="J158" s="308">
        <v>65.3</v>
      </c>
      <c r="K158" s="308">
        <v>7.8</v>
      </c>
      <c r="L158" s="308">
        <v>0.7</v>
      </c>
      <c r="M158" s="416" t="s">
        <v>472</v>
      </c>
      <c r="N158" s="401" t="s">
        <v>254</v>
      </c>
      <c r="O158" s="308">
        <v>0</v>
      </c>
      <c r="P158" s="308">
        <v>6.8</v>
      </c>
      <c r="Q158" s="308">
        <v>3.6</v>
      </c>
      <c r="R158" s="308">
        <v>1.2</v>
      </c>
      <c r="S158" s="308">
        <v>3.4</v>
      </c>
      <c r="T158" s="308">
        <v>0</v>
      </c>
      <c r="U158" s="308">
        <v>0</v>
      </c>
      <c r="V158" s="308">
        <v>0</v>
      </c>
      <c r="W158" s="308">
        <v>0</v>
      </c>
      <c r="X158" s="371">
        <v>99</v>
      </c>
    </row>
    <row r="159" spans="1:24" s="223" customFormat="1" ht="13.5" customHeight="1">
      <c r="A159" s="370"/>
      <c r="B159" s="416"/>
      <c r="C159" s="282"/>
      <c r="D159" s="308"/>
      <c r="E159" s="308"/>
      <c r="F159" s="308"/>
      <c r="G159" s="308"/>
      <c r="H159" s="308"/>
      <c r="I159" s="308"/>
      <c r="J159" s="308"/>
      <c r="K159" s="308"/>
      <c r="L159" s="308"/>
      <c r="M159" s="416"/>
      <c r="N159" s="282"/>
      <c r="O159" s="308"/>
      <c r="P159" s="308"/>
      <c r="Q159" s="308"/>
      <c r="R159" s="308"/>
      <c r="S159" s="308"/>
      <c r="T159" s="308"/>
      <c r="U159" s="308"/>
      <c r="V159" s="308"/>
      <c r="W159" s="308"/>
      <c r="X159" s="371"/>
    </row>
    <row r="160" spans="1:24" s="223" customFormat="1" ht="13.5" customHeight="1">
      <c r="A160" s="370">
        <v>100</v>
      </c>
      <c r="B160" s="416" t="s">
        <v>287</v>
      </c>
      <c r="C160" s="401" t="s">
        <v>320</v>
      </c>
      <c r="D160" s="308">
        <v>5973</v>
      </c>
      <c r="E160" s="308">
        <v>849.6</v>
      </c>
      <c r="F160" s="308">
        <v>1201.9000000000001</v>
      </c>
      <c r="G160" s="308">
        <v>288.60000000000002</v>
      </c>
      <c r="H160" s="308">
        <v>355</v>
      </c>
      <c r="I160" s="308">
        <v>246.20000000000002</v>
      </c>
      <c r="J160" s="308">
        <v>222.79999999999998</v>
      </c>
      <c r="K160" s="308">
        <v>1405.3999999999999</v>
      </c>
      <c r="L160" s="308">
        <v>263.39999999999998</v>
      </c>
      <c r="M160" s="416" t="s">
        <v>287</v>
      </c>
      <c r="N160" s="401" t="s">
        <v>320</v>
      </c>
      <c r="O160" s="308">
        <v>42.9</v>
      </c>
      <c r="P160" s="308">
        <v>555.70000000000005</v>
      </c>
      <c r="Q160" s="308">
        <v>228.5</v>
      </c>
      <c r="R160" s="308">
        <v>134.30000000000001</v>
      </c>
      <c r="S160" s="308">
        <v>178.4</v>
      </c>
      <c r="T160" s="308">
        <v>0</v>
      </c>
      <c r="U160" s="308">
        <v>0.3</v>
      </c>
      <c r="V160" s="308">
        <v>0</v>
      </c>
      <c r="W160" s="308">
        <v>0</v>
      </c>
      <c r="X160" s="371">
        <v>100</v>
      </c>
    </row>
    <row r="161" spans="1:24" s="223" customFormat="1" ht="13.5" customHeight="1">
      <c r="A161" s="370">
        <v>101</v>
      </c>
      <c r="B161" s="416" t="s">
        <v>472</v>
      </c>
      <c r="C161" s="401" t="s">
        <v>272</v>
      </c>
      <c r="D161" s="308">
        <v>5791.5</v>
      </c>
      <c r="E161" s="308">
        <v>833.9</v>
      </c>
      <c r="F161" s="308">
        <v>1176</v>
      </c>
      <c r="G161" s="308">
        <v>283.3</v>
      </c>
      <c r="H161" s="308">
        <v>343.7</v>
      </c>
      <c r="I161" s="308">
        <v>244.8</v>
      </c>
      <c r="J161" s="308">
        <v>162.19999999999999</v>
      </c>
      <c r="K161" s="308">
        <v>1403.1</v>
      </c>
      <c r="L161" s="308">
        <v>247.7</v>
      </c>
      <c r="M161" s="416" t="s">
        <v>472</v>
      </c>
      <c r="N161" s="401" t="s">
        <v>272</v>
      </c>
      <c r="O161" s="308">
        <v>37.799999999999997</v>
      </c>
      <c r="P161" s="308">
        <v>541</v>
      </c>
      <c r="Q161" s="308">
        <v>227.4</v>
      </c>
      <c r="R161" s="308">
        <v>116.2</v>
      </c>
      <c r="S161" s="308">
        <v>174.1</v>
      </c>
      <c r="T161" s="308">
        <v>0</v>
      </c>
      <c r="U161" s="308">
        <v>0.3</v>
      </c>
      <c r="V161" s="308">
        <v>0</v>
      </c>
      <c r="W161" s="308">
        <v>0</v>
      </c>
      <c r="X161" s="371">
        <v>101</v>
      </c>
    </row>
    <row r="162" spans="1:24" s="223" customFormat="1" ht="13.5" customHeight="1">
      <c r="A162" s="370">
        <v>102</v>
      </c>
      <c r="B162" s="416" t="s">
        <v>472</v>
      </c>
      <c r="C162" s="401" t="s">
        <v>254</v>
      </c>
      <c r="D162" s="308">
        <v>181.5</v>
      </c>
      <c r="E162" s="308">
        <v>15.7</v>
      </c>
      <c r="F162" s="308">
        <v>25.9</v>
      </c>
      <c r="G162" s="308">
        <v>5.3</v>
      </c>
      <c r="H162" s="308">
        <v>11.3</v>
      </c>
      <c r="I162" s="308">
        <v>1.4</v>
      </c>
      <c r="J162" s="308">
        <v>60.6</v>
      </c>
      <c r="K162" s="308">
        <v>2.2999999999999998</v>
      </c>
      <c r="L162" s="308">
        <v>15.7</v>
      </c>
      <c r="M162" s="416" t="s">
        <v>472</v>
      </c>
      <c r="N162" s="401" t="s">
        <v>254</v>
      </c>
      <c r="O162" s="308">
        <v>5.0999999999999996</v>
      </c>
      <c r="P162" s="308">
        <v>14.7</v>
      </c>
      <c r="Q162" s="308">
        <v>1.1000000000000001</v>
      </c>
      <c r="R162" s="308">
        <v>18.100000000000001</v>
      </c>
      <c r="S162" s="308">
        <v>4.3</v>
      </c>
      <c r="T162" s="308">
        <v>0</v>
      </c>
      <c r="U162" s="308">
        <v>0</v>
      </c>
      <c r="V162" s="308">
        <v>0</v>
      </c>
      <c r="W162" s="308">
        <v>0</v>
      </c>
      <c r="X162" s="371">
        <v>102</v>
      </c>
    </row>
    <row r="163" spans="1:24" s="223" customFormat="1" ht="13.5" customHeight="1">
      <c r="A163" s="370"/>
      <c r="B163" s="416"/>
      <c r="C163" s="282"/>
      <c r="D163" s="308"/>
      <c r="E163" s="308"/>
      <c r="F163" s="308"/>
      <c r="G163" s="308"/>
      <c r="H163" s="308"/>
      <c r="I163" s="308"/>
      <c r="J163" s="308"/>
      <c r="K163" s="308"/>
      <c r="L163" s="308"/>
      <c r="M163" s="416"/>
      <c r="N163" s="282"/>
      <c r="O163" s="308"/>
      <c r="P163" s="308"/>
      <c r="Q163" s="308"/>
      <c r="R163" s="308"/>
      <c r="S163" s="308"/>
      <c r="T163" s="308"/>
      <c r="U163" s="308"/>
      <c r="V163" s="308"/>
      <c r="W163" s="308"/>
      <c r="X163" s="371"/>
    </row>
    <row r="164" spans="1:24" s="223" customFormat="1" ht="13.5" customHeight="1">
      <c r="A164" s="370">
        <v>103</v>
      </c>
      <c r="B164" s="416" t="s">
        <v>179</v>
      </c>
      <c r="C164" s="401" t="s">
        <v>320</v>
      </c>
      <c r="D164" s="308">
        <v>2604.7999999999997</v>
      </c>
      <c r="E164" s="308">
        <v>140.19999999999999</v>
      </c>
      <c r="F164" s="308">
        <v>157.1</v>
      </c>
      <c r="G164" s="308">
        <v>47.5</v>
      </c>
      <c r="H164" s="308">
        <v>250.89999999999998</v>
      </c>
      <c r="I164" s="308">
        <v>97.5</v>
      </c>
      <c r="J164" s="308">
        <v>238.2</v>
      </c>
      <c r="K164" s="308">
        <v>810.6</v>
      </c>
      <c r="L164" s="308">
        <v>54.5</v>
      </c>
      <c r="M164" s="416" t="s">
        <v>179</v>
      </c>
      <c r="N164" s="401" t="s">
        <v>320</v>
      </c>
      <c r="O164" s="308">
        <v>42.300000000000004</v>
      </c>
      <c r="P164" s="308">
        <v>156.39999999999998</v>
      </c>
      <c r="Q164" s="308">
        <v>43.7</v>
      </c>
      <c r="R164" s="308">
        <v>52.2</v>
      </c>
      <c r="S164" s="308">
        <v>94.4</v>
      </c>
      <c r="T164" s="308">
        <v>90.9</v>
      </c>
      <c r="U164" s="308">
        <v>166</v>
      </c>
      <c r="V164" s="308">
        <v>145.1</v>
      </c>
      <c r="W164" s="308">
        <v>0</v>
      </c>
      <c r="X164" s="371">
        <v>103</v>
      </c>
    </row>
    <row r="165" spans="1:24" s="223" customFormat="1" ht="13.5" customHeight="1">
      <c r="A165" s="370">
        <v>104</v>
      </c>
      <c r="B165" s="402" t="s">
        <v>472</v>
      </c>
      <c r="C165" s="401" t="s">
        <v>272</v>
      </c>
      <c r="D165" s="308">
        <v>2341.6</v>
      </c>
      <c r="E165" s="308">
        <v>95.4</v>
      </c>
      <c r="F165" s="308">
        <v>66</v>
      </c>
      <c r="G165" s="308">
        <v>40.5</v>
      </c>
      <c r="H165" s="308">
        <v>238.79999999999998</v>
      </c>
      <c r="I165" s="308">
        <v>95.6</v>
      </c>
      <c r="J165" s="308">
        <v>230.6</v>
      </c>
      <c r="K165" s="308">
        <v>759</v>
      </c>
      <c r="L165" s="308">
        <v>53.4</v>
      </c>
      <c r="M165" s="402" t="s">
        <v>472</v>
      </c>
      <c r="N165" s="401" t="s">
        <v>272</v>
      </c>
      <c r="O165" s="308">
        <v>41.6</v>
      </c>
      <c r="P165" s="308">
        <v>132.1</v>
      </c>
      <c r="Q165" s="308">
        <v>37.6</v>
      </c>
      <c r="R165" s="308">
        <v>47.6</v>
      </c>
      <c r="S165" s="308">
        <v>83.9</v>
      </c>
      <c r="T165" s="308">
        <v>90.9</v>
      </c>
      <c r="U165" s="308">
        <v>166</v>
      </c>
      <c r="V165" s="308">
        <v>145.1</v>
      </c>
      <c r="W165" s="308">
        <v>0</v>
      </c>
      <c r="X165" s="371">
        <v>104</v>
      </c>
    </row>
    <row r="166" spans="1:24" s="223" customFormat="1" ht="13.5" customHeight="1">
      <c r="A166" s="370">
        <v>105</v>
      </c>
      <c r="B166" s="402" t="s">
        <v>472</v>
      </c>
      <c r="C166" s="401" t="s">
        <v>254</v>
      </c>
      <c r="D166" s="308">
        <v>263.2</v>
      </c>
      <c r="E166" s="308">
        <v>44.8</v>
      </c>
      <c r="F166" s="308">
        <v>91.1</v>
      </c>
      <c r="G166" s="308">
        <v>7</v>
      </c>
      <c r="H166" s="308">
        <v>12.1</v>
      </c>
      <c r="I166" s="308">
        <v>1.9</v>
      </c>
      <c r="J166" s="308">
        <v>7.6000000000000005</v>
      </c>
      <c r="K166" s="308">
        <v>51.6</v>
      </c>
      <c r="L166" s="308">
        <v>1.1000000000000001</v>
      </c>
      <c r="M166" s="402" t="s">
        <v>472</v>
      </c>
      <c r="N166" s="401" t="s">
        <v>254</v>
      </c>
      <c r="O166" s="308">
        <v>0.7</v>
      </c>
      <c r="P166" s="308">
        <v>24.299999999999997</v>
      </c>
      <c r="Q166" s="308">
        <v>6.1000000000000005</v>
      </c>
      <c r="R166" s="308">
        <v>4.5999999999999996</v>
      </c>
      <c r="S166" s="308">
        <v>10.5</v>
      </c>
      <c r="T166" s="308">
        <v>0</v>
      </c>
      <c r="U166" s="308">
        <v>0</v>
      </c>
      <c r="V166" s="308">
        <v>0</v>
      </c>
      <c r="W166" s="308">
        <v>0</v>
      </c>
      <c r="X166" s="371">
        <v>105</v>
      </c>
    </row>
    <row r="167" spans="1:24" s="223" customFormat="1" ht="13.5" customHeight="1">
      <c r="A167" s="370"/>
      <c r="B167" s="402"/>
      <c r="C167" s="401"/>
      <c r="D167" s="308"/>
      <c r="E167" s="308"/>
      <c r="F167" s="308"/>
      <c r="G167" s="308"/>
      <c r="H167" s="308"/>
      <c r="I167" s="308"/>
      <c r="J167" s="308"/>
      <c r="K167" s="308"/>
      <c r="L167" s="308"/>
      <c r="M167" s="402"/>
      <c r="N167" s="401"/>
      <c r="O167" s="308"/>
      <c r="P167" s="308"/>
      <c r="Q167" s="308"/>
      <c r="R167" s="308"/>
      <c r="S167" s="308"/>
      <c r="T167" s="308"/>
      <c r="U167" s="308"/>
      <c r="V167" s="308"/>
      <c r="W167" s="308"/>
      <c r="X167" s="371"/>
    </row>
    <row r="168" spans="1:24" s="223" customFormat="1" ht="13.5" customHeight="1">
      <c r="A168" s="370">
        <v>106</v>
      </c>
      <c r="B168" s="407" t="s">
        <v>178</v>
      </c>
      <c r="C168" s="401" t="s">
        <v>320</v>
      </c>
      <c r="D168" s="308">
        <v>6314.2</v>
      </c>
      <c r="E168" s="308">
        <v>954.09999999999991</v>
      </c>
      <c r="F168" s="308">
        <v>1112.4000000000001</v>
      </c>
      <c r="G168" s="308">
        <v>334.3</v>
      </c>
      <c r="H168" s="308">
        <v>256</v>
      </c>
      <c r="I168" s="308">
        <v>40.200000000000003</v>
      </c>
      <c r="J168" s="308">
        <v>569</v>
      </c>
      <c r="K168" s="308">
        <v>1119.7</v>
      </c>
      <c r="L168" s="308">
        <v>120.2</v>
      </c>
      <c r="M168" s="407" t="s">
        <v>178</v>
      </c>
      <c r="N168" s="401" t="s">
        <v>320</v>
      </c>
      <c r="O168" s="308">
        <v>55.5</v>
      </c>
      <c r="P168" s="308">
        <v>569.9</v>
      </c>
      <c r="Q168" s="308">
        <v>280.5</v>
      </c>
      <c r="R168" s="308">
        <v>119.6</v>
      </c>
      <c r="S168" s="308">
        <v>237.5</v>
      </c>
      <c r="T168" s="308">
        <v>334.9</v>
      </c>
      <c r="U168" s="308">
        <v>0.8</v>
      </c>
      <c r="V168" s="308">
        <v>227</v>
      </c>
      <c r="W168" s="308">
        <v>0</v>
      </c>
      <c r="X168" s="371">
        <v>106</v>
      </c>
    </row>
    <row r="169" spans="1:24" s="223" customFormat="1" ht="13.5" customHeight="1">
      <c r="A169" s="370">
        <v>107</v>
      </c>
      <c r="B169" s="402" t="s">
        <v>472</v>
      </c>
      <c r="C169" s="401" t="s">
        <v>272</v>
      </c>
      <c r="D169" s="308">
        <v>5200</v>
      </c>
      <c r="E169" s="308">
        <v>700.3</v>
      </c>
      <c r="F169" s="308">
        <v>788.4</v>
      </c>
      <c r="G169" s="308">
        <v>296.7</v>
      </c>
      <c r="H169" s="308">
        <v>146.30000000000001</v>
      </c>
      <c r="I169" s="308">
        <v>33.5</v>
      </c>
      <c r="J169" s="308">
        <v>461.1</v>
      </c>
      <c r="K169" s="308">
        <v>992.3</v>
      </c>
      <c r="L169" s="308">
        <v>101.5</v>
      </c>
      <c r="M169" s="402" t="s">
        <v>472</v>
      </c>
      <c r="N169" s="401" t="s">
        <v>272</v>
      </c>
      <c r="O169" s="308">
        <v>54.4</v>
      </c>
      <c r="P169" s="308">
        <v>525.6</v>
      </c>
      <c r="Q169" s="308">
        <v>278.60000000000002</v>
      </c>
      <c r="R169" s="308">
        <v>55.7</v>
      </c>
      <c r="S169" s="308">
        <v>220.4</v>
      </c>
      <c r="T169" s="308">
        <v>334.9</v>
      </c>
      <c r="U169" s="308">
        <v>0.8</v>
      </c>
      <c r="V169" s="308">
        <v>227</v>
      </c>
      <c r="W169" s="308">
        <v>0</v>
      </c>
      <c r="X169" s="371">
        <v>107</v>
      </c>
    </row>
    <row r="170" spans="1:24" s="223" customFormat="1" ht="13.5" customHeight="1">
      <c r="A170" s="370">
        <v>108</v>
      </c>
      <c r="B170" s="402" t="s">
        <v>472</v>
      </c>
      <c r="C170" s="401" t="s">
        <v>254</v>
      </c>
      <c r="D170" s="308">
        <v>1114.2</v>
      </c>
      <c r="E170" s="308">
        <v>253.8</v>
      </c>
      <c r="F170" s="308">
        <v>324</v>
      </c>
      <c r="G170" s="308">
        <v>37.6</v>
      </c>
      <c r="H170" s="308">
        <v>109.7</v>
      </c>
      <c r="I170" s="308">
        <v>6.6999999999999993</v>
      </c>
      <c r="J170" s="308">
        <v>107.9</v>
      </c>
      <c r="K170" s="308">
        <v>127.4</v>
      </c>
      <c r="L170" s="308">
        <v>18.7</v>
      </c>
      <c r="M170" s="402" t="s">
        <v>472</v>
      </c>
      <c r="N170" s="401" t="s">
        <v>254</v>
      </c>
      <c r="O170" s="308">
        <v>1.1000000000000001</v>
      </c>
      <c r="P170" s="308">
        <v>44.300000000000004</v>
      </c>
      <c r="Q170" s="308">
        <v>1.8999999999999995</v>
      </c>
      <c r="R170" s="308">
        <v>63.9</v>
      </c>
      <c r="S170" s="308">
        <v>17.100000000000001</v>
      </c>
      <c r="T170" s="308">
        <v>0</v>
      </c>
      <c r="U170" s="308">
        <v>0</v>
      </c>
      <c r="V170" s="308">
        <v>0</v>
      </c>
      <c r="W170" s="308">
        <v>0</v>
      </c>
      <c r="X170" s="371">
        <v>108</v>
      </c>
    </row>
    <row r="171" spans="1:24" s="223" customFormat="1" ht="13.5" customHeight="1">
      <c r="A171" s="370"/>
      <c r="B171" s="402"/>
      <c r="C171" s="401"/>
      <c r="D171" s="308"/>
      <c r="E171" s="308"/>
      <c r="F171" s="308"/>
      <c r="G171" s="308"/>
      <c r="H171" s="308"/>
      <c r="I171" s="308"/>
      <c r="J171" s="308"/>
      <c r="K171" s="308"/>
      <c r="L171" s="308"/>
      <c r="M171" s="402"/>
      <c r="N171" s="401"/>
      <c r="O171" s="308"/>
      <c r="P171" s="308"/>
      <c r="Q171" s="308"/>
      <c r="R171" s="308"/>
      <c r="S171" s="308"/>
      <c r="T171" s="308"/>
      <c r="U171" s="308"/>
      <c r="V171" s="308"/>
      <c r="W171" s="308"/>
      <c r="X171" s="371"/>
    </row>
    <row r="172" spans="1:24" s="223" customFormat="1" ht="13.5" customHeight="1">
      <c r="A172" s="370"/>
      <c r="B172" s="403" t="s">
        <v>332</v>
      </c>
      <c r="C172" s="401"/>
      <c r="D172" s="308"/>
      <c r="E172" s="308"/>
      <c r="F172" s="308"/>
      <c r="G172" s="308"/>
      <c r="H172" s="308"/>
      <c r="I172" s="308"/>
      <c r="J172" s="308"/>
      <c r="K172" s="308"/>
      <c r="L172" s="308"/>
      <c r="M172" s="403" t="s">
        <v>332</v>
      </c>
      <c r="N172" s="401"/>
      <c r="O172" s="308"/>
      <c r="P172" s="308"/>
      <c r="Q172" s="308"/>
      <c r="R172" s="308"/>
      <c r="S172" s="308"/>
      <c r="T172" s="308"/>
      <c r="U172" s="308"/>
      <c r="V172" s="308"/>
      <c r="W172" s="308"/>
      <c r="X172" s="371"/>
    </row>
    <row r="173" spans="1:24" s="223" customFormat="1" ht="13.5" customHeight="1">
      <c r="A173" s="370"/>
      <c r="B173" s="403"/>
      <c r="C173" s="401"/>
      <c r="D173" s="308"/>
      <c r="E173" s="308"/>
      <c r="F173" s="308"/>
      <c r="G173" s="308"/>
      <c r="H173" s="308"/>
      <c r="I173" s="308"/>
      <c r="J173" s="308"/>
      <c r="K173" s="308"/>
      <c r="L173" s="308"/>
      <c r="M173" s="403"/>
      <c r="N173" s="401"/>
      <c r="O173" s="308"/>
      <c r="P173" s="308"/>
      <c r="Q173" s="308"/>
      <c r="R173" s="308"/>
      <c r="S173" s="308"/>
      <c r="T173" s="308"/>
      <c r="U173" s="308"/>
      <c r="V173" s="308"/>
      <c r="W173" s="308"/>
      <c r="X173" s="371"/>
    </row>
    <row r="174" spans="1:24" s="223" customFormat="1" ht="13.5" customHeight="1">
      <c r="A174" s="370">
        <v>109</v>
      </c>
      <c r="B174" s="407" t="s">
        <v>177</v>
      </c>
      <c r="C174" s="401" t="s">
        <v>320</v>
      </c>
      <c r="D174" s="308">
        <v>6.1</v>
      </c>
      <c r="E174" s="308">
        <v>0</v>
      </c>
      <c r="F174" s="308">
        <v>0</v>
      </c>
      <c r="G174" s="308">
        <v>0</v>
      </c>
      <c r="H174" s="308">
        <v>0</v>
      </c>
      <c r="I174" s="308">
        <v>0</v>
      </c>
      <c r="J174" s="308">
        <v>0</v>
      </c>
      <c r="K174" s="308">
        <v>0</v>
      </c>
      <c r="L174" s="308">
        <v>0</v>
      </c>
      <c r="M174" s="407" t="s">
        <v>177</v>
      </c>
      <c r="N174" s="401" t="s">
        <v>320</v>
      </c>
      <c r="O174" s="308">
        <v>0</v>
      </c>
      <c r="P174" s="308">
        <v>0</v>
      </c>
      <c r="Q174" s="308">
        <v>0</v>
      </c>
      <c r="R174" s="308">
        <v>0.6</v>
      </c>
      <c r="S174" s="308">
        <v>0</v>
      </c>
      <c r="T174" s="308">
        <v>5.5</v>
      </c>
      <c r="U174" s="308">
        <v>0</v>
      </c>
      <c r="V174" s="308">
        <v>0</v>
      </c>
      <c r="W174" s="308">
        <v>0</v>
      </c>
      <c r="X174" s="371">
        <v>109</v>
      </c>
    </row>
    <row r="175" spans="1:24" s="223" customFormat="1" ht="13.5" customHeight="1">
      <c r="A175" s="370">
        <v>110</v>
      </c>
      <c r="B175" s="407"/>
      <c r="C175" s="401" t="s">
        <v>272</v>
      </c>
      <c r="D175" s="308">
        <v>6.1</v>
      </c>
      <c r="E175" s="308">
        <v>0</v>
      </c>
      <c r="F175" s="308">
        <v>0</v>
      </c>
      <c r="G175" s="308">
        <v>0</v>
      </c>
      <c r="H175" s="308">
        <v>0</v>
      </c>
      <c r="I175" s="308">
        <v>0</v>
      </c>
      <c r="J175" s="308">
        <v>0</v>
      </c>
      <c r="K175" s="308">
        <v>0</v>
      </c>
      <c r="L175" s="308">
        <v>0</v>
      </c>
      <c r="M175" s="407"/>
      <c r="N175" s="401" t="s">
        <v>272</v>
      </c>
      <c r="O175" s="308">
        <v>0</v>
      </c>
      <c r="P175" s="308">
        <v>0</v>
      </c>
      <c r="Q175" s="308">
        <v>0</v>
      </c>
      <c r="R175" s="308">
        <v>0.6</v>
      </c>
      <c r="S175" s="308">
        <v>0</v>
      </c>
      <c r="T175" s="308">
        <v>5.5</v>
      </c>
      <c r="U175" s="308">
        <v>0</v>
      </c>
      <c r="V175" s="308">
        <v>0</v>
      </c>
      <c r="W175" s="308">
        <v>0</v>
      </c>
      <c r="X175" s="371">
        <v>110</v>
      </c>
    </row>
    <row r="176" spans="1:24" s="223" customFormat="1" ht="13.5" customHeight="1">
      <c r="A176" s="370">
        <v>111</v>
      </c>
      <c r="B176" s="407"/>
      <c r="C176" s="401" t="s">
        <v>254</v>
      </c>
      <c r="D176" s="308">
        <v>0</v>
      </c>
      <c r="E176" s="308">
        <v>0</v>
      </c>
      <c r="F176" s="308">
        <v>0</v>
      </c>
      <c r="G176" s="308">
        <v>0</v>
      </c>
      <c r="H176" s="308">
        <v>0</v>
      </c>
      <c r="I176" s="308">
        <v>0</v>
      </c>
      <c r="J176" s="308">
        <v>0</v>
      </c>
      <c r="K176" s="308">
        <v>0</v>
      </c>
      <c r="L176" s="308">
        <v>0</v>
      </c>
      <c r="M176" s="407"/>
      <c r="N176" s="401" t="s">
        <v>254</v>
      </c>
      <c r="O176" s="308">
        <v>0</v>
      </c>
      <c r="P176" s="308">
        <v>0</v>
      </c>
      <c r="Q176" s="308">
        <v>0</v>
      </c>
      <c r="R176" s="308">
        <v>0</v>
      </c>
      <c r="S176" s="308">
        <v>0</v>
      </c>
      <c r="T176" s="308">
        <v>0</v>
      </c>
      <c r="U176" s="308">
        <v>0</v>
      </c>
      <c r="V176" s="308">
        <v>0</v>
      </c>
      <c r="W176" s="308">
        <v>0</v>
      </c>
      <c r="X176" s="371">
        <v>111</v>
      </c>
    </row>
    <row r="177" spans="1:26" s="223" customFormat="1" ht="13.5" customHeight="1">
      <c r="A177" s="370"/>
      <c r="B177" s="407"/>
      <c r="C177" s="401"/>
      <c r="D177" s="308"/>
      <c r="E177" s="308"/>
      <c r="F177" s="308"/>
      <c r="G177" s="308"/>
      <c r="H177" s="308"/>
      <c r="I177" s="308"/>
      <c r="J177" s="308"/>
      <c r="K177" s="308"/>
      <c r="L177" s="308"/>
      <c r="M177" s="407"/>
      <c r="N177" s="401"/>
      <c r="O177" s="308"/>
      <c r="P177" s="308"/>
      <c r="Q177" s="308"/>
      <c r="R177" s="308"/>
      <c r="S177" s="308"/>
      <c r="T177" s="308"/>
      <c r="U177" s="308"/>
      <c r="V177" s="308"/>
      <c r="W177" s="308"/>
      <c r="X177" s="371"/>
    </row>
    <row r="178" spans="1:26" s="223" customFormat="1" ht="13.5" customHeight="1">
      <c r="A178" s="370">
        <v>112</v>
      </c>
      <c r="B178" s="407" t="s">
        <v>178</v>
      </c>
      <c r="C178" s="401" t="s">
        <v>320</v>
      </c>
      <c r="D178" s="308">
        <v>216.5</v>
      </c>
      <c r="E178" s="308">
        <v>8.2000000000000011</v>
      </c>
      <c r="F178" s="308">
        <v>94.8</v>
      </c>
      <c r="G178" s="308">
        <v>0.5</v>
      </c>
      <c r="H178" s="308">
        <v>3.2</v>
      </c>
      <c r="I178" s="308">
        <v>0.1</v>
      </c>
      <c r="J178" s="308">
        <v>0.60000000000000009</v>
      </c>
      <c r="K178" s="308">
        <v>39.299999999999997</v>
      </c>
      <c r="L178" s="308">
        <v>38.1</v>
      </c>
      <c r="M178" s="407" t="s">
        <v>178</v>
      </c>
      <c r="N178" s="401" t="s">
        <v>320</v>
      </c>
      <c r="O178" s="308">
        <v>7.8</v>
      </c>
      <c r="P178" s="308">
        <v>-0.4</v>
      </c>
      <c r="Q178" s="308">
        <v>0</v>
      </c>
      <c r="R178" s="308">
        <v>10.5</v>
      </c>
      <c r="S178" s="308">
        <v>1.9</v>
      </c>
      <c r="T178" s="308">
        <v>11.7</v>
      </c>
      <c r="U178" s="308">
        <v>0.1</v>
      </c>
      <c r="V178" s="308">
        <v>0</v>
      </c>
      <c r="W178" s="308">
        <v>0</v>
      </c>
      <c r="X178" s="371">
        <v>112</v>
      </c>
    </row>
    <row r="179" spans="1:26" s="223" customFormat="1" ht="13.5" customHeight="1">
      <c r="A179" s="370">
        <v>113</v>
      </c>
      <c r="B179" s="407" t="s">
        <v>472</v>
      </c>
      <c r="C179" s="401" t="s">
        <v>272</v>
      </c>
      <c r="D179" s="308">
        <v>144</v>
      </c>
      <c r="E179" s="308">
        <v>0.8</v>
      </c>
      <c r="F179" s="308">
        <v>89.2</v>
      </c>
      <c r="G179" s="308">
        <v>0.2</v>
      </c>
      <c r="H179" s="308">
        <v>0</v>
      </c>
      <c r="I179" s="308">
        <v>0</v>
      </c>
      <c r="J179" s="308">
        <v>0.2</v>
      </c>
      <c r="K179" s="308">
        <v>33.799999999999997</v>
      </c>
      <c r="L179" s="308">
        <v>0.3</v>
      </c>
      <c r="M179" s="407" t="s">
        <v>472</v>
      </c>
      <c r="N179" s="401" t="s">
        <v>272</v>
      </c>
      <c r="O179" s="308">
        <v>7.8</v>
      </c>
      <c r="P179" s="308">
        <v>-0.4</v>
      </c>
      <c r="Q179" s="308">
        <v>0</v>
      </c>
      <c r="R179" s="308">
        <v>0.1</v>
      </c>
      <c r="S179" s="308">
        <v>0.2</v>
      </c>
      <c r="T179" s="308">
        <v>11.7</v>
      </c>
      <c r="U179" s="308">
        <v>0.1</v>
      </c>
      <c r="V179" s="308">
        <v>0</v>
      </c>
      <c r="W179" s="308">
        <v>0</v>
      </c>
      <c r="X179" s="371">
        <v>113</v>
      </c>
      <c r="Y179" s="106"/>
      <c r="Z179" s="405"/>
    </row>
    <row r="180" spans="1:26" ht="13.5" customHeight="1">
      <c r="A180" s="370">
        <v>114</v>
      </c>
      <c r="B180" s="402" t="s">
        <v>472</v>
      </c>
      <c r="C180" s="401" t="s">
        <v>254</v>
      </c>
      <c r="D180" s="308">
        <v>72.5</v>
      </c>
      <c r="E180" s="308">
        <v>7.4</v>
      </c>
      <c r="F180" s="308">
        <v>5.6</v>
      </c>
      <c r="G180" s="308">
        <v>0.3</v>
      </c>
      <c r="H180" s="308">
        <v>3.2</v>
      </c>
      <c r="I180" s="308">
        <v>0.1</v>
      </c>
      <c r="J180" s="308">
        <v>0.4</v>
      </c>
      <c r="K180" s="308">
        <v>5.5</v>
      </c>
      <c r="L180" s="308">
        <v>37.800000000000004</v>
      </c>
      <c r="M180" s="402" t="s">
        <v>472</v>
      </c>
      <c r="N180" s="401" t="s">
        <v>254</v>
      </c>
      <c r="O180" s="308">
        <v>0</v>
      </c>
      <c r="P180" s="308">
        <v>0</v>
      </c>
      <c r="Q180" s="308">
        <v>0</v>
      </c>
      <c r="R180" s="308">
        <v>10.4</v>
      </c>
      <c r="S180" s="308">
        <v>1.7</v>
      </c>
      <c r="T180" s="308">
        <v>0</v>
      </c>
      <c r="U180" s="308">
        <v>0</v>
      </c>
      <c r="V180" s="308">
        <v>0</v>
      </c>
      <c r="W180" s="308">
        <v>0</v>
      </c>
      <c r="X180" s="371">
        <v>114</v>
      </c>
    </row>
    <row r="181" spans="1:26" ht="13.5" customHeight="1">
      <c r="A181" s="370"/>
      <c r="B181" s="402"/>
      <c r="C181" s="401"/>
      <c r="D181" s="308"/>
      <c r="E181" s="308"/>
      <c r="F181" s="308"/>
      <c r="G181" s="308"/>
      <c r="H181" s="308"/>
      <c r="I181" s="308"/>
      <c r="J181" s="308"/>
      <c r="K181" s="308"/>
      <c r="L181" s="308"/>
      <c r="M181" s="402"/>
      <c r="N181" s="401"/>
      <c r="O181" s="308"/>
      <c r="P181" s="308"/>
      <c r="Q181" s="308"/>
      <c r="R181" s="308"/>
      <c r="S181" s="308"/>
      <c r="T181" s="308"/>
      <c r="U181" s="308"/>
      <c r="V181" s="308"/>
      <c r="W181" s="308"/>
      <c r="X181" s="371"/>
    </row>
    <row r="182" spans="1:26" ht="13.5" customHeight="1">
      <c r="A182" s="370"/>
      <c r="B182" s="402"/>
      <c r="C182" s="401"/>
      <c r="D182" s="308"/>
      <c r="E182" s="308"/>
      <c r="F182" s="308"/>
      <c r="G182" s="308"/>
      <c r="H182" s="308"/>
      <c r="I182" s="308"/>
      <c r="J182" s="308"/>
      <c r="K182" s="308"/>
      <c r="L182" s="308"/>
      <c r="M182" s="402"/>
      <c r="N182" s="401"/>
      <c r="O182" s="308"/>
      <c r="P182" s="308"/>
      <c r="Q182" s="308"/>
      <c r="R182" s="308"/>
      <c r="S182" s="308"/>
      <c r="T182" s="308"/>
      <c r="U182" s="308"/>
      <c r="V182" s="308"/>
      <c r="W182" s="308"/>
      <c r="X182" s="371"/>
    </row>
    <row r="183" spans="1:26" ht="13.5" customHeight="1">
      <c r="A183" s="367"/>
      <c r="B183" s="400" t="s">
        <v>224</v>
      </c>
      <c r="C183" s="401"/>
      <c r="D183" s="308"/>
      <c r="E183" s="308"/>
      <c r="F183" s="308"/>
      <c r="G183" s="308"/>
      <c r="H183" s="308"/>
      <c r="I183" s="308"/>
      <c r="J183" s="308"/>
      <c r="K183" s="308"/>
      <c r="L183" s="308"/>
      <c r="M183" s="400" t="s">
        <v>224</v>
      </c>
      <c r="N183" s="401"/>
      <c r="O183" s="308"/>
      <c r="P183" s="308"/>
      <c r="Q183" s="308"/>
      <c r="R183" s="308"/>
      <c r="S183" s="308"/>
      <c r="T183" s="308"/>
      <c r="U183" s="308"/>
      <c r="V183" s="308"/>
      <c r="W183" s="308"/>
      <c r="X183" s="368"/>
    </row>
    <row r="184" spans="1:26" ht="13.5" customHeight="1">
      <c r="A184" s="367"/>
      <c r="B184" s="402"/>
      <c r="C184" s="401"/>
      <c r="D184" s="308"/>
      <c r="E184" s="308"/>
      <c r="F184" s="308"/>
      <c r="G184" s="308"/>
      <c r="H184" s="308"/>
      <c r="I184" s="308"/>
      <c r="J184" s="308"/>
      <c r="K184" s="308"/>
      <c r="L184" s="308"/>
      <c r="M184" s="402"/>
      <c r="N184" s="401"/>
      <c r="O184" s="308"/>
      <c r="P184" s="308"/>
      <c r="Q184" s="308"/>
      <c r="R184" s="308"/>
      <c r="S184" s="308"/>
      <c r="T184" s="308"/>
      <c r="U184" s="308"/>
      <c r="V184" s="308"/>
      <c r="W184" s="308"/>
      <c r="X184" s="368"/>
    </row>
    <row r="185" spans="1:26" s="223" customFormat="1" ht="13.5" customHeight="1">
      <c r="A185" s="367">
        <v>115</v>
      </c>
      <c r="B185" s="404" t="s">
        <v>22</v>
      </c>
      <c r="C185" s="401" t="s">
        <v>320</v>
      </c>
      <c r="D185" s="308">
        <v>790.5</v>
      </c>
      <c r="E185" s="308">
        <v>1</v>
      </c>
      <c r="F185" s="308">
        <v>5.5</v>
      </c>
      <c r="G185" s="308">
        <v>0</v>
      </c>
      <c r="H185" s="308">
        <v>5.8999999999999995</v>
      </c>
      <c r="I185" s="308">
        <v>2.8000000000000003</v>
      </c>
      <c r="J185" s="308">
        <v>20.2</v>
      </c>
      <c r="K185" s="308">
        <v>8.6999999999999993</v>
      </c>
      <c r="L185" s="308">
        <v>1.5</v>
      </c>
      <c r="M185" s="404" t="s">
        <v>22</v>
      </c>
      <c r="N185" s="401" t="s">
        <v>320</v>
      </c>
      <c r="O185" s="308">
        <v>112</v>
      </c>
      <c r="P185" s="308">
        <v>628.79999999999995</v>
      </c>
      <c r="Q185" s="308">
        <v>1.2</v>
      </c>
      <c r="R185" s="308">
        <v>0.70000000000000007</v>
      </c>
      <c r="S185" s="308">
        <v>2.1</v>
      </c>
      <c r="T185" s="308">
        <v>0</v>
      </c>
      <c r="U185" s="308">
        <v>0</v>
      </c>
      <c r="V185" s="308">
        <v>0</v>
      </c>
      <c r="W185" s="308">
        <v>0</v>
      </c>
      <c r="X185" s="368">
        <v>115</v>
      </c>
      <c r="Y185" s="106"/>
      <c r="Z185" s="371"/>
    </row>
    <row r="186" spans="1:26" s="223" customFormat="1" ht="13.5" customHeight="1">
      <c r="A186" s="367">
        <v>116</v>
      </c>
      <c r="B186" s="402"/>
      <c r="C186" s="401" t="s">
        <v>272</v>
      </c>
      <c r="D186" s="308">
        <v>742.7</v>
      </c>
      <c r="E186" s="308">
        <v>0</v>
      </c>
      <c r="F186" s="308">
        <v>0</v>
      </c>
      <c r="G186" s="308">
        <v>0</v>
      </c>
      <c r="H186" s="308">
        <v>0</v>
      </c>
      <c r="I186" s="308">
        <v>0</v>
      </c>
      <c r="J186" s="308">
        <v>0</v>
      </c>
      <c r="K186" s="308">
        <v>0</v>
      </c>
      <c r="L186" s="308">
        <v>0.9</v>
      </c>
      <c r="M186" s="402"/>
      <c r="N186" s="401" t="s">
        <v>272</v>
      </c>
      <c r="O186" s="308">
        <v>112</v>
      </c>
      <c r="P186" s="308">
        <v>628.79999999999995</v>
      </c>
      <c r="Q186" s="308">
        <v>0</v>
      </c>
      <c r="R186" s="308">
        <v>0</v>
      </c>
      <c r="S186" s="308">
        <v>1</v>
      </c>
      <c r="T186" s="308">
        <v>0</v>
      </c>
      <c r="U186" s="308">
        <v>0</v>
      </c>
      <c r="V186" s="308">
        <v>0</v>
      </c>
      <c r="W186" s="308">
        <v>0</v>
      </c>
      <c r="X186" s="368">
        <v>116</v>
      </c>
      <c r="Y186" s="108"/>
      <c r="Z186" s="371"/>
    </row>
    <row r="187" spans="1:26" s="223" customFormat="1" ht="13.5" customHeight="1">
      <c r="A187" s="367">
        <v>117</v>
      </c>
      <c r="B187" s="402"/>
      <c r="C187" s="401" t="s">
        <v>254</v>
      </c>
      <c r="D187" s="308">
        <v>47.800000000000004</v>
      </c>
      <c r="E187" s="308">
        <v>1</v>
      </c>
      <c r="F187" s="308">
        <v>5.5</v>
      </c>
      <c r="G187" s="308">
        <v>0</v>
      </c>
      <c r="H187" s="308">
        <v>5.8999999999999995</v>
      </c>
      <c r="I187" s="308">
        <v>2.8000000000000003</v>
      </c>
      <c r="J187" s="308">
        <v>20.2</v>
      </c>
      <c r="K187" s="308">
        <v>8.6999999999999993</v>
      </c>
      <c r="L187" s="308">
        <v>0.6</v>
      </c>
      <c r="M187" s="402"/>
      <c r="N187" s="401" t="s">
        <v>254</v>
      </c>
      <c r="O187" s="308">
        <v>0</v>
      </c>
      <c r="P187" s="308">
        <v>0</v>
      </c>
      <c r="Q187" s="308">
        <v>1.2</v>
      </c>
      <c r="R187" s="308">
        <v>0.70000000000000007</v>
      </c>
      <c r="S187" s="308">
        <v>1.1000000000000001</v>
      </c>
      <c r="T187" s="308">
        <v>0</v>
      </c>
      <c r="U187" s="308">
        <v>0</v>
      </c>
      <c r="V187" s="308">
        <v>0</v>
      </c>
      <c r="W187" s="308">
        <v>0</v>
      </c>
      <c r="X187" s="368">
        <v>117</v>
      </c>
      <c r="Y187" s="248"/>
      <c r="Z187" s="371"/>
    </row>
    <row r="188" spans="1:26" s="223" customFormat="1" ht="13.5" customHeight="1">
      <c r="A188" s="367"/>
      <c r="B188" s="402"/>
      <c r="C188" s="401"/>
      <c r="D188" s="791"/>
      <c r="E188" s="791"/>
      <c r="F188" s="791"/>
      <c r="G188" s="791"/>
      <c r="H188" s="791"/>
      <c r="I188" s="791"/>
      <c r="J188" s="791"/>
      <c r="K188" s="791"/>
      <c r="L188" s="791"/>
      <c r="M188" s="402"/>
      <c r="N188" s="401"/>
      <c r="O188" s="798"/>
      <c r="P188" s="798"/>
      <c r="Q188" s="791"/>
      <c r="R188" s="791"/>
      <c r="S188" s="791"/>
      <c r="T188" s="791"/>
      <c r="U188" s="791"/>
      <c r="V188" s="791"/>
      <c r="W188" s="791"/>
      <c r="X188" s="368"/>
      <c r="Y188" s="248"/>
      <c r="Z188" s="371"/>
    </row>
    <row r="189" spans="1:26" s="223" customFormat="1" ht="13.5" customHeight="1">
      <c r="A189" s="367">
        <v>118</v>
      </c>
      <c r="B189" s="407" t="s">
        <v>272</v>
      </c>
      <c r="C189" s="401" t="s">
        <v>320</v>
      </c>
      <c r="D189" s="308">
        <v>752.19999999999993</v>
      </c>
      <c r="E189" s="308">
        <v>0</v>
      </c>
      <c r="F189" s="308">
        <v>0</v>
      </c>
      <c r="G189" s="308">
        <v>0</v>
      </c>
      <c r="H189" s="308">
        <v>3.9</v>
      </c>
      <c r="I189" s="308">
        <v>0</v>
      </c>
      <c r="J189" s="308">
        <v>0</v>
      </c>
      <c r="K189" s="308">
        <v>8.3000000000000007</v>
      </c>
      <c r="L189" s="308">
        <v>0</v>
      </c>
      <c r="M189" s="407" t="s">
        <v>272</v>
      </c>
      <c r="N189" s="401" t="s">
        <v>320</v>
      </c>
      <c r="O189" s="308">
        <v>111.9</v>
      </c>
      <c r="P189" s="308">
        <v>628</v>
      </c>
      <c r="Q189" s="308">
        <v>0</v>
      </c>
      <c r="R189" s="308">
        <v>0</v>
      </c>
      <c r="S189" s="308">
        <v>0</v>
      </c>
      <c r="T189" s="308">
        <v>0</v>
      </c>
      <c r="U189" s="308">
        <v>0</v>
      </c>
      <c r="V189" s="308">
        <v>0</v>
      </c>
      <c r="W189" s="308">
        <v>0</v>
      </c>
      <c r="X189" s="368">
        <v>118</v>
      </c>
      <c r="Y189" s="248"/>
      <c r="Z189" s="371"/>
    </row>
    <row r="190" spans="1:26" s="223" customFormat="1" ht="13.5" customHeight="1">
      <c r="A190" s="367">
        <v>119</v>
      </c>
      <c r="B190" s="415" t="s">
        <v>472</v>
      </c>
      <c r="C190" s="401" t="s">
        <v>272</v>
      </c>
      <c r="D190" s="308">
        <v>739.9</v>
      </c>
      <c r="E190" s="308">
        <v>0</v>
      </c>
      <c r="F190" s="308">
        <v>0</v>
      </c>
      <c r="G190" s="308">
        <v>0</v>
      </c>
      <c r="H190" s="308">
        <v>0</v>
      </c>
      <c r="I190" s="308">
        <v>0</v>
      </c>
      <c r="J190" s="308">
        <v>0</v>
      </c>
      <c r="K190" s="308">
        <v>0</v>
      </c>
      <c r="L190" s="308">
        <v>0</v>
      </c>
      <c r="M190" s="415" t="s">
        <v>472</v>
      </c>
      <c r="N190" s="401" t="s">
        <v>272</v>
      </c>
      <c r="O190" s="308">
        <v>111.9</v>
      </c>
      <c r="P190" s="308">
        <v>628</v>
      </c>
      <c r="Q190" s="308">
        <v>0</v>
      </c>
      <c r="R190" s="308">
        <v>0</v>
      </c>
      <c r="S190" s="308">
        <v>0</v>
      </c>
      <c r="T190" s="308">
        <v>0</v>
      </c>
      <c r="U190" s="308">
        <v>0</v>
      </c>
      <c r="V190" s="308">
        <v>0</v>
      </c>
      <c r="W190" s="308">
        <v>0</v>
      </c>
      <c r="X190" s="368">
        <v>119</v>
      </c>
      <c r="Y190" s="108"/>
      <c r="Z190" s="371"/>
    </row>
    <row r="191" spans="1:26" s="223" customFormat="1" ht="13.5" customHeight="1">
      <c r="A191" s="367">
        <v>120</v>
      </c>
      <c r="B191" s="415" t="s">
        <v>472</v>
      </c>
      <c r="C191" s="401" t="s">
        <v>254</v>
      </c>
      <c r="D191" s="308">
        <v>12.3</v>
      </c>
      <c r="E191" s="308">
        <v>0</v>
      </c>
      <c r="F191" s="308">
        <v>0</v>
      </c>
      <c r="G191" s="308">
        <v>0</v>
      </c>
      <c r="H191" s="308">
        <v>3.9</v>
      </c>
      <c r="I191" s="308">
        <v>0</v>
      </c>
      <c r="J191" s="308">
        <v>0</v>
      </c>
      <c r="K191" s="308">
        <v>8.3000000000000007</v>
      </c>
      <c r="L191" s="308">
        <v>0</v>
      </c>
      <c r="M191" s="415" t="s">
        <v>472</v>
      </c>
      <c r="N191" s="401" t="s">
        <v>254</v>
      </c>
      <c r="O191" s="308">
        <v>0</v>
      </c>
      <c r="P191" s="308">
        <v>0</v>
      </c>
      <c r="Q191" s="308">
        <v>0</v>
      </c>
      <c r="R191" s="308">
        <v>0</v>
      </c>
      <c r="S191" s="308">
        <v>0</v>
      </c>
      <c r="T191" s="308">
        <v>0</v>
      </c>
      <c r="U191" s="308">
        <v>0</v>
      </c>
      <c r="V191" s="308">
        <v>0</v>
      </c>
      <c r="W191" s="308">
        <v>0</v>
      </c>
      <c r="X191" s="368">
        <v>120</v>
      </c>
      <c r="Y191" s="106"/>
      <c r="Z191" s="371"/>
    </row>
    <row r="192" spans="1:26" s="223" customFormat="1" ht="13.5" customHeight="1">
      <c r="A192" s="367"/>
      <c r="B192" s="415"/>
      <c r="C192" s="401"/>
      <c r="D192" s="308"/>
      <c r="E192" s="308"/>
      <c r="F192" s="308"/>
      <c r="G192" s="308"/>
      <c r="H192" s="308"/>
      <c r="I192" s="308"/>
      <c r="J192" s="308"/>
      <c r="K192" s="308"/>
      <c r="L192" s="308"/>
      <c r="M192" s="415"/>
      <c r="N192" s="401"/>
      <c r="O192" s="308"/>
      <c r="P192" s="308"/>
      <c r="Q192" s="308"/>
      <c r="R192" s="308"/>
      <c r="S192" s="308"/>
      <c r="T192" s="308"/>
      <c r="U192" s="308"/>
      <c r="V192" s="308"/>
      <c r="W192" s="308"/>
      <c r="X192" s="368"/>
      <c r="Y192" s="106"/>
      <c r="Z192" s="371"/>
    </row>
    <row r="193" spans="1:26" s="223" customFormat="1" ht="13.5" customHeight="1">
      <c r="A193" s="367">
        <v>121</v>
      </c>
      <c r="B193" s="415" t="s">
        <v>333</v>
      </c>
      <c r="C193" s="401" t="s">
        <v>320</v>
      </c>
      <c r="D193" s="308">
        <v>30.3</v>
      </c>
      <c r="E193" s="308">
        <v>0.3</v>
      </c>
      <c r="F193" s="308">
        <v>2.1</v>
      </c>
      <c r="G193" s="308">
        <v>0</v>
      </c>
      <c r="H193" s="308">
        <v>1.2</v>
      </c>
      <c r="I193" s="308">
        <v>0.2</v>
      </c>
      <c r="J193" s="308">
        <v>20.2</v>
      </c>
      <c r="K193" s="308">
        <v>0.1</v>
      </c>
      <c r="L193" s="308">
        <v>1.5</v>
      </c>
      <c r="M193" s="415" t="s">
        <v>333</v>
      </c>
      <c r="N193" s="401" t="s">
        <v>320</v>
      </c>
      <c r="O193" s="308">
        <v>0</v>
      </c>
      <c r="P193" s="308">
        <v>0.8</v>
      </c>
      <c r="Q193" s="308">
        <v>1.2</v>
      </c>
      <c r="R193" s="308">
        <v>0.8</v>
      </c>
      <c r="S193" s="308">
        <v>2</v>
      </c>
      <c r="T193" s="308">
        <v>0</v>
      </c>
      <c r="U193" s="308">
        <v>0</v>
      </c>
      <c r="V193" s="308">
        <v>0</v>
      </c>
      <c r="W193" s="308">
        <v>0</v>
      </c>
      <c r="X193" s="368">
        <v>121</v>
      </c>
      <c r="Y193" s="106"/>
      <c r="Z193" s="371"/>
    </row>
    <row r="194" spans="1:26" s="223" customFormat="1" ht="13.5" customHeight="1">
      <c r="A194" s="367">
        <v>122</v>
      </c>
      <c r="B194" s="415" t="s">
        <v>472</v>
      </c>
      <c r="C194" s="401" t="s">
        <v>272</v>
      </c>
      <c r="D194" s="308">
        <v>2.7</v>
      </c>
      <c r="E194" s="308">
        <v>0</v>
      </c>
      <c r="F194" s="308">
        <v>0</v>
      </c>
      <c r="G194" s="308">
        <v>0</v>
      </c>
      <c r="H194" s="308">
        <v>0</v>
      </c>
      <c r="I194" s="308">
        <v>0</v>
      </c>
      <c r="J194" s="308">
        <v>0</v>
      </c>
      <c r="K194" s="308">
        <v>0</v>
      </c>
      <c r="L194" s="308">
        <v>0.9</v>
      </c>
      <c r="M194" s="415" t="s">
        <v>472</v>
      </c>
      <c r="N194" s="401" t="s">
        <v>272</v>
      </c>
      <c r="O194" s="308">
        <v>0</v>
      </c>
      <c r="P194" s="308">
        <v>0.8</v>
      </c>
      <c r="Q194" s="308">
        <v>0</v>
      </c>
      <c r="R194" s="308">
        <v>0</v>
      </c>
      <c r="S194" s="308">
        <v>1</v>
      </c>
      <c r="T194" s="308">
        <v>0</v>
      </c>
      <c r="U194" s="308">
        <v>0</v>
      </c>
      <c r="V194" s="308">
        <v>0</v>
      </c>
      <c r="W194" s="308">
        <v>0</v>
      </c>
      <c r="X194" s="368">
        <v>122</v>
      </c>
      <c r="Y194" s="106"/>
      <c r="Z194" s="371"/>
    </row>
    <row r="195" spans="1:26" s="223" customFormat="1" ht="13.5" customHeight="1">
      <c r="A195" s="367">
        <v>123</v>
      </c>
      <c r="B195" s="415" t="s">
        <v>472</v>
      </c>
      <c r="C195" s="401" t="s">
        <v>254</v>
      </c>
      <c r="D195" s="308">
        <v>27.6</v>
      </c>
      <c r="E195" s="308">
        <v>0.3</v>
      </c>
      <c r="F195" s="308">
        <v>2.1</v>
      </c>
      <c r="G195" s="308">
        <v>0</v>
      </c>
      <c r="H195" s="308">
        <v>1.2</v>
      </c>
      <c r="I195" s="308">
        <v>0.2</v>
      </c>
      <c r="J195" s="308">
        <v>20.2</v>
      </c>
      <c r="K195" s="308">
        <v>0.1</v>
      </c>
      <c r="L195" s="308">
        <v>0.6</v>
      </c>
      <c r="M195" s="415" t="s">
        <v>472</v>
      </c>
      <c r="N195" s="401" t="s">
        <v>254</v>
      </c>
      <c r="O195" s="308">
        <v>0</v>
      </c>
      <c r="P195" s="308">
        <v>0</v>
      </c>
      <c r="Q195" s="308">
        <v>1.2</v>
      </c>
      <c r="R195" s="308">
        <v>0.8</v>
      </c>
      <c r="S195" s="308">
        <v>1</v>
      </c>
      <c r="T195" s="308">
        <v>0</v>
      </c>
      <c r="U195" s="308">
        <v>0</v>
      </c>
      <c r="V195" s="308">
        <v>0</v>
      </c>
      <c r="W195" s="308">
        <v>0</v>
      </c>
      <c r="X195" s="368">
        <v>123</v>
      </c>
      <c r="Y195" s="106"/>
      <c r="Z195" s="371"/>
    </row>
    <row r="196" spans="1:26" s="223" customFormat="1" ht="13.5" customHeight="1">
      <c r="A196" s="367"/>
      <c r="B196" s="415"/>
      <c r="C196" s="401"/>
      <c r="D196" s="308"/>
      <c r="E196" s="308"/>
      <c r="F196" s="308"/>
      <c r="G196" s="308"/>
      <c r="H196" s="308"/>
      <c r="I196" s="308"/>
      <c r="J196" s="308"/>
      <c r="K196" s="308"/>
      <c r="L196" s="308"/>
      <c r="M196" s="415"/>
      <c r="N196" s="401"/>
      <c r="O196" s="308"/>
      <c r="P196" s="308"/>
      <c r="Q196" s="308"/>
      <c r="R196" s="308"/>
      <c r="S196" s="308"/>
      <c r="T196" s="308"/>
      <c r="U196" s="308"/>
      <c r="V196" s="308"/>
      <c r="W196" s="308"/>
      <c r="X196" s="368"/>
      <c r="Y196" s="106"/>
      <c r="Z196" s="371"/>
    </row>
    <row r="197" spans="1:26" s="223" customFormat="1" ht="13.5" customHeight="1">
      <c r="A197" s="367">
        <v>124</v>
      </c>
      <c r="B197" s="407" t="s">
        <v>179</v>
      </c>
      <c r="C197" s="401" t="s">
        <v>320</v>
      </c>
      <c r="D197" s="308">
        <v>8</v>
      </c>
      <c r="E197" s="308">
        <v>0.7</v>
      </c>
      <c r="F197" s="308">
        <v>3.4</v>
      </c>
      <c r="G197" s="308">
        <v>0</v>
      </c>
      <c r="H197" s="308">
        <v>0.8</v>
      </c>
      <c r="I197" s="308">
        <v>2.6</v>
      </c>
      <c r="J197" s="308">
        <v>0</v>
      </c>
      <c r="K197" s="308">
        <v>0.30000000000000004</v>
      </c>
      <c r="L197" s="308">
        <v>0</v>
      </c>
      <c r="M197" s="407" t="s">
        <v>179</v>
      </c>
      <c r="N197" s="401" t="s">
        <v>320</v>
      </c>
      <c r="O197" s="308">
        <v>0.1</v>
      </c>
      <c r="P197" s="308">
        <v>0</v>
      </c>
      <c r="Q197" s="308">
        <v>0</v>
      </c>
      <c r="R197" s="308">
        <v>-0.10000000000000003</v>
      </c>
      <c r="S197" s="308">
        <v>0.1</v>
      </c>
      <c r="T197" s="308">
        <v>0</v>
      </c>
      <c r="U197" s="308">
        <v>0</v>
      </c>
      <c r="V197" s="308">
        <v>0</v>
      </c>
      <c r="W197" s="308">
        <v>0</v>
      </c>
      <c r="X197" s="368">
        <v>124</v>
      </c>
      <c r="Y197" s="108"/>
      <c r="Z197" s="371"/>
    </row>
    <row r="198" spans="1:26" ht="13.5" customHeight="1">
      <c r="A198" s="367">
        <v>125</v>
      </c>
      <c r="B198" s="415" t="s">
        <v>472</v>
      </c>
      <c r="C198" s="401" t="s">
        <v>272</v>
      </c>
      <c r="D198" s="308">
        <v>0.1</v>
      </c>
      <c r="E198" s="308">
        <v>0</v>
      </c>
      <c r="F198" s="308">
        <v>0</v>
      </c>
      <c r="G198" s="308">
        <v>0</v>
      </c>
      <c r="H198" s="308">
        <v>0</v>
      </c>
      <c r="I198" s="308">
        <v>0</v>
      </c>
      <c r="J198" s="308">
        <v>0</v>
      </c>
      <c r="K198" s="308">
        <v>0</v>
      </c>
      <c r="L198" s="308">
        <v>0</v>
      </c>
      <c r="M198" s="415" t="s">
        <v>472</v>
      </c>
      <c r="N198" s="401" t="s">
        <v>272</v>
      </c>
      <c r="O198" s="308">
        <v>0.1</v>
      </c>
      <c r="P198" s="308">
        <v>0</v>
      </c>
      <c r="Q198" s="308">
        <v>0</v>
      </c>
      <c r="R198" s="308">
        <v>0</v>
      </c>
      <c r="S198" s="308">
        <v>0</v>
      </c>
      <c r="T198" s="308">
        <v>0</v>
      </c>
      <c r="U198" s="308">
        <v>0</v>
      </c>
      <c r="V198" s="308">
        <v>0</v>
      </c>
      <c r="W198" s="308">
        <v>0</v>
      </c>
      <c r="X198" s="368">
        <v>125</v>
      </c>
    </row>
    <row r="199" spans="1:26" ht="13.5" customHeight="1">
      <c r="A199" s="367">
        <v>126</v>
      </c>
      <c r="B199" s="417" t="s">
        <v>472</v>
      </c>
      <c r="C199" s="401" t="s">
        <v>254</v>
      </c>
      <c r="D199" s="308">
        <v>7.9</v>
      </c>
      <c r="E199" s="308">
        <v>0.7</v>
      </c>
      <c r="F199" s="308">
        <v>3.4</v>
      </c>
      <c r="G199" s="308">
        <v>0</v>
      </c>
      <c r="H199" s="308">
        <v>0.8</v>
      </c>
      <c r="I199" s="308">
        <v>2.6</v>
      </c>
      <c r="J199" s="308">
        <v>0</v>
      </c>
      <c r="K199" s="308">
        <v>0.30000000000000004</v>
      </c>
      <c r="L199" s="308">
        <v>0</v>
      </c>
      <c r="M199" s="417" t="s">
        <v>472</v>
      </c>
      <c r="N199" s="401" t="s">
        <v>254</v>
      </c>
      <c r="O199" s="308">
        <v>0</v>
      </c>
      <c r="P199" s="308">
        <v>0</v>
      </c>
      <c r="Q199" s="308">
        <v>0</v>
      </c>
      <c r="R199" s="308">
        <v>-0.10000000000000003</v>
      </c>
      <c r="S199" s="308">
        <v>0.1</v>
      </c>
      <c r="T199" s="308">
        <v>0</v>
      </c>
      <c r="U199" s="308">
        <v>0</v>
      </c>
      <c r="V199" s="308">
        <v>0</v>
      </c>
      <c r="W199" s="308">
        <v>0</v>
      </c>
      <c r="X199" s="368">
        <v>126</v>
      </c>
    </row>
    <row r="200" spans="1:26" ht="13.5" customHeight="1">
      <c r="A200" s="367"/>
      <c r="B200" s="402"/>
      <c r="C200" s="401"/>
      <c r="D200" s="791"/>
      <c r="E200" s="791"/>
      <c r="F200" s="791"/>
      <c r="G200" s="791"/>
      <c r="H200" s="791"/>
      <c r="I200" s="791"/>
      <c r="J200" s="791"/>
      <c r="K200" s="791"/>
      <c r="L200" s="791"/>
      <c r="M200" s="402"/>
      <c r="N200" s="401"/>
      <c r="O200" s="798"/>
      <c r="P200" s="798"/>
      <c r="Q200" s="791"/>
      <c r="R200" s="791"/>
      <c r="S200" s="791"/>
      <c r="T200" s="791"/>
      <c r="U200" s="791"/>
      <c r="V200" s="791"/>
      <c r="W200" s="791"/>
      <c r="X200" s="368"/>
    </row>
    <row r="201" spans="1:26" ht="13.5" customHeight="1">
      <c r="A201" s="367">
        <v>127</v>
      </c>
      <c r="B201" s="404" t="s">
        <v>23</v>
      </c>
      <c r="C201" s="401" t="s">
        <v>320</v>
      </c>
      <c r="D201" s="308">
        <v>4242.3999999999996</v>
      </c>
      <c r="E201" s="308">
        <v>293.39999999999998</v>
      </c>
      <c r="F201" s="308">
        <v>232.8</v>
      </c>
      <c r="G201" s="308">
        <v>49.5</v>
      </c>
      <c r="H201" s="308">
        <v>181</v>
      </c>
      <c r="I201" s="308">
        <v>69.5</v>
      </c>
      <c r="J201" s="308">
        <v>201.39999999999998</v>
      </c>
      <c r="K201" s="308">
        <v>2093.6999999999998</v>
      </c>
      <c r="L201" s="308">
        <v>508.9</v>
      </c>
      <c r="M201" s="404" t="s">
        <v>23</v>
      </c>
      <c r="N201" s="401" t="s">
        <v>320</v>
      </c>
      <c r="O201" s="308">
        <v>24.1</v>
      </c>
      <c r="P201" s="308">
        <v>331.8</v>
      </c>
      <c r="Q201" s="308">
        <v>36.4</v>
      </c>
      <c r="R201" s="308">
        <v>39.299999999999997</v>
      </c>
      <c r="S201" s="308">
        <v>33.5</v>
      </c>
      <c r="T201" s="308">
        <v>117</v>
      </c>
      <c r="U201" s="308">
        <v>15.6</v>
      </c>
      <c r="V201" s="308">
        <v>14.3</v>
      </c>
      <c r="W201" s="308">
        <v>0</v>
      </c>
      <c r="X201" s="368">
        <v>127</v>
      </c>
    </row>
    <row r="202" spans="1:26" ht="13.5" customHeight="1">
      <c r="A202" s="367">
        <v>128</v>
      </c>
      <c r="B202" s="402"/>
      <c r="C202" s="401" t="s">
        <v>272</v>
      </c>
      <c r="D202" s="308">
        <v>3483.7</v>
      </c>
      <c r="E202" s="308">
        <v>146.69999999999999</v>
      </c>
      <c r="F202" s="308">
        <v>181</v>
      </c>
      <c r="G202" s="308">
        <v>44.9</v>
      </c>
      <c r="H202" s="308">
        <v>73.599999999999994</v>
      </c>
      <c r="I202" s="308">
        <v>55</v>
      </c>
      <c r="J202" s="308">
        <v>114.2</v>
      </c>
      <c r="K202" s="308">
        <v>1912.2</v>
      </c>
      <c r="L202" s="308">
        <v>489.7</v>
      </c>
      <c r="M202" s="402"/>
      <c r="N202" s="401" t="s">
        <v>272</v>
      </c>
      <c r="O202" s="308">
        <v>7.9</v>
      </c>
      <c r="P202" s="308">
        <v>215.1</v>
      </c>
      <c r="Q202" s="308">
        <v>35.9</v>
      </c>
      <c r="R202" s="308">
        <v>27.9</v>
      </c>
      <c r="S202" s="308">
        <v>32.700000000000003</v>
      </c>
      <c r="T202" s="308">
        <v>117</v>
      </c>
      <c r="U202" s="308">
        <v>15.6</v>
      </c>
      <c r="V202" s="308">
        <v>14.3</v>
      </c>
      <c r="W202" s="308">
        <v>0</v>
      </c>
      <c r="X202" s="368">
        <v>128</v>
      </c>
    </row>
    <row r="203" spans="1:26" ht="13.5" customHeight="1">
      <c r="A203" s="367">
        <v>129</v>
      </c>
      <c r="B203" s="402"/>
      <c r="C203" s="401" t="s">
        <v>254</v>
      </c>
      <c r="D203" s="308">
        <v>758.69999999999993</v>
      </c>
      <c r="E203" s="308">
        <v>146.69999999999999</v>
      </c>
      <c r="F203" s="308">
        <v>51.800000000000004</v>
      </c>
      <c r="G203" s="308">
        <v>4.5999999999999996</v>
      </c>
      <c r="H203" s="308">
        <v>107.4</v>
      </c>
      <c r="I203" s="308">
        <v>14.5</v>
      </c>
      <c r="J203" s="308">
        <v>87.199999999999989</v>
      </c>
      <c r="K203" s="308">
        <v>181.5</v>
      </c>
      <c r="L203" s="308">
        <v>19.2</v>
      </c>
      <c r="M203" s="402"/>
      <c r="N203" s="401" t="s">
        <v>254</v>
      </c>
      <c r="O203" s="308">
        <v>16.2</v>
      </c>
      <c r="P203" s="308">
        <v>116.7</v>
      </c>
      <c r="Q203" s="308">
        <v>0.5</v>
      </c>
      <c r="R203" s="308">
        <v>11.399999999999999</v>
      </c>
      <c r="S203" s="308">
        <v>0.8</v>
      </c>
      <c r="T203" s="308">
        <v>0</v>
      </c>
      <c r="U203" s="308">
        <v>0</v>
      </c>
      <c r="V203" s="308">
        <v>0</v>
      </c>
      <c r="W203" s="308">
        <v>0</v>
      </c>
      <c r="X203" s="368">
        <v>129</v>
      </c>
    </row>
    <row r="204" spans="1:26" ht="13.5" customHeight="1">
      <c r="A204" s="367"/>
      <c r="B204" s="402"/>
      <c r="C204" s="401"/>
      <c r="D204" s="308"/>
      <c r="E204" s="308"/>
      <c r="F204" s="308"/>
      <c r="G204" s="308"/>
      <c r="H204" s="308"/>
      <c r="I204" s="308"/>
      <c r="J204" s="308"/>
      <c r="K204" s="308"/>
      <c r="L204" s="308"/>
      <c r="M204" s="402"/>
      <c r="N204" s="401"/>
      <c r="O204" s="308"/>
      <c r="P204" s="308"/>
      <c r="Q204" s="308"/>
      <c r="R204" s="308"/>
      <c r="S204" s="308"/>
      <c r="T204" s="308"/>
      <c r="U204" s="308"/>
      <c r="V204" s="308"/>
      <c r="W204" s="308"/>
      <c r="X204" s="368"/>
    </row>
    <row r="205" spans="1:26" ht="13.5" customHeight="1">
      <c r="A205" s="367"/>
      <c r="B205" s="402"/>
      <c r="C205" s="401"/>
      <c r="D205" s="308"/>
      <c r="E205" s="308"/>
      <c r="F205" s="308"/>
      <c r="G205" s="308"/>
      <c r="H205" s="308"/>
      <c r="I205" s="308"/>
      <c r="J205" s="308"/>
      <c r="K205" s="308"/>
      <c r="L205" s="308"/>
      <c r="M205" s="402"/>
      <c r="N205" s="401"/>
      <c r="O205" s="308"/>
      <c r="P205" s="308"/>
      <c r="Q205" s="308"/>
      <c r="R205" s="308"/>
      <c r="S205" s="308"/>
      <c r="T205" s="308"/>
      <c r="U205" s="308"/>
      <c r="V205" s="308"/>
      <c r="W205" s="308"/>
      <c r="X205" s="368"/>
    </row>
    <row r="206" spans="1:26" ht="13.5" customHeight="1">
      <c r="A206" s="367">
        <v>130</v>
      </c>
      <c r="B206" s="400" t="s">
        <v>225</v>
      </c>
      <c r="C206" s="401" t="s">
        <v>320</v>
      </c>
      <c r="D206" s="308">
        <v>5127.3999999999996</v>
      </c>
      <c r="E206" s="308">
        <v>943.69999999999993</v>
      </c>
      <c r="F206" s="308">
        <v>872.7</v>
      </c>
      <c r="G206" s="308">
        <v>213.10000000000002</v>
      </c>
      <c r="H206" s="308">
        <v>531</v>
      </c>
      <c r="I206" s="308">
        <v>85.2</v>
      </c>
      <c r="J206" s="308">
        <v>342</v>
      </c>
      <c r="K206" s="308">
        <v>1093.7</v>
      </c>
      <c r="L206" s="308">
        <v>26.099999999999998</v>
      </c>
      <c r="M206" s="400" t="s">
        <v>225</v>
      </c>
      <c r="N206" s="401" t="s">
        <v>320</v>
      </c>
      <c r="O206" s="308">
        <v>171.7</v>
      </c>
      <c r="P206" s="308">
        <v>61.9</v>
      </c>
      <c r="Q206" s="308">
        <v>24.8</v>
      </c>
      <c r="R206" s="308">
        <v>61.5</v>
      </c>
      <c r="S206" s="308">
        <v>3.8000000000000003</v>
      </c>
      <c r="T206" s="308">
        <v>132.5</v>
      </c>
      <c r="U206" s="308">
        <v>280.5</v>
      </c>
      <c r="V206" s="308">
        <v>283.2</v>
      </c>
      <c r="W206" s="308">
        <v>0</v>
      </c>
      <c r="X206" s="368">
        <v>130</v>
      </c>
    </row>
    <row r="207" spans="1:26" ht="13.5" customHeight="1">
      <c r="A207" s="367">
        <v>131</v>
      </c>
      <c r="B207" s="402"/>
      <c r="C207" s="401" t="s">
        <v>272</v>
      </c>
      <c r="D207" s="308">
        <v>3596.6</v>
      </c>
      <c r="E207" s="308">
        <v>797.8</v>
      </c>
      <c r="F207" s="308">
        <v>308.8</v>
      </c>
      <c r="G207" s="308">
        <v>198.3</v>
      </c>
      <c r="H207" s="308">
        <v>435.3</v>
      </c>
      <c r="I207" s="308">
        <v>24</v>
      </c>
      <c r="J207" s="308">
        <v>135</v>
      </c>
      <c r="K207" s="308">
        <v>751</v>
      </c>
      <c r="L207" s="308">
        <v>0.4</v>
      </c>
      <c r="M207" s="402"/>
      <c r="N207" s="401" t="s">
        <v>272</v>
      </c>
      <c r="O207" s="308">
        <v>168.2</v>
      </c>
      <c r="P207" s="308">
        <v>2.9</v>
      </c>
      <c r="Q207" s="308">
        <v>23.8</v>
      </c>
      <c r="R207" s="308">
        <v>54.7</v>
      </c>
      <c r="S207" s="308">
        <v>0.2</v>
      </c>
      <c r="T207" s="308">
        <v>132.5</v>
      </c>
      <c r="U207" s="308">
        <v>280.5</v>
      </c>
      <c r="V207" s="308">
        <v>283.2</v>
      </c>
      <c r="W207" s="308">
        <v>0</v>
      </c>
      <c r="X207" s="368">
        <v>131</v>
      </c>
    </row>
    <row r="208" spans="1:26" ht="13.5" customHeight="1">
      <c r="A208" s="367">
        <v>132</v>
      </c>
      <c r="B208" s="402"/>
      <c r="C208" s="401" t="s">
        <v>254</v>
      </c>
      <c r="D208" s="308">
        <v>1530.8</v>
      </c>
      <c r="E208" s="308">
        <v>145.9</v>
      </c>
      <c r="F208" s="308">
        <v>563.9</v>
      </c>
      <c r="G208" s="308">
        <v>14.8</v>
      </c>
      <c r="H208" s="308">
        <v>95.7</v>
      </c>
      <c r="I208" s="308">
        <v>61.2</v>
      </c>
      <c r="J208" s="308">
        <v>207</v>
      </c>
      <c r="K208" s="308">
        <v>342.7</v>
      </c>
      <c r="L208" s="308">
        <v>25.7</v>
      </c>
      <c r="M208" s="402"/>
      <c r="N208" s="401" t="s">
        <v>254</v>
      </c>
      <c r="O208" s="308">
        <v>3.5</v>
      </c>
      <c r="P208" s="308">
        <v>59</v>
      </c>
      <c r="Q208" s="308">
        <v>1</v>
      </c>
      <c r="R208" s="308">
        <v>6.8</v>
      </c>
      <c r="S208" s="308">
        <v>3.6</v>
      </c>
      <c r="T208" s="308">
        <v>0</v>
      </c>
      <c r="U208" s="308">
        <v>0</v>
      </c>
      <c r="V208" s="308">
        <v>0</v>
      </c>
      <c r="W208" s="308">
        <v>0</v>
      </c>
      <c r="X208" s="368">
        <v>132</v>
      </c>
    </row>
    <row r="209" spans="1:24" ht="13.5" customHeight="1">
      <c r="A209" s="367"/>
      <c r="B209" s="402"/>
      <c r="C209" s="401"/>
      <c r="D209" s="308"/>
      <c r="E209" s="308"/>
      <c r="F209" s="308"/>
      <c r="G209" s="308"/>
      <c r="H209" s="308"/>
      <c r="I209" s="308"/>
      <c r="J209" s="308"/>
      <c r="K209" s="308"/>
      <c r="L209" s="308"/>
      <c r="M209" s="402"/>
      <c r="N209" s="401"/>
      <c r="O209" s="308"/>
      <c r="P209" s="308"/>
      <c r="Q209" s="308"/>
      <c r="R209" s="308"/>
      <c r="S209" s="308"/>
      <c r="T209" s="308"/>
      <c r="U209" s="308"/>
      <c r="V209" s="308"/>
      <c r="W209" s="308"/>
      <c r="X209" s="368"/>
    </row>
    <row r="210" spans="1:24" ht="13.5" customHeight="1">
      <c r="A210" s="367"/>
      <c r="B210" s="402"/>
      <c r="C210" s="401"/>
      <c r="D210" s="308"/>
      <c r="E210" s="308"/>
      <c r="F210" s="308"/>
      <c r="G210" s="308"/>
      <c r="H210" s="308"/>
      <c r="I210" s="308"/>
      <c r="J210" s="308"/>
      <c r="K210" s="308"/>
      <c r="L210" s="308"/>
      <c r="M210" s="402"/>
      <c r="N210" s="401"/>
      <c r="O210" s="308"/>
      <c r="P210" s="308"/>
      <c r="Q210" s="308"/>
      <c r="R210" s="308"/>
      <c r="S210" s="308"/>
      <c r="T210" s="308"/>
      <c r="U210" s="308"/>
      <c r="V210" s="308"/>
      <c r="W210" s="308"/>
      <c r="X210" s="368"/>
    </row>
    <row r="211" spans="1:24" ht="13.5" customHeight="1">
      <c r="A211" s="367">
        <v>133</v>
      </c>
      <c r="B211" s="400" t="s">
        <v>226</v>
      </c>
      <c r="C211" s="401" t="s">
        <v>320</v>
      </c>
      <c r="D211" s="308">
        <v>1227.3000000000002</v>
      </c>
      <c r="E211" s="308">
        <v>54</v>
      </c>
      <c r="F211" s="308">
        <v>64.3</v>
      </c>
      <c r="G211" s="308">
        <v>3.4</v>
      </c>
      <c r="H211" s="308">
        <v>62.699999999999996</v>
      </c>
      <c r="I211" s="308">
        <v>41.6</v>
      </c>
      <c r="J211" s="308">
        <v>20.599999999999998</v>
      </c>
      <c r="K211" s="308">
        <v>133.1</v>
      </c>
      <c r="L211" s="308">
        <v>52.6</v>
      </c>
      <c r="M211" s="400" t="s">
        <v>226</v>
      </c>
      <c r="N211" s="401" t="s">
        <v>320</v>
      </c>
      <c r="O211" s="308">
        <v>5.7</v>
      </c>
      <c r="P211" s="308">
        <v>709.1</v>
      </c>
      <c r="Q211" s="308">
        <v>2.9</v>
      </c>
      <c r="R211" s="308">
        <v>13.700000000000001</v>
      </c>
      <c r="S211" s="308">
        <v>1.7999999999999998</v>
      </c>
      <c r="T211" s="308">
        <v>52.5</v>
      </c>
      <c r="U211" s="308">
        <v>9</v>
      </c>
      <c r="V211" s="308">
        <v>0.1</v>
      </c>
      <c r="W211" s="308">
        <v>0</v>
      </c>
      <c r="X211" s="368">
        <v>133</v>
      </c>
    </row>
    <row r="212" spans="1:24" ht="13.5" customHeight="1">
      <c r="A212" s="367">
        <v>134</v>
      </c>
      <c r="B212" s="402"/>
      <c r="C212" s="401" t="s">
        <v>272</v>
      </c>
      <c r="D212" s="308">
        <v>1076.9000000000001</v>
      </c>
      <c r="E212" s="308">
        <v>39.799999999999997</v>
      </c>
      <c r="F212" s="308">
        <v>58.2</v>
      </c>
      <c r="G212" s="308">
        <v>0</v>
      </c>
      <c r="H212" s="308">
        <v>51.8</v>
      </c>
      <c r="I212" s="308">
        <v>0</v>
      </c>
      <c r="J212" s="308">
        <v>0</v>
      </c>
      <c r="K212" s="308">
        <v>121.4</v>
      </c>
      <c r="L212" s="308">
        <v>29.2</v>
      </c>
      <c r="M212" s="402"/>
      <c r="N212" s="401" t="s">
        <v>272</v>
      </c>
      <c r="O212" s="308">
        <v>5.5</v>
      </c>
      <c r="P212" s="308">
        <v>709</v>
      </c>
      <c r="Q212" s="308">
        <v>0</v>
      </c>
      <c r="R212" s="308">
        <v>0.4</v>
      </c>
      <c r="S212" s="308">
        <v>0</v>
      </c>
      <c r="T212" s="308">
        <v>52.5</v>
      </c>
      <c r="U212" s="308">
        <v>9</v>
      </c>
      <c r="V212" s="308">
        <v>0.1</v>
      </c>
      <c r="W212" s="308">
        <v>0</v>
      </c>
      <c r="X212" s="368">
        <v>134</v>
      </c>
    </row>
    <row r="213" spans="1:24" ht="13.5" customHeight="1">
      <c r="A213" s="367">
        <v>135</v>
      </c>
      <c r="B213" s="402"/>
      <c r="C213" s="401" t="s">
        <v>254</v>
      </c>
      <c r="D213" s="308">
        <v>150.39999999999998</v>
      </c>
      <c r="E213" s="308">
        <v>14.200000000000001</v>
      </c>
      <c r="F213" s="308">
        <v>6.1</v>
      </c>
      <c r="G213" s="308">
        <v>3.4</v>
      </c>
      <c r="H213" s="308">
        <v>10.899999999999999</v>
      </c>
      <c r="I213" s="308">
        <v>41.6</v>
      </c>
      <c r="J213" s="308">
        <v>20.599999999999998</v>
      </c>
      <c r="K213" s="308">
        <v>11.7</v>
      </c>
      <c r="L213" s="308">
        <v>23.400000000000002</v>
      </c>
      <c r="M213" s="402"/>
      <c r="N213" s="401" t="s">
        <v>254</v>
      </c>
      <c r="O213" s="308">
        <v>0.2</v>
      </c>
      <c r="P213" s="308">
        <v>0.1</v>
      </c>
      <c r="Q213" s="308">
        <v>2.9</v>
      </c>
      <c r="R213" s="308">
        <v>13.3</v>
      </c>
      <c r="S213" s="308">
        <v>1.7999999999999998</v>
      </c>
      <c r="T213" s="308">
        <v>0</v>
      </c>
      <c r="U213" s="308">
        <v>0</v>
      </c>
      <c r="V213" s="308">
        <v>0</v>
      </c>
      <c r="W213" s="308">
        <v>0</v>
      </c>
      <c r="X213" s="368">
        <v>135</v>
      </c>
    </row>
    <row r="214" spans="1:24" ht="13.5" customHeight="1">
      <c r="A214" s="367"/>
      <c r="B214" s="402"/>
      <c r="C214" s="401"/>
      <c r="D214" s="308"/>
      <c r="E214" s="308"/>
      <c r="F214" s="308"/>
      <c r="G214" s="308"/>
      <c r="H214" s="308"/>
      <c r="I214" s="308"/>
      <c r="J214" s="308"/>
      <c r="K214" s="308"/>
      <c r="L214" s="308"/>
      <c r="M214" s="402"/>
      <c r="N214" s="401"/>
      <c r="O214" s="308"/>
      <c r="P214" s="308"/>
      <c r="Q214" s="308"/>
      <c r="R214" s="308"/>
      <c r="S214" s="308"/>
      <c r="T214" s="308"/>
      <c r="U214" s="308"/>
      <c r="V214" s="308"/>
      <c r="W214" s="308"/>
      <c r="X214" s="368"/>
    </row>
    <row r="215" spans="1:24" ht="13.5" customHeight="1">
      <c r="A215" s="367"/>
      <c r="B215" s="402"/>
      <c r="C215" s="401"/>
      <c r="D215" s="308"/>
      <c r="E215" s="308"/>
      <c r="F215" s="308"/>
      <c r="G215" s="308"/>
      <c r="H215" s="308"/>
      <c r="I215" s="308"/>
      <c r="J215" s="308"/>
      <c r="K215" s="308"/>
      <c r="L215" s="308"/>
      <c r="M215" s="402"/>
      <c r="N215" s="401"/>
      <c r="O215" s="308"/>
      <c r="P215" s="308"/>
      <c r="Q215" s="308"/>
      <c r="R215" s="308"/>
      <c r="S215" s="308"/>
      <c r="T215" s="308"/>
      <c r="U215" s="308"/>
      <c r="V215" s="308"/>
      <c r="W215" s="308"/>
      <c r="X215" s="368"/>
    </row>
    <row r="216" spans="1:24" ht="13.5" customHeight="1">
      <c r="A216" s="367">
        <v>136</v>
      </c>
      <c r="B216" s="400" t="s">
        <v>220</v>
      </c>
      <c r="C216" s="401" t="s">
        <v>320</v>
      </c>
      <c r="D216" s="308">
        <v>9417.2999999999975</v>
      </c>
      <c r="E216" s="308">
        <v>569.6</v>
      </c>
      <c r="F216" s="308">
        <v>1300</v>
      </c>
      <c r="G216" s="308">
        <v>321.70000000000005</v>
      </c>
      <c r="H216" s="308">
        <v>498.5</v>
      </c>
      <c r="I216" s="308">
        <v>279.8</v>
      </c>
      <c r="J216" s="308">
        <v>546.69999999999993</v>
      </c>
      <c r="K216" s="308">
        <v>2437.8999999999996</v>
      </c>
      <c r="L216" s="308">
        <v>261.79999999999995</v>
      </c>
      <c r="M216" s="400" t="s">
        <v>220</v>
      </c>
      <c r="N216" s="401" t="s">
        <v>320</v>
      </c>
      <c r="O216" s="308">
        <v>201.89999999999998</v>
      </c>
      <c r="P216" s="308">
        <v>1980.0999999999997</v>
      </c>
      <c r="Q216" s="308">
        <v>272.79999999999995</v>
      </c>
      <c r="R216" s="308">
        <v>170.7</v>
      </c>
      <c r="S216" s="308">
        <v>285.89999999999992</v>
      </c>
      <c r="T216" s="308">
        <v>90.9</v>
      </c>
      <c r="U216" s="308">
        <v>100.2</v>
      </c>
      <c r="V216" s="308">
        <v>72.599999999999994</v>
      </c>
      <c r="W216" s="308">
        <v>0</v>
      </c>
      <c r="X216" s="368">
        <v>136</v>
      </c>
    </row>
    <row r="217" spans="1:24" ht="13.5" customHeight="1">
      <c r="A217" s="367">
        <v>137</v>
      </c>
      <c r="B217" s="402"/>
      <c r="C217" s="401" t="s">
        <v>272</v>
      </c>
      <c r="D217" s="308">
        <v>3534.7</v>
      </c>
      <c r="E217" s="308">
        <v>92.7</v>
      </c>
      <c r="F217" s="308">
        <v>21.1</v>
      </c>
      <c r="G217" s="308">
        <v>37.299999999999997</v>
      </c>
      <c r="H217" s="308">
        <v>137.5</v>
      </c>
      <c r="I217" s="308">
        <v>80.3</v>
      </c>
      <c r="J217" s="308">
        <v>220</v>
      </c>
      <c r="K217" s="308">
        <v>763.4</v>
      </c>
      <c r="L217" s="308">
        <v>52.9</v>
      </c>
      <c r="M217" s="402"/>
      <c r="N217" s="401" t="s">
        <v>272</v>
      </c>
      <c r="O217" s="308">
        <v>166.7</v>
      </c>
      <c r="P217" s="308">
        <v>1489.6</v>
      </c>
      <c r="Q217" s="308">
        <v>64.5</v>
      </c>
      <c r="R217" s="308">
        <v>65.900000000000006</v>
      </c>
      <c r="S217" s="308">
        <v>54.4</v>
      </c>
      <c r="T217" s="308">
        <v>90.9</v>
      </c>
      <c r="U217" s="308">
        <v>100.2</v>
      </c>
      <c r="V217" s="308">
        <v>72.599999999999994</v>
      </c>
      <c r="W217" s="308">
        <v>0</v>
      </c>
      <c r="X217" s="368">
        <v>137</v>
      </c>
    </row>
    <row r="218" spans="1:24" ht="13.5" customHeight="1">
      <c r="A218" s="367">
        <v>138</v>
      </c>
      <c r="B218" s="402"/>
      <c r="C218" s="401" t="s">
        <v>254</v>
      </c>
      <c r="D218" s="308">
        <v>545.69999999999993</v>
      </c>
      <c r="E218" s="308">
        <v>82.8</v>
      </c>
      <c r="F218" s="308">
        <v>116.5</v>
      </c>
      <c r="G218" s="308">
        <v>14.299999999999999</v>
      </c>
      <c r="H218" s="308">
        <v>32.299999999999997</v>
      </c>
      <c r="I218" s="308">
        <v>10.299999999999999</v>
      </c>
      <c r="J218" s="308">
        <v>109.60000000000001</v>
      </c>
      <c r="K218" s="308">
        <v>73.7</v>
      </c>
      <c r="L218" s="308">
        <v>29</v>
      </c>
      <c r="M218" s="402"/>
      <c r="N218" s="401" t="s">
        <v>254</v>
      </c>
      <c r="O218" s="308">
        <v>4.9000000000000004</v>
      </c>
      <c r="P218" s="308">
        <v>26.6</v>
      </c>
      <c r="Q218" s="308">
        <v>16.2</v>
      </c>
      <c r="R218" s="308">
        <v>17</v>
      </c>
      <c r="S218" s="308">
        <v>12.1</v>
      </c>
      <c r="T218" s="308">
        <v>0</v>
      </c>
      <c r="U218" s="308">
        <v>0</v>
      </c>
      <c r="V218" s="308">
        <v>0</v>
      </c>
      <c r="W218" s="308">
        <v>0</v>
      </c>
      <c r="X218" s="368">
        <v>138</v>
      </c>
    </row>
    <row r="219" spans="1:24" ht="13.5" customHeight="1">
      <c r="A219" s="367"/>
      <c r="B219" s="402"/>
      <c r="C219" s="401"/>
      <c r="D219" s="308"/>
      <c r="E219" s="308"/>
      <c r="F219" s="308"/>
      <c r="G219" s="308"/>
      <c r="H219" s="308"/>
      <c r="I219" s="308"/>
      <c r="J219" s="308"/>
      <c r="K219" s="308"/>
      <c r="L219" s="308"/>
      <c r="M219" s="402"/>
      <c r="N219" s="401"/>
      <c r="O219" s="308"/>
      <c r="P219" s="308"/>
      <c r="Q219" s="308"/>
      <c r="R219" s="308"/>
      <c r="S219" s="308"/>
      <c r="T219" s="308"/>
      <c r="U219" s="308"/>
      <c r="V219" s="308"/>
      <c r="W219" s="308"/>
      <c r="X219" s="368"/>
    </row>
    <row r="220" spans="1:24" ht="13.5" customHeight="1">
      <c r="A220" s="367"/>
      <c r="B220" s="402"/>
      <c r="C220" s="401"/>
      <c r="D220" s="308"/>
      <c r="E220" s="308"/>
      <c r="F220" s="308"/>
      <c r="G220" s="308"/>
      <c r="H220" s="308"/>
      <c r="I220" s="308"/>
      <c r="J220" s="308"/>
      <c r="K220" s="308"/>
      <c r="L220" s="308"/>
      <c r="M220" s="402"/>
      <c r="N220" s="401"/>
      <c r="O220" s="308"/>
      <c r="P220" s="308"/>
      <c r="Q220" s="308"/>
      <c r="R220" s="308"/>
      <c r="S220" s="308"/>
      <c r="T220" s="308"/>
      <c r="U220" s="308"/>
      <c r="V220" s="308"/>
      <c r="W220" s="308"/>
      <c r="X220" s="368"/>
    </row>
    <row r="221" spans="1:24" ht="13.5" customHeight="1">
      <c r="A221" s="367">
        <v>139</v>
      </c>
      <c r="B221" s="413" t="s">
        <v>227</v>
      </c>
      <c r="C221" s="1145" t="s">
        <v>320</v>
      </c>
      <c r="D221" s="241">
        <v>41029.000000000007</v>
      </c>
      <c r="E221" s="241">
        <v>7200.4999999999982</v>
      </c>
      <c r="F221" s="241">
        <v>7935.3000000000011</v>
      </c>
      <c r="G221" s="241">
        <v>1266.5000000000002</v>
      </c>
      <c r="H221" s="241">
        <v>2915.2</v>
      </c>
      <c r="I221" s="241">
        <v>735.40000000000009</v>
      </c>
      <c r="J221" s="241">
        <v>2950.6</v>
      </c>
      <c r="K221" s="241">
        <v>7563.5</v>
      </c>
      <c r="L221" s="241">
        <v>1722.4999999999998</v>
      </c>
      <c r="M221" s="413" t="s">
        <v>227</v>
      </c>
      <c r="N221" s="1145" t="s">
        <v>320</v>
      </c>
      <c r="O221" s="241">
        <v>494.20000000000016</v>
      </c>
      <c r="P221" s="241">
        <v>2836.0000000000009</v>
      </c>
      <c r="Q221" s="241">
        <v>858.20000000000027</v>
      </c>
      <c r="R221" s="241">
        <v>911.60000000000014</v>
      </c>
      <c r="S221" s="241">
        <v>836.60000000000014</v>
      </c>
      <c r="T221" s="241">
        <v>952.6</v>
      </c>
      <c r="U221" s="241">
        <v>509.50000000000006</v>
      </c>
      <c r="V221" s="241">
        <v>1276.8</v>
      </c>
      <c r="W221" s="241">
        <v>89.8</v>
      </c>
      <c r="X221" s="368">
        <v>139</v>
      </c>
    </row>
    <row r="222" spans="1:24" ht="13.5" customHeight="1">
      <c r="A222" s="367">
        <v>140</v>
      </c>
      <c r="B222" s="414"/>
      <c r="C222" s="1145" t="s">
        <v>272</v>
      </c>
      <c r="D222" s="241">
        <v>25864.3</v>
      </c>
      <c r="E222" s="241">
        <v>4003.5</v>
      </c>
      <c r="F222" s="241">
        <v>3692.3</v>
      </c>
      <c r="G222" s="241">
        <v>942.3</v>
      </c>
      <c r="H222" s="241">
        <v>1682.4</v>
      </c>
      <c r="I222" s="241">
        <v>593</v>
      </c>
      <c r="J222" s="241">
        <v>1248.5999999999999</v>
      </c>
      <c r="K222" s="241">
        <v>5882.4</v>
      </c>
      <c r="L222" s="241">
        <v>1055.0999999999999</v>
      </c>
      <c r="M222" s="414"/>
      <c r="N222" s="1145" t="s">
        <v>272</v>
      </c>
      <c r="O222" s="241">
        <v>315.89999999999998</v>
      </c>
      <c r="P222" s="241">
        <v>1920.9</v>
      </c>
      <c r="Q222" s="241">
        <v>693.7</v>
      </c>
      <c r="R222" s="241">
        <v>369</v>
      </c>
      <c r="S222" s="241">
        <v>663.2</v>
      </c>
      <c r="T222" s="241">
        <v>952.6</v>
      </c>
      <c r="U222" s="241">
        <v>509.5</v>
      </c>
      <c r="V222" s="241">
        <v>1276.8</v>
      </c>
      <c r="W222" s="241">
        <v>87.8</v>
      </c>
      <c r="X222" s="368">
        <v>140</v>
      </c>
    </row>
    <row r="223" spans="1:24" ht="13.5" customHeight="1">
      <c r="A223" s="367">
        <v>141</v>
      </c>
      <c r="B223" s="414"/>
      <c r="C223" s="1145" t="s">
        <v>254</v>
      </c>
      <c r="D223" s="241">
        <v>20501.5</v>
      </c>
      <c r="E223" s="241">
        <v>3591.1</v>
      </c>
      <c r="F223" s="241">
        <v>5405.4000000000005</v>
      </c>
      <c r="G223" s="241">
        <v>594.29999999999995</v>
      </c>
      <c r="H223" s="241">
        <v>1561.5000000000005</v>
      </c>
      <c r="I223" s="241">
        <v>331.6</v>
      </c>
      <c r="J223" s="241">
        <v>1919.1000000000004</v>
      </c>
      <c r="K223" s="241">
        <v>3281.8999999999996</v>
      </c>
      <c r="L223" s="241">
        <v>847.30000000000007</v>
      </c>
      <c r="M223" s="414"/>
      <c r="N223" s="1145" t="s">
        <v>254</v>
      </c>
      <c r="O223" s="241">
        <v>208.59999999999997</v>
      </c>
      <c r="P223" s="241">
        <v>1379</v>
      </c>
      <c r="Q223" s="241">
        <v>356.59999999999997</v>
      </c>
      <c r="R223" s="241">
        <v>630.39999999999986</v>
      </c>
      <c r="S223" s="241">
        <v>392.80000000000007</v>
      </c>
      <c r="T223" s="241">
        <v>0</v>
      </c>
      <c r="U223" s="241">
        <v>0</v>
      </c>
      <c r="V223" s="241">
        <v>0</v>
      </c>
      <c r="W223" s="241">
        <v>1.9</v>
      </c>
      <c r="X223" s="368">
        <v>141</v>
      </c>
    </row>
    <row r="224" spans="1:24" ht="13.5" customHeight="1">
      <c r="A224" s="367"/>
      <c r="B224" s="414"/>
      <c r="C224" s="401"/>
      <c r="D224" s="308"/>
      <c r="E224" s="308"/>
      <c r="F224" s="308"/>
      <c r="G224" s="308"/>
      <c r="H224" s="308"/>
      <c r="I224" s="308"/>
      <c r="J224" s="308"/>
      <c r="K224" s="308"/>
      <c r="L224" s="308"/>
      <c r="M224" s="414"/>
      <c r="N224" s="401"/>
      <c r="O224" s="308"/>
      <c r="P224" s="308"/>
      <c r="Q224" s="308"/>
      <c r="R224" s="308"/>
      <c r="S224" s="308"/>
      <c r="T224" s="308"/>
      <c r="U224" s="308"/>
      <c r="V224" s="308"/>
      <c r="W224" s="308"/>
      <c r="X224" s="368"/>
    </row>
    <row r="225" spans="1:24" ht="13.5" customHeight="1">
      <c r="A225" s="367"/>
      <c r="B225" s="414" t="s">
        <v>376</v>
      </c>
      <c r="C225" s="401"/>
      <c r="D225" s="308"/>
      <c r="E225" s="308"/>
      <c r="F225" s="308"/>
      <c r="G225" s="308"/>
      <c r="H225" s="308"/>
      <c r="I225" s="308"/>
      <c r="J225" s="308"/>
      <c r="K225" s="308"/>
      <c r="L225" s="308"/>
      <c r="M225" s="414"/>
      <c r="N225" s="401"/>
      <c r="O225" s="308"/>
      <c r="P225" s="308"/>
      <c r="Q225" s="308"/>
      <c r="R225" s="308"/>
      <c r="S225" s="308"/>
      <c r="T225" s="308"/>
      <c r="U225" s="308"/>
      <c r="V225" s="308"/>
      <c r="W225" s="308"/>
      <c r="X225" s="368"/>
    </row>
    <row r="226" spans="1:24" ht="19.5" customHeight="1">
      <c r="A226" s="418">
        <v>142</v>
      </c>
      <c r="B226" s="419" t="s">
        <v>228</v>
      </c>
      <c r="C226" s="420" t="s">
        <v>320</v>
      </c>
      <c r="D226" s="365">
        <v>344537</v>
      </c>
      <c r="E226" s="365">
        <v>46018.299999999988</v>
      </c>
      <c r="F226" s="365">
        <v>53242.1</v>
      </c>
      <c r="G226" s="365">
        <v>10250.5</v>
      </c>
      <c r="H226" s="365">
        <v>28502.699999999997</v>
      </c>
      <c r="I226" s="365">
        <v>6519.7999999999993</v>
      </c>
      <c r="J226" s="365">
        <v>29836.399999999998</v>
      </c>
      <c r="K226" s="365">
        <v>77110.600000000006</v>
      </c>
      <c r="L226" s="365">
        <v>16417.100000000002</v>
      </c>
      <c r="M226" s="419" t="s">
        <v>228</v>
      </c>
      <c r="N226" s="420" t="s">
        <v>320</v>
      </c>
      <c r="O226" s="365">
        <v>4316</v>
      </c>
      <c r="P226" s="365">
        <v>16795.7</v>
      </c>
      <c r="Q226" s="365">
        <v>9414.4000000000015</v>
      </c>
      <c r="R226" s="365">
        <v>10923.7</v>
      </c>
      <c r="S226" s="365">
        <v>8180.4000000000015</v>
      </c>
      <c r="T226" s="365">
        <v>18180.099999999999</v>
      </c>
      <c r="U226" s="365">
        <v>4160.5</v>
      </c>
      <c r="V226" s="365">
        <v>11117.099999999999</v>
      </c>
      <c r="W226" s="365">
        <v>1015.1</v>
      </c>
      <c r="X226" s="421">
        <v>142</v>
      </c>
    </row>
    <row r="227" spans="1:24" ht="19.5" customHeight="1">
      <c r="A227" s="422">
        <v>143</v>
      </c>
      <c r="B227" s="423"/>
      <c r="C227" s="424" t="s">
        <v>272</v>
      </c>
      <c r="D227" s="248">
        <v>248561.8</v>
      </c>
      <c r="E227" s="248">
        <v>33380.300000000003</v>
      </c>
      <c r="F227" s="248">
        <v>36308.5</v>
      </c>
      <c r="G227" s="248">
        <v>7817.8</v>
      </c>
      <c r="H227" s="248">
        <v>18461.099999999999</v>
      </c>
      <c r="I227" s="248">
        <v>5156.5</v>
      </c>
      <c r="J227" s="248">
        <v>20939.400000000001</v>
      </c>
      <c r="K227" s="248">
        <v>50441.599999999999</v>
      </c>
      <c r="L227" s="248">
        <v>12423.2</v>
      </c>
      <c r="M227" s="423"/>
      <c r="N227" s="424" t="s">
        <v>272</v>
      </c>
      <c r="O227" s="248">
        <v>3046.5</v>
      </c>
      <c r="P227" s="248">
        <v>12270.8</v>
      </c>
      <c r="Q227" s="248">
        <v>7143.3</v>
      </c>
      <c r="R227" s="248">
        <v>7587.6</v>
      </c>
      <c r="S227" s="248">
        <v>6522.5</v>
      </c>
      <c r="T227" s="248">
        <v>18180.099999999999</v>
      </c>
      <c r="U227" s="248">
        <v>4160.5</v>
      </c>
      <c r="V227" s="248">
        <v>11117.1</v>
      </c>
      <c r="W227" s="248">
        <v>950.1</v>
      </c>
      <c r="X227" s="425">
        <v>143</v>
      </c>
    </row>
    <row r="228" spans="1:24" ht="19.5" customHeight="1">
      <c r="A228" s="426">
        <v>144</v>
      </c>
      <c r="B228" s="427"/>
      <c r="C228" s="428" t="s">
        <v>254</v>
      </c>
      <c r="D228" s="312">
        <v>156545.29999999999</v>
      </c>
      <c r="E228" s="312">
        <v>23247.299999999996</v>
      </c>
      <c r="F228" s="312">
        <v>24867</v>
      </c>
      <c r="G228" s="312">
        <v>4987.1000000000004</v>
      </c>
      <c r="H228" s="312">
        <v>13792.999999999998</v>
      </c>
      <c r="I228" s="312">
        <v>3026.099999999999</v>
      </c>
      <c r="J228" s="312">
        <v>14677.2</v>
      </c>
      <c r="K228" s="312">
        <v>40566.699999999997</v>
      </c>
      <c r="L228" s="312">
        <v>7728.9000000000005</v>
      </c>
      <c r="M228" s="427"/>
      <c r="N228" s="428" t="s">
        <v>254</v>
      </c>
      <c r="O228" s="312">
        <v>1833.4999999999998</v>
      </c>
      <c r="P228" s="312">
        <v>8592.5999999999985</v>
      </c>
      <c r="Q228" s="312">
        <v>4180.8999999999996</v>
      </c>
      <c r="R228" s="312">
        <v>5371.5</v>
      </c>
      <c r="S228" s="312">
        <v>3618</v>
      </c>
      <c r="T228" s="312">
        <v>0</v>
      </c>
      <c r="U228" s="312">
        <v>0</v>
      </c>
      <c r="V228" s="312">
        <v>0</v>
      </c>
      <c r="W228" s="312">
        <v>64.900000000000006</v>
      </c>
      <c r="X228" s="429">
        <v>144</v>
      </c>
    </row>
    <row r="229" spans="1:24" ht="15.75" customHeight="1">
      <c r="A229" s="253"/>
      <c r="B229" s="400"/>
      <c r="C229" s="401"/>
      <c r="D229" s="106"/>
      <c r="E229" s="106"/>
      <c r="F229" s="106"/>
      <c r="G229" s="106"/>
      <c r="H229" s="106"/>
      <c r="I229" s="106"/>
      <c r="J229" s="106"/>
      <c r="K229" s="106"/>
      <c r="L229" s="106"/>
      <c r="N229" s="401"/>
      <c r="O229" s="106"/>
      <c r="P229" s="106"/>
      <c r="Q229" s="106"/>
      <c r="R229" s="106"/>
      <c r="S229" s="106"/>
      <c r="T229" s="106"/>
      <c r="U229" s="106"/>
      <c r="V229" s="106"/>
      <c r="W229" s="106"/>
      <c r="X229" s="253"/>
    </row>
    <row r="230" spans="1:24" ht="15" customHeight="1">
      <c r="A230" s="87"/>
      <c r="B230" s="209"/>
      <c r="C230" s="106"/>
      <c r="D230" s="106"/>
      <c r="E230" s="106"/>
      <c r="F230" s="106"/>
      <c r="G230" s="106"/>
      <c r="H230" s="106"/>
      <c r="I230" s="106"/>
      <c r="J230" s="106"/>
      <c r="K230" s="106"/>
      <c r="L230" s="106"/>
      <c r="M230" s="87"/>
      <c r="N230" s="209"/>
      <c r="O230" s="106"/>
      <c r="P230" s="106"/>
      <c r="Q230" s="106"/>
      <c r="R230" s="106"/>
      <c r="S230" s="106"/>
      <c r="T230" s="106"/>
      <c r="U230" s="106"/>
      <c r="V230" s="106"/>
      <c r="W230" s="106"/>
      <c r="X230" s="132"/>
    </row>
    <row r="231" spans="1:24" ht="18.95" customHeight="1">
      <c r="A231" s="253"/>
      <c r="B231" s="400"/>
      <c r="C231" s="401"/>
      <c r="D231" s="106"/>
      <c r="E231" s="106"/>
      <c r="F231" s="106"/>
      <c r="G231" s="106"/>
      <c r="H231" s="106"/>
      <c r="I231" s="106"/>
      <c r="J231" s="106"/>
      <c r="K231" s="106"/>
      <c r="L231" s="106"/>
      <c r="N231" s="401"/>
      <c r="O231" s="106"/>
      <c r="P231" s="106"/>
      <c r="Q231" s="106"/>
      <c r="R231" s="106"/>
      <c r="S231" s="106"/>
      <c r="T231" s="106"/>
      <c r="U231" s="106"/>
      <c r="V231" s="106"/>
      <c r="W231" s="106"/>
      <c r="X231" s="132"/>
    </row>
    <row r="232" spans="1:24" ht="18.95" customHeight="1">
      <c r="B232" s="400"/>
      <c r="C232" s="401"/>
      <c r="D232" s="106"/>
      <c r="E232" s="106"/>
      <c r="F232" s="106"/>
      <c r="G232" s="106"/>
      <c r="H232" s="106"/>
      <c r="I232" s="106"/>
      <c r="J232" s="106"/>
      <c r="K232" s="106"/>
      <c r="L232" s="106"/>
      <c r="N232" s="401"/>
      <c r="O232" s="106"/>
      <c r="P232" s="106"/>
      <c r="Q232" s="106"/>
      <c r="R232" s="106"/>
      <c r="S232" s="106"/>
      <c r="T232" s="106"/>
      <c r="U232" s="106"/>
      <c r="V232" s="106"/>
      <c r="W232" s="106"/>
      <c r="X232" s="132"/>
    </row>
    <row r="233" spans="1:24" ht="18.95" customHeight="1">
      <c r="B233" s="400"/>
      <c r="C233" s="401"/>
      <c r="D233" s="106"/>
      <c r="E233" s="106"/>
      <c r="F233" s="106"/>
      <c r="G233" s="106"/>
      <c r="H233" s="106"/>
      <c r="I233" s="106"/>
      <c r="J233" s="106"/>
      <c r="K233" s="106"/>
      <c r="L233" s="106"/>
      <c r="N233" s="401"/>
      <c r="O233" s="106"/>
      <c r="P233" s="106"/>
      <c r="Q233" s="106"/>
      <c r="R233" s="106"/>
      <c r="S233" s="106"/>
      <c r="T233" s="106"/>
      <c r="U233" s="106"/>
      <c r="V233" s="106"/>
      <c r="W233" s="106"/>
      <c r="X233" s="132"/>
    </row>
    <row r="234" spans="1:24" ht="18.95" customHeight="1">
      <c r="B234" s="400"/>
      <c r="C234" s="401"/>
      <c r="D234" s="106"/>
      <c r="E234" s="106"/>
      <c r="F234" s="106"/>
      <c r="G234" s="106"/>
      <c r="H234" s="106"/>
      <c r="I234" s="106"/>
      <c r="J234" s="106"/>
      <c r="K234" s="106"/>
      <c r="L234" s="106"/>
      <c r="N234" s="401"/>
      <c r="O234" s="106"/>
      <c r="P234" s="106"/>
      <c r="Q234" s="106"/>
      <c r="R234" s="106"/>
      <c r="S234" s="106"/>
      <c r="T234" s="106"/>
      <c r="U234" s="106"/>
      <c r="V234" s="106"/>
      <c r="W234" s="106"/>
      <c r="X234" s="132"/>
    </row>
    <row r="235" spans="1:24" ht="18.95" customHeight="1">
      <c r="B235" s="400"/>
      <c r="C235" s="401"/>
      <c r="D235" s="106"/>
      <c r="E235" s="106"/>
      <c r="F235" s="106"/>
      <c r="G235" s="106"/>
      <c r="H235" s="106"/>
      <c r="I235" s="106"/>
      <c r="J235" s="106"/>
      <c r="K235" s="106"/>
      <c r="L235" s="106"/>
      <c r="N235" s="401"/>
      <c r="O235" s="106"/>
      <c r="P235" s="106"/>
      <c r="Q235" s="106"/>
      <c r="R235" s="106"/>
      <c r="S235" s="106"/>
      <c r="T235" s="106"/>
      <c r="U235" s="106"/>
      <c r="V235" s="106"/>
      <c r="W235" s="106"/>
      <c r="X235" s="132"/>
    </row>
    <row r="236" spans="1:24" ht="18.95" customHeight="1">
      <c r="B236" s="400"/>
      <c r="C236" s="401"/>
      <c r="D236" s="106"/>
      <c r="E236" s="106"/>
      <c r="F236" s="106"/>
      <c r="G236" s="106"/>
      <c r="H236" s="106"/>
      <c r="I236" s="106"/>
      <c r="J236" s="106"/>
      <c r="K236" s="106"/>
      <c r="L236" s="106"/>
      <c r="N236" s="401"/>
      <c r="O236" s="106"/>
      <c r="P236" s="106"/>
      <c r="Q236" s="106"/>
      <c r="R236" s="106"/>
      <c r="S236" s="106"/>
      <c r="T236" s="106"/>
      <c r="U236" s="106"/>
      <c r="V236" s="106"/>
      <c r="W236" s="106"/>
      <c r="X236" s="132"/>
    </row>
    <row r="237" spans="1:24" ht="18.95" customHeight="1">
      <c r="B237" s="400"/>
      <c r="C237" s="401"/>
      <c r="D237" s="106"/>
      <c r="E237" s="106"/>
      <c r="F237" s="106"/>
      <c r="G237" s="106"/>
      <c r="H237" s="106"/>
      <c r="I237" s="106"/>
      <c r="J237" s="106"/>
      <c r="K237" s="106"/>
      <c r="L237" s="106"/>
      <c r="N237" s="401"/>
      <c r="O237" s="106"/>
      <c r="P237" s="106"/>
      <c r="Q237" s="106"/>
      <c r="R237" s="106"/>
      <c r="S237" s="106"/>
      <c r="T237" s="106"/>
      <c r="U237" s="106"/>
      <c r="V237" s="106"/>
      <c r="W237" s="106"/>
      <c r="X237" s="132"/>
    </row>
    <row r="238" spans="1:24" ht="18.95" customHeight="1">
      <c r="B238" s="400"/>
      <c r="C238" s="401"/>
      <c r="D238" s="106"/>
      <c r="E238" s="106"/>
      <c r="F238" s="106"/>
      <c r="G238" s="106"/>
      <c r="H238" s="106"/>
      <c r="I238" s="106"/>
      <c r="J238" s="106"/>
      <c r="K238" s="106"/>
      <c r="L238" s="106"/>
      <c r="N238" s="401"/>
      <c r="O238" s="106"/>
      <c r="P238" s="106"/>
      <c r="Q238" s="106"/>
      <c r="R238" s="106"/>
      <c r="S238" s="106"/>
      <c r="T238" s="106"/>
      <c r="U238" s="106"/>
      <c r="V238" s="106"/>
      <c r="W238" s="106"/>
      <c r="X238" s="376"/>
    </row>
    <row r="239" spans="1:24" ht="18.95" customHeight="1">
      <c r="B239" s="400"/>
      <c r="C239" s="401"/>
      <c r="D239" s="106"/>
      <c r="E239" s="106"/>
      <c r="F239" s="106"/>
      <c r="G239" s="106"/>
      <c r="H239" s="106"/>
      <c r="I239" s="106"/>
      <c r="J239" s="106"/>
      <c r="K239" s="106"/>
      <c r="L239" s="106"/>
      <c r="N239" s="401"/>
      <c r="O239" s="106"/>
      <c r="P239" s="106"/>
      <c r="Q239" s="106"/>
      <c r="R239" s="106"/>
      <c r="S239" s="106"/>
      <c r="T239" s="106"/>
      <c r="U239" s="106"/>
      <c r="V239" s="106"/>
      <c r="W239" s="106"/>
      <c r="X239" s="376"/>
    </row>
    <row r="240" spans="1:24" ht="18.95" customHeight="1">
      <c r="B240" s="400"/>
      <c r="C240" s="401"/>
      <c r="D240" s="106"/>
      <c r="E240" s="106"/>
      <c r="F240" s="106"/>
      <c r="G240" s="106"/>
      <c r="H240" s="106"/>
      <c r="I240" s="106"/>
      <c r="J240" s="106"/>
      <c r="K240" s="106"/>
      <c r="L240" s="106"/>
      <c r="N240" s="401"/>
      <c r="O240" s="106"/>
      <c r="P240" s="106"/>
      <c r="Q240" s="106"/>
      <c r="R240" s="106"/>
      <c r="S240" s="106"/>
      <c r="T240" s="106"/>
      <c r="U240" s="106"/>
      <c r="V240" s="106"/>
      <c r="W240" s="106"/>
      <c r="X240" s="376"/>
    </row>
    <row r="241" spans="2:24" ht="18.95" customHeight="1">
      <c r="B241" s="400"/>
      <c r="C241" s="401"/>
      <c r="D241" s="106"/>
      <c r="E241" s="106"/>
      <c r="F241" s="106"/>
      <c r="G241" s="106"/>
      <c r="H241" s="106"/>
      <c r="I241" s="106"/>
      <c r="J241" s="106"/>
      <c r="K241" s="106"/>
      <c r="L241" s="106"/>
      <c r="N241" s="401"/>
      <c r="O241" s="106"/>
      <c r="P241" s="106"/>
      <c r="Q241" s="106"/>
      <c r="R241" s="106"/>
      <c r="S241" s="106"/>
      <c r="T241" s="106"/>
      <c r="U241" s="106"/>
      <c r="V241" s="106"/>
      <c r="W241" s="106"/>
      <c r="X241" s="376"/>
    </row>
    <row r="242" spans="2:24" ht="18.95" customHeight="1">
      <c r="B242" s="400"/>
      <c r="C242" s="401"/>
      <c r="D242" s="106"/>
      <c r="E242" s="106"/>
      <c r="F242" s="106"/>
      <c r="G242" s="106"/>
      <c r="H242" s="106"/>
      <c r="I242" s="106"/>
      <c r="J242" s="106"/>
      <c r="K242" s="106"/>
      <c r="L242" s="106"/>
      <c r="N242" s="401"/>
      <c r="O242" s="106"/>
      <c r="P242" s="106"/>
      <c r="Q242" s="106"/>
      <c r="R242" s="106"/>
      <c r="S242" s="106"/>
      <c r="T242" s="106"/>
      <c r="U242" s="106"/>
      <c r="V242" s="106"/>
      <c r="W242" s="106"/>
      <c r="X242" s="376"/>
    </row>
    <row r="243" spans="2:24" ht="18.95" customHeight="1">
      <c r="B243" s="400"/>
      <c r="C243" s="401"/>
      <c r="D243" s="106"/>
      <c r="E243" s="106"/>
      <c r="F243" s="106"/>
      <c r="G243" s="106"/>
      <c r="H243" s="106"/>
      <c r="I243" s="106"/>
      <c r="J243" s="106"/>
      <c r="K243" s="106"/>
      <c r="L243" s="106"/>
      <c r="N243" s="401"/>
      <c r="O243" s="106"/>
      <c r="P243" s="106"/>
      <c r="Q243" s="106"/>
      <c r="R243" s="106"/>
      <c r="S243" s="106"/>
      <c r="T243" s="106"/>
      <c r="U243" s="106"/>
      <c r="V243" s="106"/>
      <c r="W243" s="106"/>
      <c r="X243" s="376"/>
    </row>
    <row r="244" spans="2:24" ht="18.95" customHeight="1">
      <c r="B244" s="400"/>
      <c r="C244" s="401"/>
      <c r="D244" s="106"/>
      <c r="E244" s="106"/>
      <c r="F244" s="106"/>
      <c r="G244" s="106"/>
      <c r="H244" s="106"/>
      <c r="I244" s="106"/>
      <c r="J244" s="106"/>
      <c r="K244" s="106"/>
      <c r="L244" s="106"/>
      <c r="N244" s="401"/>
      <c r="O244" s="106"/>
      <c r="P244" s="106"/>
      <c r="Q244" s="106"/>
      <c r="R244" s="106"/>
      <c r="S244" s="106"/>
      <c r="T244" s="106"/>
      <c r="U244" s="106"/>
      <c r="V244" s="106"/>
      <c r="W244" s="106"/>
      <c r="X244" s="376"/>
    </row>
    <row r="245" spans="2:24" ht="18.95" customHeight="1">
      <c r="B245" s="400"/>
      <c r="C245" s="401"/>
      <c r="D245" s="106"/>
      <c r="E245" s="106"/>
      <c r="F245" s="106"/>
      <c r="G245" s="106"/>
      <c r="H245" s="106"/>
      <c r="I245" s="106"/>
      <c r="J245" s="106"/>
      <c r="K245" s="106"/>
      <c r="L245" s="106"/>
      <c r="N245" s="401"/>
      <c r="O245" s="106"/>
      <c r="P245" s="106"/>
      <c r="Q245" s="106"/>
      <c r="R245" s="106"/>
      <c r="S245" s="106"/>
      <c r="T245" s="106"/>
      <c r="U245" s="106"/>
      <c r="V245" s="106"/>
      <c r="W245" s="106"/>
      <c r="X245" s="376"/>
    </row>
    <row r="246" spans="2:24" ht="18.95" customHeight="1">
      <c r="B246" s="400"/>
      <c r="C246" s="401"/>
      <c r="D246" s="106"/>
      <c r="E246" s="106"/>
      <c r="F246" s="106"/>
      <c r="G246" s="106"/>
      <c r="H246" s="106"/>
      <c r="I246" s="106"/>
      <c r="J246" s="106"/>
      <c r="K246" s="106"/>
      <c r="L246" s="106"/>
      <c r="N246" s="401"/>
      <c r="O246" s="106"/>
      <c r="P246" s="106"/>
      <c r="Q246" s="106"/>
      <c r="R246" s="106"/>
      <c r="S246" s="106"/>
      <c r="T246" s="106"/>
      <c r="U246" s="106"/>
      <c r="V246" s="106"/>
      <c r="W246" s="106"/>
      <c r="X246" s="376"/>
    </row>
    <row r="247" spans="2:24" ht="18.95" customHeight="1">
      <c r="B247" s="400"/>
      <c r="C247" s="282"/>
      <c r="D247" s="106"/>
      <c r="E247" s="106"/>
      <c r="F247" s="106"/>
      <c r="G247" s="106"/>
      <c r="H247" s="106"/>
      <c r="I247" s="106"/>
      <c r="J247" s="106"/>
      <c r="K247" s="106"/>
      <c r="L247" s="106"/>
      <c r="N247" s="282"/>
      <c r="O247" s="106"/>
      <c r="P247" s="106"/>
      <c r="Q247" s="106"/>
      <c r="R247" s="106"/>
      <c r="S247" s="106"/>
      <c r="T247" s="106"/>
      <c r="U247" s="106"/>
      <c r="V247" s="106"/>
      <c r="W247" s="106"/>
      <c r="X247" s="376"/>
    </row>
    <row r="248" spans="2:24" ht="18.95" customHeight="1">
      <c r="B248" s="400"/>
      <c r="C248" s="282"/>
      <c r="D248" s="106"/>
      <c r="E248" s="106"/>
      <c r="F248" s="106"/>
      <c r="G248" s="106"/>
      <c r="H248" s="106"/>
      <c r="I248" s="106"/>
      <c r="J248" s="106"/>
      <c r="K248" s="106"/>
      <c r="L248" s="106"/>
      <c r="N248" s="282"/>
      <c r="O248" s="106"/>
      <c r="P248" s="106"/>
      <c r="Q248" s="106"/>
      <c r="R248" s="106"/>
      <c r="S248" s="106"/>
      <c r="T248" s="106"/>
      <c r="U248" s="106"/>
      <c r="V248" s="106"/>
      <c r="W248" s="106"/>
      <c r="X248" s="376"/>
    </row>
    <row r="249" spans="2:24" ht="18.95" customHeight="1">
      <c r="B249" s="400"/>
      <c r="C249" s="282"/>
      <c r="D249" s="106"/>
      <c r="E249" s="106"/>
      <c r="F249" s="106"/>
      <c r="G249" s="106"/>
      <c r="H249" s="106"/>
      <c r="I249" s="106"/>
      <c r="J249" s="106"/>
      <c r="K249" s="106"/>
      <c r="L249" s="106"/>
      <c r="N249" s="282"/>
      <c r="O249" s="106"/>
      <c r="P249" s="106"/>
      <c r="Q249" s="106"/>
      <c r="R249" s="106"/>
      <c r="S249" s="106"/>
      <c r="T249" s="106"/>
      <c r="U249" s="106"/>
      <c r="V249" s="106"/>
      <c r="W249" s="106"/>
      <c r="X249" s="376"/>
    </row>
    <row r="250" spans="2:24" ht="18.95" customHeight="1">
      <c r="B250" s="400"/>
      <c r="C250" s="282"/>
      <c r="D250" s="106"/>
      <c r="E250" s="106"/>
      <c r="F250" s="106"/>
      <c r="G250" s="106"/>
      <c r="H250" s="106"/>
      <c r="I250" s="106"/>
      <c r="J250" s="106"/>
      <c r="K250" s="106"/>
      <c r="L250" s="106"/>
      <c r="N250" s="282"/>
      <c r="O250" s="106"/>
      <c r="P250" s="106"/>
      <c r="Q250" s="106"/>
      <c r="R250" s="106"/>
      <c r="S250" s="106"/>
      <c r="T250" s="106"/>
      <c r="U250" s="106"/>
      <c r="V250" s="106"/>
      <c r="W250" s="106"/>
      <c r="X250" s="376"/>
    </row>
    <row r="251" spans="2:24" ht="18.95" customHeight="1">
      <c r="B251" s="400"/>
      <c r="C251" s="282"/>
      <c r="D251" s="106"/>
      <c r="E251" s="106"/>
      <c r="F251" s="106"/>
      <c r="G251" s="106"/>
      <c r="H251" s="106"/>
      <c r="I251" s="106"/>
      <c r="J251" s="106"/>
      <c r="K251" s="106"/>
      <c r="L251" s="106"/>
      <c r="N251" s="282"/>
      <c r="O251" s="106"/>
      <c r="P251" s="106"/>
      <c r="Q251" s="106"/>
      <c r="R251" s="106"/>
      <c r="S251" s="106"/>
      <c r="T251" s="106"/>
      <c r="U251" s="106"/>
      <c r="V251" s="106"/>
      <c r="W251" s="106"/>
      <c r="X251" s="376"/>
    </row>
    <row r="252" spans="2:24" ht="18.95" customHeight="1">
      <c r="B252" s="400"/>
      <c r="C252" s="282"/>
      <c r="D252" s="106"/>
      <c r="E252" s="106"/>
      <c r="F252" s="106"/>
      <c r="G252" s="106"/>
      <c r="H252" s="106"/>
      <c r="I252" s="106"/>
      <c r="J252" s="106"/>
      <c r="K252" s="106"/>
      <c r="L252" s="106"/>
      <c r="N252" s="282"/>
      <c r="O252" s="106"/>
      <c r="P252" s="106"/>
      <c r="Q252" s="106"/>
      <c r="R252" s="106"/>
      <c r="S252" s="106"/>
      <c r="T252" s="106"/>
      <c r="U252" s="106"/>
      <c r="V252" s="106"/>
      <c r="W252" s="106"/>
      <c r="X252" s="376"/>
    </row>
    <row r="253" spans="2:24" ht="18.95" customHeight="1">
      <c r="B253" s="400"/>
      <c r="C253" s="282"/>
      <c r="D253" s="106"/>
      <c r="E253" s="106"/>
      <c r="F253" s="106"/>
      <c r="G253" s="106"/>
      <c r="H253" s="106"/>
      <c r="I253" s="106"/>
      <c r="J253" s="106"/>
      <c r="K253" s="106"/>
      <c r="L253" s="106"/>
      <c r="N253" s="282"/>
      <c r="O253" s="106"/>
      <c r="P253" s="106"/>
      <c r="Q253" s="106"/>
      <c r="R253" s="106"/>
      <c r="S253" s="106"/>
      <c r="T253" s="106"/>
      <c r="U253" s="106"/>
      <c r="V253" s="106"/>
      <c r="W253" s="106"/>
      <c r="X253" s="376"/>
    </row>
    <row r="254" spans="2:24" ht="18.95" customHeight="1">
      <c r="B254" s="400"/>
      <c r="C254" s="282"/>
      <c r="D254" s="106"/>
      <c r="E254" s="106"/>
      <c r="F254" s="106"/>
      <c r="G254" s="106"/>
      <c r="H254" s="106"/>
      <c r="I254" s="106"/>
      <c r="J254" s="106"/>
      <c r="K254" s="106"/>
      <c r="L254" s="106"/>
      <c r="N254" s="282"/>
      <c r="O254" s="106"/>
      <c r="P254" s="106"/>
      <c r="Q254" s="106"/>
      <c r="R254" s="106"/>
      <c r="S254" s="106"/>
      <c r="T254" s="106"/>
      <c r="U254" s="106"/>
      <c r="V254" s="106"/>
      <c r="W254" s="106"/>
      <c r="X254" s="376"/>
    </row>
    <row r="255" spans="2:24" ht="18.95" customHeight="1">
      <c r="B255" s="400"/>
      <c r="C255" s="282"/>
      <c r="D255" s="106"/>
      <c r="E255" s="106"/>
      <c r="F255" s="106"/>
      <c r="G255" s="106"/>
      <c r="H255" s="106"/>
      <c r="I255" s="106"/>
      <c r="J255" s="106"/>
      <c r="K255" s="106"/>
      <c r="L255" s="106"/>
      <c r="N255" s="282"/>
      <c r="O255" s="106"/>
      <c r="P255" s="106"/>
      <c r="Q255" s="106"/>
      <c r="R255" s="106"/>
      <c r="S255" s="106"/>
      <c r="T255" s="106"/>
      <c r="U255" s="106"/>
      <c r="V255" s="106"/>
      <c r="W255" s="106"/>
      <c r="X255" s="376"/>
    </row>
    <row r="256" spans="2:24" ht="18.95" customHeight="1">
      <c r="B256" s="400"/>
      <c r="C256" s="282"/>
      <c r="D256" s="106"/>
      <c r="E256" s="106"/>
      <c r="F256" s="106"/>
      <c r="G256" s="106"/>
      <c r="H256" s="106"/>
      <c r="I256" s="106"/>
      <c r="J256" s="106"/>
      <c r="K256" s="106"/>
      <c r="L256" s="106"/>
      <c r="N256" s="282"/>
      <c r="O256" s="106"/>
      <c r="P256" s="106"/>
      <c r="Q256" s="106"/>
      <c r="R256" s="106"/>
      <c r="S256" s="106"/>
      <c r="T256" s="106"/>
      <c r="U256" s="106"/>
      <c r="V256" s="106"/>
      <c r="W256" s="106"/>
      <c r="X256" s="376"/>
    </row>
    <row r="257" spans="2:24" ht="18.95" customHeight="1">
      <c r="B257" s="400"/>
      <c r="C257" s="282"/>
      <c r="D257" s="106"/>
      <c r="E257" s="106"/>
      <c r="F257" s="106"/>
      <c r="G257" s="106"/>
      <c r="H257" s="106"/>
      <c r="I257" s="106"/>
      <c r="J257" s="106"/>
      <c r="K257" s="106"/>
      <c r="L257" s="106"/>
      <c r="N257" s="282"/>
      <c r="O257" s="106"/>
      <c r="P257" s="106"/>
      <c r="Q257" s="106"/>
      <c r="R257" s="106"/>
      <c r="S257" s="106"/>
      <c r="T257" s="106"/>
      <c r="U257" s="106"/>
      <c r="V257" s="106"/>
      <c r="W257" s="106"/>
      <c r="X257" s="376"/>
    </row>
    <row r="258" spans="2:24" ht="18.95" customHeight="1">
      <c r="B258" s="400"/>
      <c r="C258" s="282"/>
      <c r="D258" s="106"/>
      <c r="E258" s="106"/>
      <c r="F258" s="106"/>
      <c r="G258" s="106"/>
      <c r="H258" s="106"/>
      <c r="I258" s="106"/>
      <c r="J258" s="106"/>
      <c r="K258" s="106"/>
      <c r="L258" s="106"/>
      <c r="N258" s="282"/>
      <c r="O258" s="106"/>
      <c r="P258" s="106"/>
      <c r="Q258" s="106"/>
      <c r="R258" s="106"/>
      <c r="S258" s="106"/>
      <c r="T258" s="106"/>
      <c r="U258" s="106"/>
      <c r="V258" s="106"/>
      <c r="W258" s="106"/>
    </row>
    <row r="259" spans="2:24" ht="18.95" customHeight="1">
      <c r="B259" s="400"/>
      <c r="C259" s="282"/>
      <c r="D259" s="106"/>
      <c r="E259" s="106"/>
      <c r="F259" s="106"/>
      <c r="G259" s="106"/>
      <c r="H259" s="106"/>
      <c r="I259" s="106"/>
      <c r="J259" s="106"/>
      <c r="K259" s="106"/>
      <c r="L259" s="106"/>
      <c r="N259" s="282"/>
      <c r="O259" s="106"/>
      <c r="P259" s="106"/>
      <c r="Q259" s="106"/>
      <c r="R259" s="106"/>
      <c r="S259" s="106"/>
      <c r="T259" s="106"/>
      <c r="U259" s="106"/>
      <c r="V259" s="106"/>
      <c r="W259" s="106"/>
    </row>
    <row r="260" spans="2:24" ht="18.95" customHeight="1">
      <c r="B260" s="400"/>
      <c r="C260" s="282"/>
      <c r="D260" s="106"/>
      <c r="E260" s="106"/>
      <c r="F260" s="106"/>
      <c r="G260" s="106"/>
      <c r="H260" s="106"/>
      <c r="I260" s="106"/>
      <c r="J260" s="106"/>
      <c r="K260" s="106"/>
      <c r="L260" s="106"/>
      <c r="N260" s="282"/>
      <c r="O260" s="106"/>
      <c r="P260" s="106"/>
      <c r="Q260" s="106"/>
      <c r="R260" s="106"/>
      <c r="S260" s="106"/>
      <c r="T260" s="106"/>
      <c r="U260" s="106"/>
      <c r="V260" s="106"/>
      <c r="W260" s="106"/>
    </row>
    <row r="261" spans="2:24" ht="18.95" customHeight="1">
      <c r="B261" s="400"/>
      <c r="C261" s="282"/>
      <c r="D261" s="106"/>
      <c r="E261" s="106"/>
      <c r="F261" s="106"/>
      <c r="G261" s="106"/>
      <c r="H261" s="106"/>
      <c r="I261" s="106"/>
      <c r="J261" s="106"/>
      <c r="K261" s="106"/>
      <c r="L261" s="106"/>
      <c r="N261" s="282"/>
      <c r="O261" s="106"/>
      <c r="P261" s="106"/>
      <c r="Q261" s="106"/>
      <c r="R261" s="106"/>
      <c r="S261" s="106"/>
      <c r="T261" s="106"/>
      <c r="U261" s="106"/>
      <c r="V261" s="106"/>
      <c r="W261" s="106"/>
    </row>
    <row r="262" spans="2:24" ht="18.95" customHeight="1">
      <c r="B262" s="400"/>
      <c r="C262" s="223"/>
      <c r="D262" s="106"/>
      <c r="E262" s="106"/>
      <c r="F262" s="106"/>
      <c r="G262" s="106"/>
      <c r="H262" s="106"/>
      <c r="I262" s="106"/>
      <c r="J262" s="106"/>
      <c r="K262" s="106"/>
      <c r="L262" s="106"/>
      <c r="N262" s="223"/>
      <c r="O262" s="106"/>
      <c r="P262" s="106"/>
      <c r="Q262" s="106"/>
      <c r="R262" s="106"/>
      <c r="S262" s="106"/>
      <c r="T262" s="106"/>
      <c r="U262" s="106"/>
      <c r="V262" s="106"/>
      <c r="W262" s="106"/>
    </row>
    <row r="263" spans="2:24" ht="18.95" customHeight="1">
      <c r="B263" s="400"/>
      <c r="C263" s="223"/>
      <c r="D263" s="106"/>
      <c r="E263" s="106"/>
      <c r="F263" s="106"/>
      <c r="G263" s="106"/>
      <c r="H263" s="106"/>
      <c r="I263" s="106"/>
      <c r="J263" s="106"/>
      <c r="K263" s="106"/>
      <c r="L263" s="106"/>
      <c r="N263" s="223"/>
      <c r="O263" s="106"/>
      <c r="P263" s="106"/>
      <c r="Q263" s="106"/>
      <c r="R263" s="106"/>
      <c r="S263" s="106"/>
      <c r="T263" s="106"/>
      <c r="U263" s="106"/>
      <c r="V263" s="106"/>
      <c r="W263" s="106"/>
    </row>
    <row r="264" spans="2:24" ht="18.95" customHeight="1">
      <c r="B264" s="400"/>
      <c r="C264" s="223"/>
      <c r="D264" s="106"/>
      <c r="E264" s="106"/>
      <c r="F264" s="106"/>
      <c r="G264" s="106"/>
      <c r="H264" s="106"/>
      <c r="I264" s="106"/>
      <c r="J264" s="106"/>
      <c r="K264" s="106"/>
      <c r="L264" s="106"/>
      <c r="N264" s="223"/>
      <c r="O264" s="106"/>
      <c r="P264" s="106"/>
      <c r="Q264" s="106"/>
      <c r="R264" s="106"/>
      <c r="S264" s="106"/>
      <c r="T264" s="106"/>
      <c r="U264" s="106"/>
      <c r="V264" s="106"/>
      <c r="W264" s="106"/>
    </row>
    <row r="265" spans="2:24" ht="18.95" customHeight="1">
      <c r="B265" s="400"/>
      <c r="C265" s="223"/>
      <c r="D265" s="106"/>
      <c r="E265" s="106"/>
      <c r="F265" s="106"/>
      <c r="G265" s="106"/>
      <c r="H265" s="106"/>
      <c r="I265" s="106"/>
      <c r="J265" s="106"/>
      <c r="K265" s="106"/>
      <c r="L265" s="106"/>
      <c r="N265" s="223"/>
      <c r="O265" s="106"/>
      <c r="P265" s="106"/>
      <c r="Q265" s="106"/>
      <c r="R265" s="106"/>
      <c r="S265" s="106"/>
      <c r="T265" s="106"/>
      <c r="U265" s="106"/>
      <c r="V265" s="106"/>
      <c r="W265" s="106"/>
    </row>
    <row r="266" spans="2:24" ht="18.95" customHeight="1">
      <c r="B266" s="400"/>
      <c r="C266" s="223"/>
      <c r="D266" s="106"/>
      <c r="E266" s="106"/>
      <c r="F266" s="106"/>
      <c r="G266" s="106"/>
      <c r="H266" s="106"/>
      <c r="I266" s="106"/>
      <c r="J266" s="106"/>
      <c r="K266" s="106"/>
      <c r="L266" s="106"/>
      <c r="N266" s="223"/>
      <c r="O266" s="106"/>
      <c r="P266" s="106"/>
      <c r="Q266" s="106"/>
      <c r="R266" s="106"/>
      <c r="S266" s="106"/>
      <c r="T266" s="106"/>
      <c r="U266" s="106"/>
      <c r="V266" s="106"/>
      <c r="W266" s="106"/>
    </row>
    <row r="267" spans="2:24" ht="18.95" customHeight="1">
      <c r="B267" s="400"/>
      <c r="C267" s="223"/>
      <c r="D267" s="106"/>
      <c r="E267" s="106"/>
      <c r="F267" s="106"/>
      <c r="G267" s="106"/>
      <c r="H267" s="106"/>
      <c r="I267" s="106"/>
      <c r="J267" s="106"/>
      <c r="K267" s="106"/>
      <c r="L267" s="106"/>
      <c r="N267" s="223"/>
      <c r="O267" s="106"/>
      <c r="P267" s="106"/>
      <c r="Q267" s="106"/>
      <c r="R267" s="106"/>
      <c r="S267" s="106"/>
      <c r="T267" s="106"/>
      <c r="U267" s="106"/>
      <c r="V267" s="106"/>
      <c r="W267" s="106"/>
    </row>
    <row r="268" spans="2:24" ht="18.95" customHeight="1">
      <c r="B268" s="400"/>
      <c r="C268" s="223"/>
      <c r="D268" s="106"/>
      <c r="E268" s="106"/>
      <c r="F268" s="106"/>
      <c r="G268" s="106"/>
      <c r="H268" s="106"/>
      <c r="I268" s="106"/>
      <c r="J268" s="106"/>
      <c r="K268" s="106"/>
      <c r="L268" s="106"/>
      <c r="N268" s="223"/>
      <c r="O268" s="106"/>
      <c r="P268" s="106"/>
      <c r="Q268" s="106"/>
      <c r="R268" s="106"/>
      <c r="S268" s="106"/>
      <c r="T268" s="106"/>
      <c r="U268" s="106"/>
      <c r="V268" s="106"/>
      <c r="W268" s="106"/>
    </row>
    <row r="269" spans="2:24" ht="18.95" customHeight="1">
      <c r="B269" s="400"/>
      <c r="C269" s="223"/>
      <c r="D269" s="106"/>
      <c r="E269" s="106"/>
      <c r="F269" s="106"/>
      <c r="G269" s="106"/>
      <c r="H269" s="106"/>
      <c r="I269" s="106"/>
      <c r="J269" s="106"/>
      <c r="K269" s="106"/>
      <c r="L269" s="106"/>
      <c r="N269" s="223"/>
      <c r="O269" s="106"/>
      <c r="P269" s="106"/>
      <c r="Q269" s="106"/>
      <c r="R269" s="106"/>
      <c r="S269" s="106"/>
      <c r="T269" s="106"/>
      <c r="U269" s="106"/>
      <c r="V269" s="106"/>
      <c r="W269" s="106"/>
    </row>
    <row r="270" spans="2:24" ht="18.95" customHeight="1">
      <c r="B270" s="400"/>
      <c r="C270" s="223"/>
      <c r="D270" s="106"/>
      <c r="E270" s="106"/>
      <c r="F270" s="106"/>
      <c r="G270" s="106"/>
      <c r="H270" s="106"/>
      <c r="I270" s="106"/>
      <c r="J270" s="106"/>
      <c r="K270" s="106"/>
      <c r="L270" s="106"/>
      <c r="N270" s="223"/>
      <c r="O270" s="106"/>
      <c r="P270" s="106"/>
      <c r="Q270" s="106"/>
      <c r="R270" s="106"/>
      <c r="S270" s="106"/>
      <c r="T270" s="106"/>
      <c r="U270" s="106"/>
      <c r="V270" s="106"/>
      <c r="W270" s="106"/>
    </row>
    <row r="271" spans="2:24" ht="18.95" customHeight="1">
      <c r="B271" s="400"/>
      <c r="C271" s="223"/>
      <c r="D271" s="106"/>
      <c r="E271" s="106"/>
      <c r="F271" s="106"/>
      <c r="G271" s="106"/>
      <c r="H271" s="106"/>
      <c r="I271" s="106"/>
      <c r="J271" s="106"/>
      <c r="K271" s="106"/>
      <c r="L271" s="106"/>
      <c r="N271" s="223"/>
      <c r="O271" s="106"/>
      <c r="P271" s="106"/>
      <c r="Q271" s="106"/>
      <c r="R271" s="106"/>
      <c r="S271" s="106"/>
      <c r="T271" s="106"/>
      <c r="U271" s="106"/>
      <c r="V271" s="106"/>
      <c r="W271" s="106"/>
    </row>
    <row r="272" spans="2:24" ht="18.95" customHeight="1">
      <c r="B272" s="400"/>
      <c r="C272" s="223"/>
      <c r="D272" s="106"/>
      <c r="E272" s="106"/>
      <c r="F272" s="106"/>
      <c r="G272" s="106"/>
      <c r="H272" s="106"/>
      <c r="I272" s="106"/>
      <c r="J272" s="106"/>
      <c r="K272" s="106"/>
      <c r="L272" s="106"/>
      <c r="N272" s="223"/>
      <c r="O272" s="106"/>
      <c r="P272" s="106"/>
      <c r="Q272" s="106"/>
      <c r="R272" s="106"/>
      <c r="S272" s="106"/>
      <c r="T272" s="106"/>
      <c r="U272" s="106"/>
      <c r="V272" s="106"/>
      <c r="W272" s="106"/>
    </row>
    <row r="273" spans="2:23" ht="18.95" customHeight="1">
      <c r="B273" s="400"/>
      <c r="C273" s="223"/>
      <c r="D273" s="106"/>
      <c r="E273" s="106"/>
      <c r="F273" s="106"/>
      <c r="G273" s="106"/>
      <c r="H273" s="106"/>
      <c r="I273" s="106"/>
      <c r="J273" s="106"/>
      <c r="K273" s="106"/>
      <c r="L273" s="106"/>
      <c r="N273" s="223"/>
      <c r="O273" s="106"/>
      <c r="P273" s="106"/>
      <c r="Q273" s="106"/>
      <c r="R273" s="106"/>
      <c r="S273" s="106"/>
      <c r="T273" s="106"/>
      <c r="U273" s="106"/>
      <c r="V273" s="106"/>
      <c r="W273" s="106"/>
    </row>
    <row r="274" spans="2:23" ht="18.95" customHeight="1">
      <c r="B274" s="400"/>
      <c r="C274" s="223"/>
      <c r="D274" s="106"/>
      <c r="E274" s="106"/>
      <c r="F274" s="106"/>
      <c r="G274" s="106"/>
      <c r="H274" s="106"/>
      <c r="I274" s="106"/>
      <c r="J274" s="106"/>
      <c r="K274" s="106"/>
      <c r="L274" s="106"/>
      <c r="N274" s="223"/>
      <c r="O274" s="106"/>
      <c r="P274" s="106"/>
      <c r="Q274" s="106"/>
      <c r="R274" s="106"/>
      <c r="S274" s="106"/>
      <c r="T274" s="106"/>
      <c r="U274" s="106"/>
      <c r="V274" s="106"/>
      <c r="W274" s="106"/>
    </row>
    <row r="275" spans="2:23" ht="18.95" customHeight="1">
      <c r="B275" s="400"/>
      <c r="C275" s="223"/>
      <c r="D275" s="106"/>
      <c r="E275" s="106"/>
      <c r="F275" s="106"/>
      <c r="G275" s="106"/>
      <c r="H275" s="106"/>
      <c r="I275" s="106"/>
      <c r="J275" s="106"/>
      <c r="K275" s="106"/>
      <c r="L275" s="106"/>
      <c r="N275" s="223"/>
      <c r="O275" s="106"/>
      <c r="P275" s="106"/>
      <c r="Q275" s="106"/>
      <c r="R275" s="106"/>
      <c r="S275" s="106"/>
      <c r="T275" s="106"/>
      <c r="U275" s="106"/>
      <c r="V275" s="106"/>
      <c r="W275" s="106"/>
    </row>
    <row r="276" spans="2:23" ht="18.95" customHeight="1">
      <c r="B276" s="400"/>
      <c r="C276" s="223"/>
      <c r="D276" s="106"/>
      <c r="E276" s="106"/>
      <c r="F276" s="106"/>
      <c r="G276" s="106"/>
      <c r="H276" s="106"/>
      <c r="I276" s="106"/>
      <c r="J276" s="106"/>
      <c r="K276" s="106"/>
      <c r="L276" s="106"/>
      <c r="N276" s="223"/>
      <c r="O276" s="106"/>
      <c r="P276" s="106"/>
      <c r="Q276" s="106"/>
      <c r="R276" s="106"/>
      <c r="S276" s="106"/>
      <c r="T276" s="106"/>
      <c r="U276" s="106"/>
      <c r="V276" s="106"/>
      <c r="W276" s="106"/>
    </row>
    <row r="277" spans="2:23" ht="18.95" customHeight="1">
      <c r="B277" s="400"/>
      <c r="C277" s="223"/>
      <c r="D277" s="106"/>
      <c r="E277" s="106"/>
      <c r="F277" s="106"/>
      <c r="G277" s="106"/>
      <c r="H277" s="106"/>
      <c r="I277" s="106"/>
      <c r="J277" s="106"/>
      <c r="K277" s="106"/>
      <c r="L277" s="106"/>
      <c r="N277" s="223"/>
      <c r="O277" s="106"/>
      <c r="P277" s="106"/>
      <c r="Q277" s="106"/>
      <c r="R277" s="106"/>
      <c r="S277" s="106"/>
      <c r="T277" s="106"/>
      <c r="U277" s="106"/>
      <c r="V277" s="106"/>
      <c r="W277" s="106"/>
    </row>
    <row r="278" spans="2:23" ht="18.95" customHeight="1">
      <c r="B278" s="400"/>
      <c r="C278" s="223"/>
      <c r="D278" s="106"/>
      <c r="E278" s="106"/>
      <c r="F278" s="106"/>
      <c r="G278" s="106"/>
      <c r="H278" s="106"/>
      <c r="I278" s="106"/>
      <c r="J278" s="106"/>
      <c r="K278" s="106"/>
      <c r="L278" s="106"/>
      <c r="N278" s="223"/>
      <c r="O278" s="106"/>
      <c r="P278" s="106"/>
      <c r="Q278" s="106"/>
      <c r="R278" s="106"/>
      <c r="S278" s="106"/>
      <c r="T278" s="106"/>
      <c r="U278" s="106"/>
      <c r="V278" s="106"/>
      <c r="W278" s="106"/>
    </row>
    <row r="279" spans="2:23" ht="18.95" customHeight="1">
      <c r="B279" s="400"/>
      <c r="C279" s="223"/>
      <c r="D279" s="106"/>
      <c r="E279" s="106"/>
      <c r="F279" s="106"/>
      <c r="G279" s="106"/>
      <c r="H279" s="106"/>
      <c r="I279" s="106"/>
      <c r="J279" s="106"/>
      <c r="K279" s="106"/>
      <c r="L279" s="106"/>
      <c r="N279" s="223"/>
      <c r="O279" s="106"/>
      <c r="P279" s="106"/>
      <c r="Q279" s="106"/>
      <c r="R279" s="106"/>
      <c r="S279" s="106"/>
      <c r="T279" s="106"/>
      <c r="U279" s="106"/>
      <c r="V279" s="106"/>
      <c r="W279" s="106"/>
    </row>
    <row r="280" spans="2:23" ht="18.95" customHeight="1">
      <c r="B280" s="400"/>
      <c r="C280" s="223"/>
      <c r="D280" s="106"/>
      <c r="E280" s="106"/>
      <c r="F280" s="106"/>
      <c r="G280" s="106"/>
      <c r="H280" s="106"/>
      <c r="I280" s="106"/>
      <c r="J280" s="106"/>
      <c r="K280" s="106"/>
      <c r="L280" s="106"/>
      <c r="N280" s="223"/>
      <c r="O280" s="106"/>
      <c r="P280" s="106"/>
      <c r="Q280" s="106"/>
      <c r="R280" s="106"/>
      <c r="S280" s="106"/>
      <c r="T280" s="106"/>
      <c r="U280" s="106"/>
      <c r="V280" s="106"/>
      <c r="W280" s="106"/>
    </row>
    <row r="281" spans="2:23" ht="18.95" customHeight="1">
      <c r="B281" s="400"/>
      <c r="C281" s="223"/>
      <c r="D281" s="106"/>
      <c r="E281" s="106"/>
      <c r="F281" s="106"/>
      <c r="G281" s="106"/>
      <c r="H281" s="106"/>
      <c r="I281" s="106"/>
      <c r="J281" s="106"/>
      <c r="K281" s="106"/>
      <c r="L281" s="106"/>
      <c r="N281" s="223"/>
      <c r="O281" s="106"/>
      <c r="P281" s="106"/>
      <c r="Q281" s="106"/>
      <c r="R281" s="106"/>
      <c r="S281" s="106"/>
      <c r="T281" s="106"/>
      <c r="U281" s="106"/>
      <c r="V281" s="106"/>
      <c r="W281" s="106"/>
    </row>
    <row r="282" spans="2:23" ht="18.95" customHeight="1">
      <c r="B282" s="400"/>
      <c r="C282" s="223"/>
      <c r="D282" s="106"/>
      <c r="E282" s="106"/>
      <c r="F282" s="106"/>
      <c r="G282" s="106"/>
      <c r="H282" s="106"/>
      <c r="I282" s="106"/>
      <c r="J282" s="106"/>
      <c r="K282" s="106"/>
      <c r="L282" s="106"/>
      <c r="N282" s="223"/>
      <c r="O282" s="106"/>
      <c r="P282" s="106"/>
      <c r="Q282" s="106"/>
      <c r="R282" s="106"/>
      <c r="S282" s="106"/>
      <c r="T282" s="106"/>
      <c r="U282" s="106"/>
      <c r="V282" s="106"/>
      <c r="W282" s="106"/>
    </row>
    <row r="283" spans="2:23" ht="18.95" customHeight="1">
      <c r="B283" s="400"/>
      <c r="C283" s="223"/>
      <c r="D283" s="106"/>
      <c r="E283" s="106"/>
      <c r="F283" s="106"/>
      <c r="G283" s="106"/>
      <c r="H283" s="106"/>
      <c r="I283" s="106"/>
      <c r="J283" s="106"/>
      <c r="K283" s="106"/>
      <c r="L283" s="106"/>
      <c r="N283" s="223"/>
      <c r="O283" s="106"/>
      <c r="P283" s="106"/>
      <c r="Q283" s="106"/>
      <c r="R283" s="106"/>
      <c r="S283" s="106"/>
      <c r="T283" s="106"/>
      <c r="U283" s="106"/>
      <c r="V283" s="106"/>
      <c r="W283" s="106"/>
    </row>
    <row r="284" spans="2:23" ht="18.95" customHeight="1">
      <c r="B284" s="400"/>
      <c r="C284" s="223"/>
      <c r="D284" s="106"/>
      <c r="E284" s="106"/>
      <c r="F284" s="106"/>
      <c r="G284" s="106"/>
      <c r="H284" s="106"/>
      <c r="I284" s="106"/>
      <c r="J284" s="106"/>
      <c r="K284" s="106"/>
      <c r="L284" s="106"/>
      <c r="N284" s="223"/>
      <c r="O284" s="106"/>
      <c r="P284" s="106"/>
      <c r="Q284" s="106"/>
      <c r="R284" s="106"/>
      <c r="S284" s="106"/>
      <c r="T284" s="106"/>
      <c r="U284" s="106"/>
      <c r="V284" s="106"/>
      <c r="W284" s="106"/>
    </row>
    <row r="285" spans="2:23" ht="18.95" customHeight="1">
      <c r="B285" s="400"/>
      <c r="D285" s="106"/>
      <c r="E285" s="106"/>
      <c r="F285" s="106"/>
      <c r="G285" s="106"/>
      <c r="H285" s="106"/>
      <c r="I285" s="106"/>
      <c r="J285" s="106"/>
      <c r="K285" s="106"/>
      <c r="L285" s="106"/>
      <c r="O285" s="106"/>
      <c r="P285" s="106"/>
      <c r="Q285" s="106"/>
      <c r="R285" s="106"/>
      <c r="S285" s="106"/>
      <c r="T285" s="106"/>
      <c r="U285" s="106"/>
      <c r="V285" s="106"/>
      <c r="W285" s="106"/>
    </row>
    <row r="286" spans="2:23" ht="18.95" customHeight="1">
      <c r="B286" s="400"/>
      <c r="D286" s="106"/>
      <c r="E286" s="106"/>
      <c r="F286" s="106"/>
      <c r="G286" s="106"/>
      <c r="H286" s="106"/>
      <c r="I286" s="106"/>
      <c r="J286" s="106"/>
      <c r="K286" s="106"/>
      <c r="L286" s="106"/>
      <c r="O286" s="106"/>
      <c r="P286" s="106"/>
      <c r="Q286" s="106"/>
      <c r="R286" s="106"/>
      <c r="S286" s="106"/>
      <c r="T286" s="106"/>
      <c r="U286" s="106"/>
      <c r="V286" s="106"/>
      <c r="W286" s="106"/>
    </row>
    <row r="287" spans="2:23" ht="18.95" customHeight="1">
      <c r="B287" s="400"/>
      <c r="D287" s="106"/>
      <c r="E287" s="106"/>
      <c r="F287" s="106"/>
      <c r="G287" s="106"/>
      <c r="H287" s="106"/>
      <c r="I287" s="106"/>
      <c r="J287" s="106"/>
      <c r="K287" s="106"/>
      <c r="L287" s="106"/>
      <c r="O287" s="106"/>
      <c r="P287" s="106"/>
      <c r="Q287" s="106"/>
      <c r="R287" s="106"/>
      <c r="S287" s="106"/>
      <c r="T287" s="106"/>
      <c r="U287" s="106"/>
      <c r="V287" s="106"/>
      <c r="W287" s="106"/>
    </row>
    <row r="288" spans="2:23" ht="18.95" customHeight="1">
      <c r="B288" s="400"/>
      <c r="D288" s="106"/>
      <c r="E288" s="106"/>
      <c r="F288" s="106"/>
      <c r="G288" s="106"/>
      <c r="H288" s="106"/>
      <c r="I288" s="106"/>
      <c r="J288" s="106"/>
      <c r="K288" s="106"/>
      <c r="L288" s="106"/>
      <c r="O288" s="106"/>
      <c r="P288" s="106"/>
      <c r="Q288" s="106"/>
      <c r="R288" s="106"/>
      <c r="S288" s="106"/>
      <c r="T288" s="106"/>
      <c r="U288" s="106"/>
      <c r="V288" s="106"/>
      <c r="W288" s="106"/>
    </row>
    <row r="289" spans="2:23" ht="18.95" customHeight="1">
      <c r="B289" s="400"/>
      <c r="D289" s="106"/>
      <c r="E289" s="106"/>
      <c r="F289" s="106"/>
      <c r="G289" s="106"/>
      <c r="H289" s="106"/>
      <c r="I289" s="106"/>
      <c r="J289" s="106"/>
      <c r="K289" s="106"/>
      <c r="L289" s="106"/>
      <c r="O289" s="106"/>
      <c r="P289" s="106"/>
      <c r="Q289" s="106"/>
      <c r="R289" s="106"/>
      <c r="S289" s="106"/>
      <c r="T289" s="106"/>
      <c r="U289" s="106"/>
      <c r="V289" s="106"/>
      <c r="W289" s="106"/>
    </row>
    <row r="290" spans="2:23" ht="18.95" customHeight="1">
      <c r="B290" s="400"/>
      <c r="D290" s="106"/>
      <c r="E290" s="106"/>
      <c r="F290" s="106"/>
      <c r="G290" s="106"/>
      <c r="H290" s="106"/>
      <c r="I290" s="106"/>
      <c r="J290" s="106"/>
      <c r="K290" s="106"/>
      <c r="L290" s="106"/>
      <c r="O290" s="106"/>
      <c r="P290" s="106"/>
      <c r="Q290" s="106"/>
      <c r="R290" s="106"/>
      <c r="S290" s="106"/>
      <c r="T290" s="106"/>
      <c r="U290" s="106"/>
      <c r="V290" s="106"/>
      <c r="W290" s="106"/>
    </row>
    <row r="291" spans="2:23" ht="18.95" customHeight="1">
      <c r="B291" s="400"/>
      <c r="D291" s="106"/>
      <c r="E291" s="106"/>
      <c r="F291" s="106"/>
      <c r="G291" s="106"/>
      <c r="H291" s="106"/>
      <c r="I291" s="106"/>
      <c r="J291" s="106"/>
      <c r="K291" s="106"/>
      <c r="L291" s="106"/>
      <c r="O291" s="106"/>
      <c r="P291" s="106"/>
      <c r="Q291" s="106"/>
      <c r="R291" s="106"/>
      <c r="S291" s="106"/>
      <c r="T291" s="106"/>
      <c r="U291" s="106"/>
      <c r="V291" s="106"/>
      <c r="W291" s="106"/>
    </row>
    <row r="292" spans="2:23" ht="18.95" customHeight="1">
      <c r="B292" s="400"/>
      <c r="D292" s="106"/>
      <c r="E292" s="106"/>
      <c r="F292" s="106"/>
      <c r="G292" s="106"/>
      <c r="H292" s="106"/>
      <c r="I292" s="106"/>
      <c r="J292" s="106"/>
      <c r="K292" s="106"/>
      <c r="L292" s="106"/>
      <c r="O292" s="106"/>
      <c r="P292" s="106"/>
      <c r="Q292" s="106"/>
      <c r="R292" s="106"/>
      <c r="S292" s="106"/>
      <c r="T292" s="106"/>
      <c r="U292" s="106"/>
      <c r="V292" s="106"/>
      <c r="W292" s="106"/>
    </row>
    <row r="293" spans="2:23" ht="18.95" customHeight="1">
      <c r="B293" s="400"/>
      <c r="D293" s="106"/>
      <c r="E293" s="106"/>
      <c r="F293" s="106"/>
      <c r="G293" s="106"/>
      <c r="H293" s="106"/>
      <c r="I293" s="106"/>
      <c r="J293" s="106"/>
      <c r="K293" s="106"/>
      <c r="L293" s="106"/>
      <c r="O293" s="106"/>
      <c r="P293" s="106"/>
      <c r="Q293" s="106"/>
      <c r="R293" s="106"/>
      <c r="S293" s="106"/>
      <c r="T293" s="106"/>
      <c r="U293" s="106"/>
      <c r="V293" s="106"/>
      <c r="W293" s="106"/>
    </row>
    <row r="294" spans="2:23" ht="18.95" customHeight="1">
      <c r="B294" s="400"/>
      <c r="D294" s="106"/>
      <c r="E294" s="106"/>
      <c r="F294" s="106"/>
      <c r="G294" s="106"/>
      <c r="H294" s="106"/>
      <c r="I294" s="106"/>
      <c r="J294" s="106"/>
      <c r="K294" s="106"/>
      <c r="L294" s="106"/>
      <c r="O294" s="106"/>
      <c r="P294" s="106"/>
      <c r="Q294" s="106"/>
      <c r="R294" s="106"/>
      <c r="S294" s="106"/>
      <c r="T294" s="106"/>
      <c r="U294" s="106"/>
      <c r="V294" s="106"/>
      <c r="W294" s="106"/>
    </row>
    <row r="295" spans="2:23" ht="18.95" customHeight="1">
      <c r="B295" s="400"/>
      <c r="D295" s="106"/>
      <c r="E295" s="106"/>
      <c r="F295" s="106"/>
      <c r="G295" s="106"/>
      <c r="H295" s="106"/>
      <c r="I295" s="106"/>
      <c r="J295" s="106"/>
      <c r="K295" s="106"/>
      <c r="L295" s="106"/>
      <c r="O295" s="106"/>
      <c r="P295" s="106"/>
      <c r="Q295" s="106"/>
      <c r="R295" s="106"/>
      <c r="S295" s="106"/>
      <c r="T295" s="106"/>
      <c r="U295" s="106"/>
      <c r="V295" s="106"/>
      <c r="W295" s="106"/>
    </row>
    <row r="296" spans="2:23" ht="18.95" customHeight="1">
      <c r="B296" s="400"/>
      <c r="D296" s="106"/>
      <c r="E296" s="106"/>
      <c r="F296" s="106"/>
      <c r="G296" s="106"/>
      <c r="H296" s="106"/>
      <c r="I296" s="106"/>
      <c r="J296" s="106"/>
      <c r="K296" s="106"/>
      <c r="L296" s="106"/>
      <c r="O296" s="106"/>
      <c r="P296" s="106"/>
      <c r="Q296" s="106"/>
      <c r="R296" s="106"/>
      <c r="S296" s="106"/>
      <c r="T296" s="106"/>
      <c r="U296" s="106"/>
      <c r="V296" s="106"/>
      <c r="W296" s="106"/>
    </row>
    <row r="297" spans="2:23" ht="18.95" customHeight="1">
      <c r="B297" s="400"/>
      <c r="D297" s="106"/>
      <c r="E297" s="106"/>
      <c r="F297" s="106"/>
      <c r="G297" s="106"/>
      <c r="H297" s="106"/>
      <c r="I297" s="106"/>
      <c r="J297" s="106"/>
      <c r="K297" s="106"/>
      <c r="L297" s="106"/>
      <c r="O297" s="106"/>
      <c r="P297" s="106"/>
      <c r="Q297" s="106"/>
      <c r="R297" s="106"/>
      <c r="S297" s="106"/>
      <c r="T297" s="106"/>
      <c r="U297" s="106"/>
      <c r="V297" s="106"/>
      <c r="W297" s="106"/>
    </row>
    <row r="298" spans="2:23" ht="18.95" customHeight="1">
      <c r="B298" s="400"/>
      <c r="D298" s="106"/>
      <c r="E298" s="106"/>
      <c r="F298" s="106"/>
      <c r="G298" s="106"/>
      <c r="H298" s="106"/>
      <c r="I298" s="106"/>
      <c r="J298" s="106"/>
      <c r="K298" s="106"/>
      <c r="L298" s="106"/>
      <c r="O298" s="106"/>
      <c r="P298" s="106"/>
      <c r="Q298" s="106"/>
      <c r="R298" s="106"/>
      <c r="S298" s="106"/>
      <c r="T298" s="106"/>
      <c r="U298" s="106"/>
      <c r="V298" s="106"/>
      <c r="W298" s="106"/>
    </row>
    <row r="299" spans="2:23" ht="18.95" customHeight="1">
      <c r="B299" s="400"/>
      <c r="D299" s="106"/>
      <c r="E299" s="106"/>
      <c r="F299" s="106"/>
      <c r="G299" s="106"/>
      <c r="H299" s="106"/>
      <c r="I299" s="106"/>
      <c r="J299" s="106"/>
      <c r="K299" s="106"/>
      <c r="L299" s="106"/>
      <c r="O299" s="106"/>
      <c r="P299" s="106"/>
      <c r="Q299" s="106"/>
      <c r="R299" s="106"/>
      <c r="S299" s="106"/>
      <c r="T299" s="106"/>
      <c r="U299" s="106"/>
      <c r="V299" s="106"/>
      <c r="W299" s="106"/>
    </row>
    <row r="300" spans="2:23" ht="18.95" customHeight="1">
      <c r="B300" s="400"/>
      <c r="D300" s="106"/>
      <c r="E300" s="106"/>
      <c r="F300" s="106"/>
      <c r="G300" s="106"/>
      <c r="H300" s="106"/>
      <c r="I300" s="106"/>
      <c r="J300" s="106"/>
      <c r="K300" s="106"/>
      <c r="L300" s="106"/>
      <c r="O300" s="106"/>
      <c r="P300" s="106"/>
      <c r="Q300" s="106"/>
      <c r="R300" s="106"/>
      <c r="S300" s="106"/>
      <c r="T300" s="106"/>
      <c r="U300" s="106"/>
      <c r="V300" s="106"/>
      <c r="W300" s="106"/>
    </row>
    <row r="301" spans="2:23" ht="18.95" customHeight="1">
      <c r="B301" s="400"/>
      <c r="D301" s="106"/>
      <c r="E301" s="106"/>
      <c r="F301" s="106"/>
      <c r="G301" s="106"/>
      <c r="H301" s="106"/>
      <c r="I301" s="106"/>
      <c r="J301" s="106"/>
      <c r="K301" s="106"/>
      <c r="L301" s="106"/>
      <c r="O301" s="106"/>
      <c r="P301" s="106"/>
      <c r="Q301" s="106"/>
      <c r="R301" s="106"/>
      <c r="S301" s="106"/>
      <c r="T301" s="106"/>
      <c r="U301" s="106"/>
      <c r="V301" s="106"/>
      <c r="W301" s="106"/>
    </row>
    <row r="302" spans="2:23" ht="18.95" customHeight="1">
      <c r="B302" s="400"/>
      <c r="D302" s="106"/>
      <c r="E302" s="106"/>
      <c r="F302" s="106"/>
      <c r="G302" s="106"/>
      <c r="H302" s="106"/>
      <c r="I302" s="106"/>
      <c r="J302" s="106"/>
      <c r="K302" s="106"/>
      <c r="L302" s="106"/>
      <c r="O302" s="106"/>
      <c r="P302" s="106"/>
      <c r="Q302" s="106"/>
      <c r="R302" s="106"/>
      <c r="S302" s="106"/>
      <c r="T302" s="106"/>
      <c r="U302" s="106"/>
      <c r="V302" s="106"/>
      <c r="W302" s="106"/>
    </row>
    <row r="303" spans="2:23" ht="18.95" customHeight="1">
      <c r="B303" s="400"/>
      <c r="D303" s="106"/>
      <c r="E303" s="106"/>
      <c r="F303" s="106"/>
      <c r="G303" s="106"/>
      <c r="H303" s="106"/>
      <c r="I303" s="106"/>
      <c r="J303" s="106"/>
      <c r="K303" s="106"/>
      <c r="L303" s="106"/>
      <c r="O303" s="106"/>
      <c r="P303" s="106"/>
      <c r="Q303" s="106"/>
      <c r="R303" s="106"/>
      <c r="S303" s="106"/>
      <c r="T303" s="106"/>
      <c r="U303" s="106"/>
      <c r="V303" s="106"/>
      <c r="W303" s="106"/>
    </row>
    <row r="304" spans="2:23" ht="18.95" customHeight="1">
      <c r="B304" s="400"/>
      <c r="D304" s="106"/>
      <c r="E304" s="106"/>
      <c r="F304" s="106"/>
      <c r="G304" s="106"/>
      <c r="H304" s="106"/>
      <c r="I304" s="106"/>
      <c r="J304" s="106"/>
      <c r="K304" s="106"/>
      <c r="L304" s="106"/>
      <c r="O304" s="106"/>
      <c r="P304" s="106"/>
      <c r="Q304" s="106"/>
      <c r="R304" s="106"/>
      <c r="S304" s="106"/>
      <c r="T304" s="106"/>
      <c r="U304" s="106"/>
      <c r="V304" s="106"/>
      <c r="W304" s="106"/>
    </row>
    <row r="305" spans="2:23" ht="18.95" customHeight="1">
      <c r="B305" s="400"/>
      <c r="D305" s="106"/>
      <c r="E305" s="106"/>
      <c r="F305" s="106"/>
      <c r="G305" s="106"/>
      <c r="H305" s="106"/>
      <c r="I305" s="106"/>
      <c r="J305" s="106"/>
      <c r="K305" s="106"/>
      <c r="L305" s="106"/>
      <c r="O305" s="106"/>
      <c r="P305" s="106"/>
      <c r="Q305" s="106"/>
      <c r="R305" s="106"/>
      <c r="S305" s="106"/>
      <c r="T305" s="106"/>
      <c r="U305" s="106"/>
      <c r="V305" s="106"/>
      <c r="W305" s="106"/>
    </row>
    <row r="306" spans="2:23" ht="18.95" customHeight="1">
      <c r="B306" s="400"/>
      <c r="D306" s="106"/>
      <c r="E306" s="106"/>
      <c r="F306" s="106"/>
      <c r="G306" s="106"/>
      <c r="H306" s="106"/>
      <c r="I306" s="106"/>
      <c r="J306" s="106"/>
      <c r="K306" s="106"/>
      <c r="L306" s="106"/>
      <c r="O306" s="106"/>
      <c r="P306" s="106"/>
      <c r="Q306" s="106"/>
      <c r="R306" s="106"/>
      <c r="S306" s="106"/>
      <c r="T306" s="106"/>
      <c r="U306" s="106"/>
      <c r="V306" s="106"/>
      <c r="W306" s="106"/>
    </row>
    <row r="307" spans="2:23" ht="18.95" customHeight="1">
      <c r="B307" s="400"/>
      <c r="D307" s="106"/>
      <c r="E307" s="106"/>
      <c r="F307" s="106"/>
      <c r="G307" s="106"/>
      <c r="H307" s="106"/>
      <c r="I307" s="106"/>
      <c r="J307" s="106"/>
      <c r="K307" s="106"/>
      <c r="L307" s="106"/>
      <c r="O307" s="106"/>
      <c r="P307" s="106"/>
      <c r="Q307" s="106"/>
      <c r="R307" s="106"/>
      <c r="S307" s="106"/>
      <c r="T307" s="106"/>
      <c r="U307" s="106"/>
      <c r="V307" s="106"/>
      <c r="W307" s="106"/>
    </row>
    <row r="308" spans="2:23" ht="18.95" customHeight="1">
      <c r="B308" s="400"/>
      <c r="D308" s="106"/>
      <c r="E308" s="106"/>
      <c r="F308" s="106"/>
      <c r="G308" s="106"/>
      <c r="H308" s="106"/>
      <c r="I308" s="106"/>
      <c r="J308" s="106"/>
      <c r="K308" s="106"/>
      <c r="L308" s="106"/>
      <c r="O308" s="106"/>
      <c r="P308" s="106"/>
      <c r="Q308" s="106"/>
      <c r="R308" s="106"/>
      <c r="S308" s="106"/>
      <c r="T308" s="106"/>
      <c r="U308" s="106"/>
      <c r="V308" s="106"/>
      <c r="W308" s="106"/>
    </row>
    <row r="309" spans="2:23" ht="18.95" customHeight="1">
      <c r="B309" s="400"/>
      <c r="D309" s="106"/>
      <c r="E309" s="106"/>
      <c r="F309" s="106"/>
      <c r="G309" s="106"/>
      <c r="H309" s="106"/>
      <c r="I309" s="106"/>
      <c r="J309" s="106"/>
      <c r="K309" s="106"/>
      <c r="L309" s="106"/>
      <c r="O309" s="106"/>
      <c r="P309" s="106"/>
      <c r="Q309" s="106"/>
      <c r="R309" s="106"/>
      <c r="S309" s="106"/>
      <c r="T309" s="106"/>
      <c r="U309" s="106"/>
      <c r="V309" s="106"/>
      <c r="W309" s="106"/>
    </row>
    <row r="310" spans="2:23" ht="18.95" customHeight="1">
      <c r="B310" s="400"/>
      <c r="D310" s="106"/>
      <c r="E310" s="106"/>
      <c r="F310" s="106"/>
      <c r="G310" s="106"/>
      <c r="H310" s="106"/>
      <c r="I310" s="106"/>
      <c r="J310" s="106"/>
      <c r="K310" s="106"/>
      <c r="L310" s="106"/>
      <c r="O310" s="106"/>
      <c r="P310" s="106"/>
      <c r="Q310" s="106"/>
      <c r="R310" s="106"/>
      <c r="S310" s="106"/>
      <c r="T310" s="106"/>
      <c r="U310" s="106"/>
      <c r="V310" s="106"/>
      <c r="W310" s="106"/>
    </row>
    <row r="311" spans="2:23" ht="18.95" customHeight="1">
      <c r="B311" s="400"/>
      <c r="D311" s="106"/>
      <c r="E311" s="106"/>
      <c r="F311" s="106"/>
      <c r="G311" s="106"/>
      <c r="H311" s="106"/>
      <c r="I311" s="106"/>
      <c r="J311" s="106"/>
      <c r="K311" s="106"/>
      <c r="L311" s="106"/>
      <c r="O311" s="106"/>
      <c r="P311" s="106"/>
      <c r="Q311" s="106"/>
      <c r="R311" s="106"/>
      <c r="S311" s="106"/>
      <c r="T311" s="106"/>
      <c r="U311" s="106"/>
      <c r="V311" s="106"/>
      <c r="W311" s="106"/>
    </row>
    <row r="312" spans="2:23" ht="18.95" customHeight="1">
      <c r="B312" s="400"/>
      <c r="D312" s="106"/>
      <c r="E312" s="106"/>
      <c r="F312" s="106"/>
      <c r="G312" s="106"/>
      <c r="H312" s="106"/>
      <c r="I312" s="106"/>
      <c r="J312" s="106"/>
      <c r="K312" s="106"/>
      <c r="L312" s="106"/>
      <c r="O312" s="106"/>
      <c r="P312" s="106"/>
      <c r="Q312" s="106"/>
      <c r="R312" s="106"/>
      <c r="S312" s="106"/>
      <c r="T312" s="106"/>
      <c r="U312" s="106"/>
      <c r="V312" s="106"/>
      <c r="W312" s="106"/>
    </row>
    <row r="313" spans="2:23" ht="18.95" customHeight="1">
      <c r="B313" s="400"/>
      <c r="D313" s="106"/>
      <c r="E313" s="106"/>
      <c r="F313" s="106"/>
      <c r="G313" s="106"/>
      <c r="H313" s="106"/>
      <c r="I313" s="106"/>
      <c r="J313" s="106"/>
      <c r="K313" s="106"/>
      <c r="L313" s="106"/>
      <c r="O313" s="106"/>
      <c r="P313" s="106"/>
      <c r="Q313" s="106"/>
      <c r="R313" s="106"/>
      <c r="S313" s="106"/>
      <c r="T313" s="106"/>
      <c r="U313" s="106"/>
      <c r="V313" s="106"/>
      <c r="W313" s="106"/>
    </row>
    <row r="314" spans="2:23" ht="18.95" customHeight="1">
      <c r="B314" s="400"/>
      <c r="D314" s="106"/>
      <c r="E314" s="106"/>
      <c r="F314" s="106"/>
      <c r="G314" s="106"/>
      <c r="H314" s="106"/>
      <c r="I314" s="106"/>
      <c r="J314" s="106"/>
      <c r="K314" s="106"/>
      <c r="L314" s="106"/>
      <c r="O314" s="106"/>
      <c r="P314" s="106"/>
      <c r="Q314" s="106"/>
      <c r="R314" s="106"/>
      <c r="S314" s="106"/>
      <c r="T314" s="106"/>
      <c r="U314" s="106"/>
      <c r="V314" s="106"/>
      <c r="W314" s="106"/>
    </row>
    <row r="315" spans="2:23" ht="18.95" customHeight="1">
      <c r="B315" s="400"/>
      <c r="D315" s="106"/>
      <c r="E315" s="106"/>
      <c r="F315" s="106"/>
      <c r="G315" s="106"/>
      <c r="H315" s="106"/>
      <c r="I315" s="106"/>
      <c r="J315" s="106"/>
      <c r="K315" s="106"/>
      <c r="L315" s="106"/>
      <c r="O315" s="106"/>
      <c r="P315" s="106"/>
      <c r="Q315" s="106"/>
      <c r="R315" s="106"/>
      <c r="S315" s="106"/>
      <c r="T315" s="106"/>
      <c r="U315" s="106"/>
      <c r="V315" s="106"/>
      <c r="W315" s="106"/>
    </row>
    <row r="316" spans="2:23" ht="18.95" customHeight="1">
      <c r="B316" s="400"/>
      <c r="D316" s="106"/>
      <c r="E316" s="106"/>
      <c r="F316" s="106"/>
      <c r="G316" s="106"/>
      <c r="H316" s="106"/>
      <c r="I316" s="106"/>
      <c r="J316" s="106"/>
      <c r="K316" s="106"/>
      <c r="L316" s="106"/>
      <c r="O316" s="106"/>
      <c r="P316" s="106"/>
      <c r="Q316" s="106"/>
      <c r="R316" s="106"/>
      <c r="S316" s="106"/>
      <c r="T316" s="106"/>
      <c r="U316" s="106"/>
      <c r="V316" s="106"/>
      <c r="W316" s="106"/>
    </row>
    <row r="317" spans="2:23" ht="18.95" customHeight="1">
      <c r="B317" s="400"/>
      <c r="D317" s="106"/>
      <c r="E317" s="106"/>
      <c r="F317" s="106"/>
      <c r="G317" s="106"/>
      <c r="H317" s="106"/>
      <c r="I317" s="106"/>
      <c r="J317" s="106"/>
      <c r="K317" s="106"/>
      <c r="L317" s="106"/>
      <c r="O317" s="106"/>
      <c r="P317" s="106"/>
      <c r="Q317" s="106"/>
      <c r="R317" s="106"/>
      <c r="S317" s="106"/>
      <c r="T317" s="106"/>
      <c r="U317" s="106"/>
      <c r="V317" s="106"/>
      <c r="W317" s="106"/>
    </row>
    <row r="318" spans="2:23" ht="18.95" customHeight="1">
      <c r="B318" s="400"/>
      <c r="D318" s="106"/>
      <c r="E318" s="106"/>
      <c r="F318" s="106"/>
      <c r="G318" s="106"/>
      <c r="H318" s="106"/>
      <c r="I318" s="106"/>
      <c r="J318" s="106"/>
      <c r="K318" s="106"/>
      <c r="L318" s="106"/>
      <c r="O318" s="106"/>
      <c r="P318" s="106"/>
      <c r="Q318" s="106"/>
      <c r="R318" s="106"/>
      <c r="S318" s="106"/>
      <c r="T318" s="106"/>
      <c r="U318" s="106"/>
      <c r="V318" s="106"/>
      <c r="W318" s="106"/>
    </row>
    <row r="319" spans="2:23" ht="18.95" customHeight="1">
      <c r="B319" s="400"/>
      <c r="D319" s="106"/>
      <c r="E319" s="106"/>
      <c r="F319" s="106"/>
      <c r="G319" s="106"/>
      <c r="H319" s="106"/>
      <c r="I319" s="106"/>
      <c r="J319" s="106"/>
      <c r="K319" s="106"/>
      <c r="L319" s="106"/>
      <c r="O319" s="106"/>
      <c r="P319" s="106"/>
      <c r="Q319" s="106"/>
      <c r="R319" s="106"/>
      <c r="S319" s="106"/>
      <c r="T319" s="106"/>
      <c r="U319" s="106"/>
      <c r="V319" s="106"/>
      <c r="W319" s="106"/>
    </row>
    <row r="320" spans="2:23" ht="18.95" customHeight="1">
      <c r="B320" s="400"/>
      <c r="D320" s="106"/>
      <c r="E320" s="106"/>
      <c r="F320" s="106"/>
      <c r="G320" s="106"/>
      <c r="H320" s="106"/>
      <c r="I320" s="106"/>
      <c r="J320" s="106"/>
      <c r="K320" s="106"/>
      <c r="L320" s="106"/>
      <c r="O320" s="106"/>
      <c r="P320" s="106"/>
      <c r="Q320" s="106"/>
      <c r="R320" s="106"/>
      <c r="S320" s="106"/>
      <c r="T320" s="106"/>
      <c r="U320" s="106"/>
      <c r="V320" s="106"/>
      <c r="W320" s="106"/>
    </row>
    <row r="321" spans="2:23" ht="18.95" customHeight="1">
      <c r="B321" s="400"/>
      <c r="D321" s="106"/>
      <c r="E321" s="106"/>
      <c r="F321" s="106"/>
      <c r="G321" s="106"/>
      <c r="H321" s="106"/>
      <c r="I321" s="106"/>
      <c r="J321" s="106"/>
      <c r="K321" s="106"/>
      <c r="L321" s="106"/>
      <c r="O321" s="106"/>
      <c r="P321" s="106"/>
      <c r="Q321" s="106"/>
      <c r="R321" s="106"/>
      <c r="S321" s="106"/>
      <c r="T321" s="106"/>
      <c r="U321" s="106"/>
      <c r="V321" s="106"/>
      <c r="W321" s="106"/>
    </row>
    <row r="322" spans="2:23" ht="18.95" customHeight="1">
      <c r="B322" s="400"/>
      <c r="D322" s="106"/>
      <c r="E322" s="106"/>
      <c r="F322" s="106"/>
      <c r="G322" s="106"/>
      <c r="H322" s="106"/>
      <c r="I322" s="106"/>
      <c r="J322" s="106"/>
      <c r="K322" s="106"/>
      <c r="L322" s="106"/>
      <c r="O322" s="106"/>
      <c r="P322" s="106"/>
      <c r="Q322" s="106"/>
      <c r="R322" s="106"/>
      <c r="S322" s="106"/>
      <c r="T322" s="106"/>
      <c r="U322" s="106"/>
      <c r="V322" s="106"/>
      <c r="W322" s="106"/>
    </row>
    <row r="323" spans="2:23" ht="18.95" customHeight="1">
      <c r="B323" s="400"/>
      <c r="D323" s="106"/>
      <c r="E323" s="106"/>
      <c r="F323" s="106"/>
      <c r="G323" s="106"/>
      <c r="H323" s="106"/>
      <c r="I323" s="106"/>
      <c r="J323" s="106"/>
      <c r="K323" s="106"/>
      <c r="L323" s="106"/>
      <c r="O323" s="106"/>
      <c r="P323" s="106"/>
      <c r="Q323" s="106"/>
      <c r="R323" s="106"/>
      <c r="S323" s="106"/>
      <c r="T323" s="106"/>
      <c r="U323" s="106"/>
      <c r="V323" s="106"/>
      <c r="W323" s="106"/>
    </row>
    <row r="324" spans="2:23" ht="18.95" customHeight="1">
      <c r="B324" s="400"/>
      <c r="D324" s="106"/>
      <c r="E324" s="106"/>
      <c r="F324" s="106"/>
      <c r="G324" s="106"/>
      <c r="H324" s="106"/>
      <c r="I324" s="106"/>
      <c r="J324" s="106"/>
      <c r="K324" s="106"/>
      <c r="L324" s="106"/>
      <c r="O324" s="106"/>
      <c r="P324" s="106"/>
      <c r="Q324" s="106"/>
      <c r="R324" s="106"/>
      <c r="S324" s="106"/>
      <c r="T324" s="106"/>
      <c r="U324" s="106"/>
      <c r="V324" s="106"/>
      <c r="W324" s="106"/>
    </row>
    <row r="325" spans="2:23" ht="18.95" customHeight="1">
      <c r="B325" s="400"/>
      <c r="D325" s="106"/>
      <c r="E325" s="106"/>
      <c r="F325" s="106"/>
      <c r="G325" s="106"/>
      <c r="H325" s="106"/>
      <c r="I325" s="106"/>
      <c r="J325" s="106"/>
      <c r="K325" s="106"/>
      <c r="L325" s="106"/>
      <c r="O325" s="106"/>
      <c r="P325" s="106"/>
      <c r="Q325" s="106"/>
      <c r="R325" s="106"/>
      <c r="S325" s="106"/>
      <c r="T325" s="106"/>
      <c r="U325" s="106"/>
      <c r="V325" s="106"/>
      <c r="W325" s="106"/>
    </row>
    <row r="326" spans="2:23" ht="18.95" customHeight="1">
      <c r="B326" s="400"/>
      <c r="D326" s="106"/>
      <c r="E326" s="106"/>
      <c r="F326" s="106"/>
      <c r="G326" s="106"/>
      <c r="H326" s="106"/>
      <c r="I326" s="106"/>
      <c r="J326" s="106"/>
      <c r="K326" s="106"/>
      <c r="L326" s="106"/>
      <c r="O326" s="106"/>
      <c r="P326" s="106"/>
      <c r="Q326" s="106"/>
      <c r="R326" s="106"/>
      <c r="S326" s="106"/>
      <c r="T326" s="106"/>
      <c r="U326" s="106"/>
      <c r="V326" s="106"/>
      <c r="W326" s="106"/>
    </row>
    <row r="327" spans="2:23" ht="18.95" customHeight="1">
      <c r="B327" s="400"/>
      <c r="D327" s="106"/>
      <c r="E327" s="106"/>
      <c r="F327" s="106"/>
      <c r="G327" s="106"/>
      <c r="H327" s="106"/>
      <c r="I327" s="106"/>
      <c r="J327" s="106"/>
      <c r="K327" s="106"/>
      <c r="L327" s="106"/>
      <c r="O327" s="106"/>
      <c r="P327" s="106"/>
      <c r="Q327" s="106"/>
      <c r="R327" s="106"/>
      <c r="S327" s="106"/>
      <c r="T327" s="106"/>
      <c r="U327" s="106"/>
      <c r="V327" s="106"/>
      <c r="W327" s="106"/>
    </row>
    <row r="328" spans="2:23" ht="18.95" customHeight="1">
      <c r="B328" s="400"/>
      <c r="D328" s="106"/>
      <c r="E328" s="106"/>
      <c r="F328" s="106"/>
      <c r="G328" s="106"/>
      <c r="H328" s="106"/>
      <c r="I328" s="106"/>
      <c r="J328" s="106"/>
      <c r="K328" s="106"/>
      <c r="L328" s="106"/>
      <c r="O328" s="106"/>
      <c r="P328" s="106"/>
      <c r="Q328" s="106"/>
      <c r="R328" s="106"/>
      <c r="S328" s="106"/>
      <c r="T328" s="106"/>
      <c r="U328" s="106"/>
      <c r="V328" s="106"/>
      <c r="W328" s="106"/>
    </row>
    <row r="329" spans="2:23" ht="18.95" customHeight="1">
      <c r="B329" s="400"/>
      <c r="D329" s="106"/>
      <c r="E329" s="106"/>
      <c r="F329" s="106"/>
      <c r="G329" s="106"/>
      <c r="H329" s="106"/>
      <c r="I329" s="106"/>
      <c r="J329" s="106"/>
      <c r="K329" s="106"/>
      <c r="L329" s="106"/>
      <c r="O329" s="106"/>
      <c r="P329" s="106"/>
      <c r="Q329" s="106"/>
      <c r="R329" s="106"/>
      <c r="S329" s="106"/>
      <c r="T329" s="106"/>
      <c r="U329" s="106"/>
      <c r="V329" s="106"/>
      <c r="W329" s="106"/>
    </row>
    <row r="330" spans="2:23" ht="18.95" customHeight="1">
      <c r="B330" s="400"/>
      <c r="D330" s="106"/>
      <c r="E330" s="106"/>
      <c r="F330" s="106"/>
      <c r="G330" s="106"/>
      <c r="H330" s="106"/>
      <c r="I330" s="106"/>
      <c r="J330" s="106"/>
      <c r="K330" s="106"/>
      <c r="L330" s="106"/>
      <c r="O330" s="106"/>
      <c r="P330" s="106"/>
      <c r="Q330" s="106"/>
      <c r="R330" s="106"/>
      <c r="S330" s="106"/>
      <c r="T330" s="106"/>
      <c r="U330" s="106"/>
      <c r="V330" s="106"/>
      <c r="W330" s="106"/>
    </row>
    <row r="331" spans="2:23" ht="18.95" customHeight="1">
      <c r="B331" s="400"/>
      <c r="D331" s="106"/>
      <c r="E331" s="106"/>
      <c r="F331" s="106"/>
      <c r="G331" s="106"/>
      <c r="H331" s="106"/>
      <c r="I331" s="106"/>
      <c r="J331" s="106"/>
      <c r="K331" s="106"/>
      <c r="L331" s="106"/>
      <c r="O331" s="106"/>
      <c r="P331" s="106"/>
      <c r="Q331" s="106"/>
      <c r="R331" s="106"/>
      <c r="S331" s="106"/>
      <c r="T331" s="106"/>
      <c r="U331" s="106"/>
      <c r="V331" s="106"/>
      <c r="W331" s="106"/>
    </row>
    <row r="332" spans="2:23" ht="18.95" customHeight="1">
      <c r="B332" s="400"/>
      <c r="D332" s="106"/>
      <c r="E332" s="106"/>
      <c r="F332" s="106"/>
      <c r="G332" s="106"/>
      <c r="H332" s="106"/>
      <c r="I332" s="106"/>
      <c r="J332" s="106"/>
      <c r="K332" s="106"/>
      <c r="L332" s="106"/>
      <c r="O332" s="106"/>
      <c r="P332" s="106"/>
      <c r="Q332" s="106"/>
      <c r="R332" s="106"/>
      <c r="S332" s="106"/>
      <c r="T332" s="106"/>
      <c r="U332" s="106"/>
      <c r="V332" s="106"/>
      <c r="W332" s="106"/>
    </row>
    <row r="333" spans="2:23" ht="18.95" customHeight="1">
      <c r="B333" s="400"/>
      <c r="D333" s="106"/>
      <c r="E333" s="106"/>
      <c r="F333" s="106"/>
      <c r="G333" s="106"/>
      <c r="H333" s="106"/>
      <c r="I333" s="106"/>
      <c r="J333" s="106"/>
      <c r="K333" s="106"/>
      <c r="L333" s="106"/>
      <c r="O333" s="106"/>
      <c r="P333" s="106"/>
      <c r="Q333" s="106"/>
      <c r="R333" s="106"/>
      <c r="S333" s="106"/>
      <c r="T333" s="106"/>
      <c r="U333" s="106"/>
      <c r="V333" s="106"/>
      <c r="W333" s="106"/>
    </row>
    <row r="334" spans="2:23" ht="18.95" customHeight="1">
      <c r="B334" s="400"/>
      <c r="D334" s="106"/>
      <c r="E334" s="106"/>
      <c r="F334" s="106"/>
      <c r="G334" s="106"/>
      <c r="H334" s="106"/>
      <c r="I334" s="106"/>
      <c r="J334" s="106"/>
      <c r="K334" s="106"/>
      <c r="L334" s="106"/>
      <c r="O334" s="106"/>
      <c r="P334" s="106"/>
      <c r="Q334" s="106"/>
      <c r="R334" s="106"/>
      <c r="S334" s="106"/>
      <c r="T334" s="106"/>
      <c r="U334" s="106"/>
      <c r="V334" s="106"/>
      <c r="W334" s="106"/>
    </row>
    <row r="335" spans="2:23" ht="18.95" customHeight="1">
      <c r="B335" s="400"/>
      <c r="D335" s="106"/>
      <c r="E335" s="106"/>
      <c r="F335" s="106"/>
      <c r="G335" s="106"/>
      <c r="H335" s="106"/>
      <c r="I335" s="106"/>
      <c r="J335" s="106"/>
      <c r="K335" s="106"/>
      <c r="L335" s="106"/>
      <c r="O335" s="106"/>
      <c r="P335" s="106"/>
      <c r="Q335" s="106"/>
      <c r="R335" s="106"/>
      <c r="S335" s="106"/>
      <c r="T335" s="106"/>
      <c r="U335" s="106"/>
      <c r="V335" s="106"/>
      <c r="W335" s="106"/>
    </row>
    <row r="336" spans="2:23" ht="18.95" customHeight="1">
      <c r="B336" s="400"/>
      <c r="D336" s="106"/>
      <c r="E336" s="106"/>
      <c r="F336" s="106"/>
      <c r="G336" s="106"/>
      <c r="H336" s="106"/>
      <c r="I336" s="106"/>
      <c r="J336" s="106"/>
      <c r="K336" s="106"/>
      <c r="L336" s="106"/>
      <c r="O336" s="106"/>
      <c r="P336" s="106"/>
      <c r="Q336" s="106"/>
      <c r="R336" s="106"/>
      <c r="S336" s="106"/>
      <c r="T336" s="106"/>
      <c r="U336" s="106"/>
      <c r="V336" s="106"/>
      <c r="W336" s="106"/>
    </row>
    <row r="337" spans="2:23" ht="18.95" customHeight="1">
      <c r="B337" s="400"/>
      <c r="D337" s="106"/>
      <c r="E337" s="106"/>
      <c r="F337" s="106"/>
      <c r="G337" s="106"/>
      <c r="H337" s="106"/>
      <c r="I337" s="106"/>
      <c r="J337" s="106"/>
      <c r="K337" s="106"/>
      <c r="L337" s="106"/>
      <c r="O337" s="106"/>
      <c r="P337" s="106"/>
      <c r="Q337" s="106"/>
      <c r="R337" s="106"/>
      <c r="S337" s="106"/>
      <c r="T337" s="106"/>
      <c r="U337" s="106"/>
      <c r="V337" s="106"/>
      <c r="W337" s="106"/>
    </row>
    <row r="338" spans="2:23" ht="18.95" customHeight="1">
      <c r="B338" s="400"/>
      <c r="D338" s="106"/>
      <c r="E338" s="106"/>
      <c r="F338" s="106"/>
      <c r="G338" s="106"/>
      <c r="H338" s="106"/>
      <c r="I338" s="106"/>
      <c r="J338" s="106"/>
      <c r="K338" s="106"/>
      <c r="L338" s="106"/>
      <c r="O338" s="106"/>
      <c r="P338" s="106"/>
      <c r="Q338" s="106"/>
      <c r="R338" s="106"/>
      <c r="S338" s="106"/>
      <c r="T338" s="106"/>
      <c r="U338" s="106"/>
      <c r="V338" s="106"/>
      <c r="W338" s="106"/>
    </row>
    <row r="339" spans="2:23" ht="18.95" customHeight="1">
      <c r="B339" s="400"/>
      <c r="D339" s="106"/>
      <c r="E339" s="106"/>
      <c r="F339" s="106"/>
      <c r="G339" s="106"/>
      <c r="H339" s="106"/>
      <c r="I339" s="106"/>
      <c r="J339" s="106"/>
      <c r="K339" s="106"/>
      <c r="L339" s="106"/>
      <c r="O339" s="106"/>
      <c r="P339" s="106"/>
      <c r="Q339" s="106"/>
      <c r="R339" s="106"/>
      <c r="S339" s="106"/>
      <c r="T339" s="106"/>
      <c r="U339" s="106"/>
      <c r="V339" s="106"/>
      <c r="W339" s="106"/>
    </row>
    <row r="340" spans="2:23" ht="18.95" customHeight="1">
      <c r="B340" s="400"/>
      <c r="D340" s="106"/>
      <c r="E340" s="106"/>
      <c r="F340" s="106"/>
      <c r="G340" s="106"/>
      <c r="H340" s="106"/>
      <c r="I340" s="106"/>
      <c r="J340" s="106"/>
      <c r="K340" s="106"/>
      <c r="L340" s="106"/>
      <c r="O340" s="106"/>
      <c r="P340" s="106"/>
      <c r="Q340" s="106"/>
      <c r="R340" s="106"/>
      <c r="S340" s="106"/>
      <c r="T340" s="106"/>
      <c r="U340" s="106"/>
      <c r="V340" s="106"/>
      <c r="W340" s="106"/>
    </row>
    <row r="341" spans="2:23" ht="18.95" customHeight="1">
      <c r="B341" s="400"/>
      <c r="D341" s="106"/>
      <c r="E341" s="106"/>
      <c r="F341" s="106"/>
      <c r="G341" s="106"/>
      <c r="H341" s="106"/>
      <c r="I341" s="106"/>
      <c r="J341" s="106"/>
      <c r="K341" s="106"/>
      <c r="L341" s="106"/>
      <c r="O341" s="106"/>
      <c r="P341" s="106"/>
      <c r="Q341" s="106"/>
      <c r="R341" s="106"/>
      <c r="S341" s="106"/>
      <c r="T341" s="106"/>
      <c r="U341" s="106"/>
      <c r="V341" s="106"/>
      <c r="W341" s="106"/>
    </row>
    <row r="342" spans="2:23" ht="18.95" customHeight="1">
      <c r="B342" s="400"/>
      <c r="D342" s="106"/>
      <c r="E342" s="106"/>
      <c r="F342" s="106"/>
      <c r="G342" s="106"/>
      <c r="H342" s="106"/>
      <c r="I342" s="106"/>
      <c r="J342" s="106"/>
      <c r="K342" s="106"/>
      <c r="L342" s="106"/>
      <c r="O342" s="106"/>
      <c r="P342" s="106"/>
      <c r="Q342" s="106"/>
      <c r="R342" s="106"/>
      <c r="S342" s="106"/>
      <c r="T342" s="106"/>
      <c r="U342" s="106"/>
      <c r="V342" s="106"/>
      <c r="W342" s="106"/>
    </row>
    <row r="343" spans="2:23" ht="18.95" customHeight="1">
      <c r="B343" s="400"/>
      <c r="D343" s="106"/>
      <c r="E343" s="106"/>
      <c r="F343" s="106"/>
      <c r="G343" s="106"/>
      <c r="H343" s="106"/>
      <c r="I343" s="106"/>
      <c r="J343" s="106"/>
      <c r="K343" s="106"/>
      <c r="L343" s="106"/>
      <c r="O343" s="106"/>
      <c r="P343" s="106"/>
      <c r="Q343" s="106"/>
      <c r="R343" s="106"/>
      <c r="S343" s="106"/>
      <c r="T343" s="106"/>
      <c r="U343" s="106"/>
      <c r="V343" s="106"/>
      <c r="W343" s="106"/>
    </row>
    <row r="344" spans="2:23" ht="18.95" customHeight="1">
      <c r="B344" s="400"/>
      <c r="D344" s="106"/>
      <c r="E344" s="106"/>
      <c r="F344" s="106"/>
      <c r="G344" s="106"/>
      <c r="H344" s="106"/>
      <c r="I344" s="106"/>
      <c r="J344" s="106"/>
      <c r="K344" s="106"/>
      <c r="L344" s="106"/>
      <c r="O344" s="106"/>
      <c r="P344" s="106"/>
      <c r="Q344" s="106"/>
      <c r="R344" s="106"/>
      <c r="S344" s="106"/>
      <c r="T344" s="106"/>
      <c r="U344" s="106"/>
      <c r="V344" s="106"/>
      <c r="W344" s="106"/>
    </row>
    <row r="345" spans="2:23" ht="18.95" customHeight="1">
      <c r="B345" s="400"/>
      <c r="D345" s="106"/>
      <c r="E345" s="106"/>
      <c r="F345" s="106"/>
      <c r="G345" s="106"/>
      <c r="H345" s="106"/>
      <c r="I345" s="106"/>
      <c r="J345" s="106"/>
      <c r="K345" s="106"/>
      <c r="L345" s="106"/>
      <c r="O345" s="106"/>
      <c r="P345" s="106"/>
      <c r="Q345" s="106"/>
      <c r="R345" s="106"/>
      <c r="S345" s="106"/>
      <c r="T345" s="106"/>
      <c r="U345" s="106"/>
      <c r="V345" s="106"/>
      <c r="W345" s="106"/>
    </row>
    <row r="346" spans="2:23" ht="18.95" customHeight="1">
      <c r="B346" s="400"/>
      <c r="D346" s="106"/>
      <c r="E346" s="106"/>
      <c r="F346" s="106"/>
      <c r="G346" s="106"/>
      <c r="H346" s="106"/>
      <c r="I346" s="106"/>
      <c r="J346" s="106"/>
      <c r="K346" s="106"/>
      <c r="L346" s="106"/>
      <c r="O346" s="106"/>
      <c r="P346" s="106"/>
      <c r="Q346" s="106"/>
      <c r="R346" s="106"/>
      <c r="S346" s="106"/>
      <c r="T346" s="106"/>
      <c r="U346" s="106"/>
      <c r="V346" s="106"/>
      <c r="W346" s="106"/>
    </row>
    <row r="347" spans="2:23" ht="18.95" customHeight="1">
      <c r="B347" s="400"/>
      <c r="D347" s="106"/>
      <c r="E347" s="106"/>
      <c r="F347" s="106"/>
      <c r="G347" s="106"/>
      <c r="H347" s="106"/>
      <c r="I347" s="106"/>
      <c r="J347" s="106"/>
      <c r="K347" s="106"/>
      <c r="L347" s="106"/>
      <c r="O347" s="106"/>
      <c r="P347" s="106"/>
      <c r="Q347" s="106"/>
      <c r="R347" s="106"/>
      <c r="S347" s="106"/>
      <c r="T347" s="106"/>
      <c r="U347" s="106"/>
      <c r="V347" s="106"/>
      <c r="W347" s="106"/>
    </row>
    <row r="348" spans="2:23" ht="18.95" customHeight="1">
      <c r="B348" s="400"/>
    </row>
    <row r="349" spans="2:23" ht="18.95" customHeight="1">
      <c r="B349" s="400"/>
    </row>
    <row r="350" spans="2:23" ht="18.95" customHeight="1">
      <c r="B350" s="400"/>
    </row>
    <row r="351" spans="2:23" ht="18.95" customHeight="1">
      <c r="B351" s="400"/>
    </row>
    <row r="352" spans="2:23" ht="18.95" customHeight="1">
      <c r="B352" s="400"/>
    </row>
    <row r="353" spans="2:2" ht="18.95" customHeight="1">
      <c r="B353" s="400"/>
    </row>
    <row r="354" spans="2:2" ht="18.95" customHeight="1">
      <c r="B354" s="400"/>
    </row>
    <row r="355" spans="2:2" ht="18.95" customHeight="1">
      <c r="B355" s="400"/>
    </row>
    <row r="356" spans="2:2" ht="18.95" customHeight="1">
      <c r="B356" s="400"/>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31">
    <mergeCell ref="M4:N4"/>
    <mergeCell ref="A4:B4"/>
    <mergeCell ref="A5:B5"/>
    <mergeCell ref="J8:J10"/>
    <mergeCell ref="K8:K10"/>
    <mergeCell ref="I8:I10"/>
    <mergeCell ref="E8:E10"/>
    <mergeCell ref="A7:A10"/>
    <mergeCell ref="D7:D10"/>
    <mergeCell ref="B7:B10"/>
    <mergeCell ref="C7:C10"/>
    <mergeCell ref="H8:H10"/>
    <mergeCell ref="E7:L7"/>
    <mergeCell ref="F8:F10"/>
    <mergeCell ref="G8:G10"/>
    <mergeCell ref="L8:L10"/>
    <mergeCell ref="X7:X10"/>
    <mergeCell ref="W7:W10"/>
    <mergeCell ref="M5:O5"/>
    <mergeCell ref="V8:V10"/>
    <mergeCell ref="T7:V7"/>
    <mergeCell ref="U8:U10"/>
    <mergeCell ref="T8:T10"/>
    <mergeCell ref="Q8:Q10"/>
    <mergeCell ref="R8:R10"/>
    <mergeCell ref="M7:M10"/>
    <mergeCell ref="O7:S7"/>
    <mergeCell ref="S8:S10"/>
    <mergeCell ref="N7:N10"/>
    <mergeCell ref="P8:P10"/>
    <mergeCell ref="O8:O10"/>
  </mergeCells>
  <phoneticPr fontId="0" type="noConversion"/>
  <printOptions horizontalCentered="1"/>
  <pageMargins left="0.39370078740157483" right="0.39370078740157483" top="0.39370078740157483" bottom="0.39370078740157483" header="0.31496062992125984" footer="0.31496062992125984"/>
  <pageSetup scale="55" fitToWidth="2" fitToHeight="3" pageOrder="overThenDown" orientation="portrait" horizontalDpi="1200" verticalDpi="1200" r:id="rId1"/>
  <headerFooter alignWithMargins="0">
    <oddFooter>&amp;L&amp;"MetaNormalLF-Roman,Standard"&amp;9Statistisches Bundesamt, Fachserie 14, Reihe 2, 1.-3. Vj 2014</oddFooter>
  </headerFooter>
  <rowBreaks count="2" manualBreakCount="2">
    <brk id="95" max="16383" man="1"/>
    <brk id="18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W472"/>
  <sheetViews>
    <sheetView showGridLines="0" zoomScaleNormal="100" zoomScaleSheetLayoutView="100" workbookViewId="0">
      <pane ySplit="10" topLeftCell="A11" activePane="bottomLeft" state="frozen"/>
      <selection activeCell="B46" sqref="B46"/>
      <selection pane="bottomLeft"/>
    </sheetView>
  </sheetViews>
  <sheetFormatPr baseColWidth="10" defaultColWidth="15.7109375" defaultRowHeight="12.75"/>
  <cols>
    <col min="1" max="1" width="5.7109375" style="325" customWidth="1"/>
    <col min="2" max="2" width="44.7109375" style="253" customWidth="1"/>
    <col min="3" max="12" width="12.7109375" style="253" customWidth="1"/>
    <col min="13" max="13" width="44.7109375" style="253" customWidth="1"/>
    <col min="14" max="23" width="12.7109375" style="253" customWidth="1"/>
    <col min="24" max="24" width="5.7109375" style="362" customWidth="1"/>
    <col min="25" max="42" width="18.7109375" style="253" customWidth="1"/>
    <col min="43" max="16384" width="15.7109375" style="253"/>
  </cols>
  <sheetData>
    <row r="1" spans="1:24" s="380" customFormat="1" ht="15.75" customHeight="1">
      <c r="A1" s="255" t="s">
        <v>416</v>
      </c>
      <c r="B1" s="255"/>
      <c r="C1" s="255"/>
      <c r="D1" s="255"/>
      <c r="E1" s="185"/>
      <c r="F1" s="185"/>
      <c r="G1" s="263"/>
      <c r="H1" s="257"/>
      <c r="I1" s="257"/>
      <c r="J1" s="347"/>
      <c r="K1" s="347"/>
      <c r="L1" s="377"/>
      <c r="M1" s="255" t="s">
        <v>416</v>
      </c>
      <c r="N1" s="255"/>
      <c r="O1" s="255"/>
      <c r="P1" s="185"/>
      <c r="Q1" s="185"/>
      <c r="R1" s="353"/>
      <c r="S1" s="353"/>
      <c r="T1" s="378"/>
      <c r="U1" s="378"/>
      <c r="V1" s="379"/>
    </row>
    <row r="2" spans="1:24" s="380" customFormat="1" ht="15.75" customHeight="1">
      <c r="A2" s="261" t="s">
        <v>317</v>
      </c>
      <c r="B2" s="258"/>
      <c r="C2" s="258"/>
      <c r="D2" s="381"/>
      <c r="E2" s="381"/>
      <c r="F2" s="381"/>
      <c r="G2" s="258"/>
      <c r="H2" s="183"/>
      <c r="I2" s="183"/>
      <c r="J2" s="256"/>
      <c r="K2" s="256"/>
      <c r="L2" s="377"/>
      <c r="M2" s="261" t="s">
        <v>317</v>
      </c>
      <c r="N2" s="258"/>
      <c r="O2" s="258"/>
      <c r="P2" s="377"/>
      <c r="Q2" s="377"/>
      <c r="R2" s="223"/>
      <c r="S2" s="223"/>
      <c r="T2" s="378"/>
      <c r="U2" s="378"/>
      <c r="V2" s="379"/>
    </row>
    <row r="3" spans="1:24" s="380" customFormat="1" ht="15.75" customHeight="1">
      <c r="A3" s="261" t="s">
        <v>334</v>
      </c>
      <c r="B3" s="258"/>
      <c r="C3" s="261"/>
      <c r="D3" s="345"/>
      <c r="E3" s="261"/>
      <c r="F3" s="261"/>
      <c r="G3" s="258"/>
      <c r="H3" s="346"/>
      <c r="I3" s="346"/>
      <c r="J3" s="256"/>
      <c r="K3" s="256"/>
      <c r="L3" s="377"/>
      <c r="M3" s="261" t="s">
        <v>334</v>
      </c>
      <c r="N3" s="258"/>
      <c r="O3" s="261"/>
      <c r="P3" s="185"/>
      <c r="Q3" s="185"/>
      <c r="R3" s="267"/>
      <c r="S3" s="267"/>
      <c r="T3" s="378"/>
      <c r="U3" s="378"/>
      <c r="V3" s="379"/>
    </row>
    <row r="4" spans="1:24" s="435" customFormat="1" ht="15.75" customHeight="1">
      <c r="A4" s="1215" t="s">
        <v>597</v>
      </c>
      <c r="B4" s="1215"/>
      <c r="C4" s="430"/>
      <c r="D4" s="431"/>
      <c r="E4" s="431"/>
      <c r="F4" s="431"/>
      <c r="G4" s="431"/>
      <c r="H4" s="346"/>
      <c r="I4" s="346"/>
      <c r="J4" s="346"/>
      <c r="K4" s="346"/>
      <c r="L4" s="431"/>
      <c r="M4" s="1215" t="s">
        <v>597</v>
      </c>
      <c r="N4" s="1215"/>
      <c r="O4" s="430"/>
      <c r="P4" s="432"/>
      <c r="Q4" s="432"/>
      <c r="R4" s="385"/>
      <c r="S4" s="385"/>
      <c r="T4" s="433"/>
      <c r="U4" s="433"/>
      <c r="V4" s="434"/>
    </row>
    <row r="5" spans="1:24" s="224" customFormat="1" ht="15.75" customHeight="1">
      <c r="A5" s="1212" t="s">
        <v>266</v>
      </c>
      <c r="B5" s="1212"/>
      <c r="C5" s="389"/>
      <c r="D5" s="390"/>
      <c r="E5" s="390"/>
      <c r="F5" s="390"/>
      <c r="G5" s="390"/>
      <c r="H5" s="391"/>
      <c r="I5" s="391"/>
      <c r="J5" s="392"/>
      <c r="K5" s="393"/>
      <c r="L5" s="377"/>
      <c r="M5" s="1212" t="s">
        <v>266</v>
      </c>
      <c r="N5" s="1212"/>
      <c r="O5" s="389"/>
      <c r="P5" s="394"/>
      <c r="Q5" s="394"/>
      <c r="R5" s="395"/>
      <c r="S5" s="395"/>
      <c r="T5" s="395"/>
      <c r="U5" s="395"/>
      <c r="V5" s="379"/>
    </row>
    <row r="6" spans="1:24" s="224" customFormat="1" ht="15.75" customHeight="1">
      <c r="A6" s="396"/>
      <c r="B6" s="396"/>
      <c r="C6" s="397"/>
      <c r="D6" s="398"/>
      <c r="E6" s="398"/>
      <c r="F6" s="398"/>
      <c r="G6" s="398"/>
      <c r="H6" s="398"/>
      <c r="I6" s="398"/>
      <c r="J6" s="399"/>
      <c r="K6" s="396"/>
      <c r="L6" s="396"/>
      <c r="M6" s="396"/>
      <c r="N6" s="397"/>
      <c r="O6" s="398"/>
      <c r="P6" s="398"/>
      <c r="Q6" s="398"/>
      <c r="R6" s="398"/>
      <c r="S6" s="398"/>
      <c r="T6" s="398"/>
      <c r="U6" s="398"/>
      <c r="V6" s="379"/>
    </row>
    <row r="7" spans="1:24" ht="15.75" customHeight="1">
      <c r="A7" s="1179" t="s">
        <v>267</v>
      </c>
      <c r="B7" s="1224" t="s">
        <v>195</v>
      </c>
      <c r="C7" s="1204" t="s">
        <v>288</v>
      </c>
      <c r="D7" s="1204" t="s">
        <v>269</v>
      </c>
      <c r="E7" s="1235" t="s">
        <v>354</v>
      </c>
      <c r="F7" s="1236"/>
      <c r="G7" s="1236"/>
      <c r="H7" s="1236"/>
      <c r="I7" s="1236"/>
      <c r="J7" s="1236"/>
      <c r="K7" s="1236"/>
      <c r="L7" s="1237"/>
      <c r="M7" s="1224" t="s">
        <v>195</v>
      </c>
      <c r="N7" s="1204" t="s">
        <v>288</v>
      </c>
      <c r="O7" s="1234" t="s">
        <v>355</v>
      </c>
      <c r="P7" s="1229"/>
      <c r="Q7" s="1229"/>
      <c r="R7" s="1229"/>
      <c r="S7" s="1217"/>
      <c r="T7" s="1229" t="s">
        <v>356</v>
      </c>
      <c r="U7" s="1229"/>
      <c r="V7" s="1217"/>
      <c r="W7" s="1194" t="s">
        <v>290</v>
      </c>
      <c r="X7" s="1179" t="s">
        <v>267</v>
      </c>
    </row>
    <row r="8" spans="1:24" ht="15.75" customHeight="1">
      <c r="A8" s="1227"/>
      <c r="B8" s="1225"/>
      <c r="C8" s="1205"/>
      <c r="D8" s="1205"/>
      <c r="E8" s="1194" t="s">
        <v>246</v>
      </c>
      <c r="F8" s="1194" t="s">
        <v>247</v>
      </c>
      <c r="G8" s="1194" t="s">
        <v>248</v>
      </c>
      <c r="H8" s="1194" t="s">
        <v>357</v>
      </c>
      <c r="I8" s="1194" t="s">
        <v>249</v>
      </c>
      <c r="J8" s="1194" t="s">
        <v>250</v>
      </c>
      <c r="K8" s="1194" t="s">
        <v>251</v>
      </c>
      <c r="L8" s="1194" t="s">
        <v>252</v>
      </c>
      <c r="M8" s="1225"/>
      <c r="N8" s="1205"/>
      <c r="O8" s="1194" t="s">
        <v>358</v>
      </c>
      <c r="P8" s="1194" t="s">
        <v>359</v>
      </c>
      <c r="Q8" s="1230" t="s">
        <v>495</v>
      </c>
      <c r="R8" s="1194" t="s">
        <v>253</v>
      </c>
      <c r="S8" s="1194" t="s">
        <v>360</v>
      </c>
      <c r="T8" s="1204" t="s">
        <v>361</v>
      </c>
      <c r="U8" s="1204" t="s">
        <v>362</v>
      </c>
      <c r="V8" s="1204" t="s">
        <v>363</v>
      </c>
      <c r="W8" s="1205"/>
      <c r="X8" s="1227"/>
    </row>
    <row r="9" spans="1:24" ht="15.75" customHeight="1">
      <c r="A9" s="1227"/>
      <c r="B9" s="1225"/>
      <c r="C9" s="1205"/>
      <c r="D9" s="1205"/>
      <c r="E9" s="1195"/>
      <c r="F9" s="1195"/>
      <c r="G9" s="1195"/>
      <c r="H9" s="1195"/>
      <c r="I9" s="1195"/>
      <c r="J9" s="1195"/>
      <c r="K9" s="1195"/>
      <c r="L9" s="1195"/>
      <c r="M9" s="1225"/>
      <c r="N9" s="1205"/>
      <c r="O9" s="1195"/>
      <c r="P9" s="1195"/>
      <c r="Q9" s="1231"/>
      <c r="R9" s="1195"/>
      <c r="S9" s="1195"/>
      <c r="T9" s="1205"/>
      <c r="U9" s="1205"/>
      <c r="V9" s="1205"/>
      <c r="W9" s="1205"/>
      <c r="X9" s="1227"/>
    </row>
    <row r="10" spans="1:24" ht="15.75" customHeight="1">
      <c r="A10" s="1228"/>
      <c r="B10" s="1226"/>
      <c r="C10" s="1206"/>
      <c r="D10" s="1206"/>
      <c r="E10" s="1196"/>
      <c r="F10" s="1196"/>
      <c r="G10" s="1196"/>
      <c r="H10" s="1196"/>
      <c r="I10" s="1196"/>
      <c r="J10" s="1196"/>
      <c r="K10" s="1196"/>
      <c r="L10" s="1196"/>
      <c r="M10" s="1226"/>
      <c r="N10" s="1206"/>
      <c r="O10" s="1196"/>
      <c r="P10" s="1196"/>
      <c r="Q10" s="1232"/>
      <c r="R10" s="1196"/>
      <c r="S10" s="1196"/>
      <c r="T10" s="1206"/>
      <c r="U10" s="1206"/>
      <c r="V10" s="1206"/>
      <c r="W10" s="1206"/>
      <c r="X10" s="1228"/>
    </row>
    <row r="11" spans="1:24" ht="13.5" customHeight="1">
      <c r="A11" s="133"/>
      <c r="B11" s="51"/>
      <c r="C11" s="54"/>
      <c r="D11" s="106"/>
      <c r="E11" s="106"/>
      <c r="F11" s="106"/>
      <c r="G11" s="106"/>
      <c r="H11" s="106"/>
      <c r="I11" s="106"/>
      <c r="J11" s="106"/>
      <c r="K11" s="106"/>
      <c r="L11" s="106"/>
      <c r="M11" s="51"/>
      <c r="N11" s="54"/>
      <c r="O11" s="106"/>
      <c r="P11" s="106"/>
      <c r="Q11" s="106"/>
      <c r="R11" s="106"/>
      <c r="S11" s="106"/>
      <c r="T11" s="106"/>
      <c r="U11" s="106"/>
      <c r="V11" s="106"/>
      <c r="W11" s="106"/>
      <c r="X11" s="106"/>
    </row>
    <row r="12" spans="1:24" ht="13.5" customHeight="1">
      <c r="A12" s="133"/>
      <c r="B12" s="414" t="s">
        <v>233</v>
      </c>
      <c r="C12" s="54"/>
      <c r="D12" s="106"/>
      <c r="E12" s="106"/>
      <c r="F12" s="106"/>
      <c r="G12" s="106"/>
      <c r="H12" s="106"/>
      <c r="I12" s="106"/>
      <c r="J12" s="106"/>
      <c r="K12" s="106"/>
      <c r="L12" s="106"/>
      <c r="M12" s="414" t="s">
        <v>233</v>
      </c>
      <c r="N12" s="54"/>
      <c r="O12" s="106"/>
      <c r="P12" s="106"/>
      <c r="Q12" s="106"/>
      <c r="R12" s="106"/>
      <c r="S12" s="106"/>
      <c r="T12" s="106"/>
      <c r="U12" s="106"/>
      <c r="V12" s="106"/>
      <c r="W12" s="106"/>
      <c r="X12" s="106"/>
    </row>
    <row r="13" spans="1:24" ht="13.5" customHeight="1">
      <c r="A13" s="133"/>
      <c r="B13" s="402"/>
      <c r="C13" s="56"/>
      <c r="D13" s="106"/>
      <c r="E13" s="106"/>
      <c r="F13" s="106"/>
      <c r="G13" s="106"/>
      <c r="H13" s="106"/>
      <c r="I13" s="106"/>
      <c r="J13" s="106"/>
      <c r="K13" s="106"/>
      <c r="L13" s="106"/>
      <c r="M13" s="402"/>
      <c r="N13" s="56"/>
      <c r="O13" s="106"/>
      <c r="P13" s="106"/>
      <c r="Q13" s="106"/>
      <c r="R13" s="106"/>
      <c r="S13" s="106"/>
      <c r="T13" s="106"/>
      <c r="U13" s="106"/>
      <c r="V13" s="106"/>
      <c r="W13" s="106"/>
      <c r="X13" s="106"/>
    </row>
    <row r="14" spans="1:24" s="439" customFormat="1" ht="13.5" customHeight="1">
      <c r="A14" s="436">
        <v>145</v>
      </c>
      <c r="B14" s="400" t="s">
        <v>234</v>
      </c>
      <c r="C14" s="401" t="s">
        <v>320</v>
      </c>
      <c r="D14" s="799">
        <v>227410.80000000002</v>
      </c>
      <c r="E14" s="799">
        <v>32406.100000000002</v>
      </c>
      <c r="F14" s="799">
        <v>40142.399999999994</v>
      </c>
      <c r="G14" s="799">
        <v>5661.6</v>
      </c>
      <c r="H14" s="799">
        <v>19326.5</v>
      </c>
      <c r="I14" s="799">
        <v>3772</v>
      </c>
      <c r="J14" s="799">
        <v>20348.7</v>
      </c>
      <c r="K14" s="799">
        <v>47341.099999999991</v>
      </c>
      <c r="L14" s="799">
        <v>10090.300000000001</v>
      </c>
      <c r="M14" s="400" t="s">
        <v>234</v>
      </c>
      <c r="N14" s="401" t="s">
        <v>320</v>
      </c>
      <c r="O14" s="799">
        <v>2437.6999999999998</v>
      </c>
      <c r="P14" s="799">
        <v>9648.6999999999989</v>
      </c>
      <c r="Q14" s="799">
        <v>5117.2</v>
      </c>
      <c r="R14" s="799">
        <v>7053.2</v>
      </c>
      <c r="S14" s="799">
        <v>5026.7</v>
      </c>
      <c r="T14" s="799">
        <v>9653.5</v>
      </c>
      <c r="U14" s="799">
        <v>1883.6</v>
      </c>
      <c r="V14" s="799">
        <v>7501.5</v>
      </c>
      <c r="W14" s="799">
        <v>0</v>
      </c>
      <c r="X14" s="438">
        <v>145</v>
      </c>
    </row>
    <row r="15" spans="1:24" s="439" customFormat="1" ht="13.5" customHeight="1">
      <c r="A15" s="436">
        <v>146</v>
      </c>
      <c r="B15" s="440"/>
      <c r="C15" s="401" t="s">
        <v>272</v>
      </c>
      <c r="D15" s="799">
        <v>173653.6</v>
      </c>
      <c r="E15" s="799">
        <v>23659.600000000002</v>
      </c>
      <c r="F15" s="799">
        <v>29494.3</v>
      </c>
      <c r="G15" s="799">
        <v>4529.3</v>
      </c>
      <c r="H15" s="799">
        <v>13581.6</v>
      </c>
      <c r="I15" s="799">
        <v>3125.8</v>
      </c>
      <c r="J15" s="799">
        <v>15172.5</v>
      </c>
      <c r="K15" s="799">
        <v>34262.299999999996</v>
      </c>
      <c r="L15" s="799">
        <v>7561.6</v>
      </c>
      <c r="M15" s="440"/>
      <c r="N15" s="401" t="s">
        <v>272</v>
      </c>
      <c r="O15" s="799">
        <v>1882.2</v>
      </c>
      <c r="P15" s="799">
        <v>7661.0999999999995</v>
      </c>
      <c r="Q15" s="799">
        <v>4165.8999999999996</v>
      </c>
      <c r="R15" s="799">
        <v>5392.0999999999995</v>
      </c>
      <c r="S15" s="799">
        <v>4126.7</v>
      </c>
      <c r="T15" s="799">
        <v>9653.5</v>
      </c>
      <c r="U15" s="799">
        <v>1883.6</v>
      </c>
      <c r="V15" s="799">
        <v>7501.5</v>
      </c>
      <c r="W15" s="799">
        <v>0</v>
      </c>
      <c r="X15" s="438">
        <v>146</v>
      </c>
    </row>
    <row r="16" spans="1:24" s="439" customFormat="1" ht="13.5" customHeight="1">
      <c r="A16" s="436">
        <v>147</v>
      </c>
      <c r="B16" s="440"/>
      <c r="C16" s="401" t="s">
        <v>254</v>
      </c>
      <c r="D16" s="799">
        <v>53757.200000000004</v>
      </c>
      <c r="E16" s="799">
        <v>8746.5</v>
      </c>
      <c r="F16" s="799">
        <v>10648.099999999999</v>
      </c>
      <c r="G16" s="799">
        <v>1132.3</v>
      </c>
      <c r="H16" s="799">
        <v>5744.9000000000005</v>
      </c>
      <c r="I16" s="799">
        <v>646.20000000000005</v>
      </c>
      <c r="J16" s="799">
        <v>5176.2000000000007</v>
      </c>
      <c r="K16" s="799">
        <v>13078.8</v>
      </c>
      <c r="L16" s="799">
        <v>2528.7000000000003</v>
      </c>
      <c r="M16" s="440"/>
      <c r="N16" s="401" t="s">
        <v>254</v>
      </c>
      <c r="O16" s="799">
        <v>555.5</v>
      </c>
      <c r="P16" s="799">
        <v>1987.6</v>
      </c>
      <c r="Q16" s="799">
        <v>951.3</v>
      </c>
      <c r="R16" s="799">
        <v>1661.1000000000001</v>
      </c>
      <c r="S16" s="799">
        <v>900</v>
      </c>
      <c r="T16" s="803">
        <v>0</v>
      </c>
      <c r="U16" s="803">
        <v>0</v>
      </c>
      <c r="V16" s="803">
        <v>0</v>
      </c>
      <c r="W16" s="799">
        <v>0</v>
      </c>
      <c r="X16" s="438">
        <v>147</v>
      </c>
    </row>
    <row r="17" spans="1:24" s="439" customFormat="1" ht="13.5" customHeight="1">
      <c r="A17" s="436"/>
      <c r="B17" s="440"/>
      <c r="C17" s="401"/>
      <c r="D17" s="799"/>
      <c r="E17" s="799"/>
      <c r="F17" s="799"/>
      <c r="G17" s="799"/>
      <c r="H17" s="799"/>
      <c r="I17" s="799"/>
      <c r="J17" s="799"/>
      <c r="K17" s="799"/>
      <c r="L17" s="799"/>
      <c r="M17" s="440"/>
      <c r="N17" s="401"/>
      <c r="O17" s="799"/>
      <c r="P17" s="799"/>
      <c r="Q17" s="799"/>
      <c r="R17" s="799"/>
      <c r="S17" s="799"/>
      <c r="T17" s="803"/>
      <c r="U17" s="803"/>
      <c r="V17" s="803"/>
      <c r="W17" s="799"/>
      <c r="X17" s="438"/>
    </row>
    <row r="18" spans="1:24" s="443" customFormat="1" ht="13.5" customHeight="1">
      <c r="A18" s="436">
        <v>148</v>
      </c>
      <c r="B18" s="442" t="s">
        <v>197</v>
      </c>
      <c r="C18" s="401" t="s">
        <v>320</v>
      </c>
      <c r="D18" s="799">
        <v>226821.80000000002</v>
      </c>
      <c r="E18" s="799">
        <v>32329</v>
      </c>
      <c r="F18" s="799">
        <v>40092.399999999994</v>
      </c>
      <c r="G18" s="799">
        <v>5646.1</v>
      </c>
      <c r="H18" s="799">
        <v>19290.099999999999</v>
      </c>
      <c r="I18" s="799">
        <v>3765.5</v>
      </c>
      <c r="J18" s="799">
        <v>20260.900000000001</v>
      </c>
      <c r="K18" s="799">
        <v>47192.1</v>
      </c>
      <c r="L18" s="799">
        <v>10042.700000000001</v>
      </c>
      <c r="M18" s="442" t="s">
        <v>197</v>
      </c>
      <c r="N18" s="401" t="s">
        <v>320</v>
      </c>
      <c r="O18" s="799">
        <v>2432.1000000000004</v>
      </c>
      <c r="P18" s="799">
        <v>9631.5</v>
      </c>
      <c r="Q18" s="799">
        <v>5098.3</v>
      </c>
      <c r="R18" s="799">
        <v>7020.7999999999993</v>
      </c>
      <c r="S18" s="799">
        <v>5014.3999999999996</v>
      </c>
      <c r="T18" s="799">
        <v>9634.9</v>
      </c>
      <c r="U18" s="799">
        <v>1880</v>
      </c>
      <c r="V18" s="799">
        <v>7490.9</v>
      </c>
      <c r="W18" s="799">
        <v>0</v>
      </c>
      <c r="X18" s="438">
        <v>148</v>
      </c>
    </row>
    <row r="19" spans="1:24" s="443" customFormat="1" ht="13.5" customHeight="1">
      <c r="A19" s="436">
        <v>149</v>
      </c>
      <c r="B19" s="442"/>
      <c r="C19" s="401" t="s">
        <v>272</v>
      </c>
      <c r="D19" s="799">
        <v>173096.7</v>
      </c>
      <c r="E19" s="799">
        <v>23594.9</v>
      </c>
      <c r="F19" s="799">
        <v>29444.6</v>
      </c>
      <c r="G19" s="799">
        <v>4514</v>
      </c>
      <c r="H19" s="799">
        <v>13552.9</v>
      </c>
      <c r="I19" s="799">
        <v>3119.4</v>
      </c>
      <c r="J19" s="799">
        <v>15084.8</v>
      </c>
      <c r="K19" s="799">
        <v>34121.1</v>
      </c>
      <c r="L19" s="799">
        <v>7514.1</v>
      </c>
      <c r="M19" s="442"/>
      <c r="N19" s="401" t="s">
        <v>272</v>
      </c>
      <c r="O19" s="799">
        <v>1878.4</v>
      </c>
      <c r="P19" s="799">
        <v>7644.4</v>
      </c>
      <c r="Q19" s="799">
        <v>4147</v>
      </c>
      <c r="R19" s="799">
        <v>5360.9</v>
      </c>
      <c r="S19" s="799">
        <v>4114.3999999999996</v>
      </c>
      <c r="T19" s="799">
        <v>9634.9</v>
      </c>
      <c r="U19" s="799">
        <v>1880</v>
      </c>
      <c r="V19" s="799">
        <v>7490.9</v>
      </c>
      <c r="W19" s="799">
        <v>0</v>
      </c>
      <c r="X19" s="438">
        <v>149</v>
      </c>
    </row>
    <row r="20" spans="1:24" s="443" customFormat="1" ht="13.5" customHeight="1">
      <c r="A20" s="436">
        <v>150</v>
      </c>
      <c r="B20" s="442"/>
      <c r="C20" s="401" t="s">
        <v>254</v>
      </c>
      <c r="D20" s="799">
        <v>53725.100000000006</v>
      </c>
      <c r="E20" s="799">
        <v>8734.1</v>
      </c>
      <c r="F20" s="799">
        <v>10647.8</v>
      </c>
      <c r="G20" s="799">
        <v>1132.0999999999999</v>
      </c>
      <c r="H20" s="799">
        <v>5737.2000000000007</v>
      </c>
      <c r="I20" s="799">
        <v>646.1</v>
      </c>
      <c r="J20" s="799">
        <v>5176.1000000000004</v>
      </c>
      <c r="K20" s="799">
        <v>13071</v>
      </c>
      <c r="L20" s="799">
        <v>2528.6000000000004</v>
      </c>
      <c r="M20" s="442"/>
      <c r="N20" s="401" t="s">
        <v>254</v>
      </c>
      <c r="O20" s="799">
        <v>553.70000000000005</v>
      </c>
      <c r="P20" s="799">
        <v>1987.1</v>
      </c>
      <c r="Q20" s="799">
        <v>951.3</v>
      </c>
      <c r="R20" s="799">
        <v>1659.9</v>
      </c>
      <c r="S20" s="799">
        <v>900</v>
      </c>
      <c r="T20" s="803">
        <v>0</v>
      </c>
      <c r="U20" s="803">
        <v>0</v>
      </c>
      <c r="V20" s="803">
        <v>0</v>
      </c>
      <c r="W20" s="799">
        <v>0</v>
      </c>
      <c r="X20" s="438">
        <v>150</v>
      </c>
    </row>
    <row r="21" spans="1:24" s="443" customFormat="1" ht="13.5" customHeight="1">
      <c r="A21" s="436"/>
      <c r="B21" s="444"/>
      <c r="C21" s="401"/>
      <c r="D21" s="800"/>
      <c r="E21" s="800"/>
      <c r="F21" s="800"/>
      <c r="G21" s="800"/>
      <c r="H21" s="800"/>
      <c r="I21" s="800"/>
      <c r="J21" s="800"/>
      <c r="K21" s="800"/>
      <c r="L21" s="800"/>
      <c r="M21" s="444"/>
      <c r="N21" s="401"/>
      <c r="O21" s="800"/>
      <c r="P21" s="800"/>
      <c r="Q21" s="800"/>
      <c r="R21" s="800"/>
      <c r="S21" s="800"/>
      <c r="T21" s="800"/>
      <c r="U21" s="800"/>
      <c r="V21" s="800"/>
      <c r="W21" s="799"/>
      <c r="X21" s="438"/>
    </row>
    <row r="22" spans="1:24" s="443" customFormat="1" ht="13.5" customHeight="1">
      <c r="A22" s="436">
        <v>151</v>
      </c>
      <c r="B22" s="442" t="s">
        <v>198</v>
      </c>
      <c r="C22" s="401" t="s">
        <v>320</v>
      </c>
      <c r="D22" s="799">
        <v>589</v>
      </c>
      <c r="E22" s="799">
        <v>77.100000000000009</v>
      </c>
      <c r="F22" s="799">
        <v>50</v>
      </c>
      <c r="G22" s="799">
        <v>15.5</v>
      </c>
      <c r="H22" s="799">
        <v>36.4</v>
      </c>
      <c r="I22" s="799">
        <v>6.5</v>
      </c>
      <c r="J22" s="799">
        <v>87.8</v>
      </c>
      <c r="K22" s="799">
        <v>149</v>
      </c>
      <c r="L22" s="799">
        <v>47.6</v>
      </c>
      <c r="M22" s="442" t="s">
        <v>198</v>
      </c>
      <c r="N22" s="401" t="s">
        <v>320</v>
      </c>
      <c r="O22" s="799">
        <v>5.6</v>
      </c>
      <c r="P22" s="799">
        <v>17.2</v>
      </c>
      <c r="Q22" s="799">
        <v>18.899999999999999</v>
      </c>
      <c r="R22" s="799">
        <v>32.4</v>
      </c>
      <c r="S22" s="799">
        <v>12.3</v>
      </c>
      <c r="T22" s="799">
        <v>18.600000000000001</v>
      </c>
      <c r="U22" s="799">
        <v>3.6</v>
      </c>
      <c r="V22" s="799">
        <v>10.6</v>
      </c>
      <c r="W22" s="799">
        <v>0</v>
      </c>
      <c r="X22" s="438">
        <v>151</v>
      </c>
    </row>
    <row r="23" spans="1:24" s="443" customFormat="1" ht="13.5" customHeight="1">
      <c r="A23" s="436">
        <v>152</v>
      </c>
      <c r="B23" s="444" t="s">
        <v>472</v>
      </c>
      <c r="C23" s="401" t="s">
        <v>272</v>
      </c>
      <c r="D23" s="799">
        <v>556.9</v>
      </c>
      <c r="E23" s="799">
        <v>64.7</v>
      </c>
      <c r="F23" s="799">
        <v>49.7</v>
      </c>
      <c r="G23" s="799">
        <v>15.3</v>
      </c>
      <c r="H23" s="799">
        <v>28.7</v>
      </c>
      <c r="I23" s="799">
        <v>6.4</v>
      </c>
      <c r="J23" s="799">
        <v>87.7</v>
      </c>
      <c r="K23" s="799">
        <v>141.19999999999999</v>
      </c>
      <c r="L23" s="799">
        <v>47.5</v>
      </c>
      <c r="M23" s="444" t="s">
        <v>472</v>
      </c>
      <c r="N23" s="401" t="s">
        <v>272</v>
      </c>
      <c r="O23" s="799">
        <v>3.8</v>
      </c>
      <c r="P23" s="799">
        <v>16.7</v>
      </c>
      <c r="Q23" s="799">
        <v>18.899999999999999</v>
      </c>
      <c r="R23" s="799">
        <v>31.2</v>
      </c>
      <c r="S23" s="799">
        <v>12.3</v>
      </c>
      <c r="T23" s="799">
        <v>18.600000000000001</v>
      </c>
      <c r="U23" s="799">
        <v>3.6</v>
      </c>
      <c r="V23" s="799">
        <v>10.6</v>
      </c>
      <c r="W23" s="799">
        <v>0</v>
      </c>
      <c r="X23" s="438">
        <v>152</v>
      </c>
    </row>
    <row r="24" spans="1:24" s="443" customFormat="1" ht="13.5" customHeight="1">
      <c r="A24" s="436">
        <v>153</v>
      </c>
      <c r="B24" s="440" t="s">
        <v>472</v>
      </c>
      <c r="C24" s="401" t="s">
        <v>254</v>
      </c>
      <c r="D24" s="799">
        <v>32.1</v>
      </c>
      <c r="E24" s="799">
        <v>12.4</v>
      </c>
      <c r="F24" s="799">
        <v>0.3</v>
      </c>
      <c r="G24" s="799">
        <v>0.2</v>
      </c>
      <c r="H24" s="799">
        <v>7.7</v>
      </c>
      <c r="I24" s="799">
        <v>0.1</v>
      </c>
      <c r="J24" s="799">
        <v>0.1</v>
      </c>
      <c r="K24" s="799">
        <v>7.8</v>
      </c>
      <c r="L24" s="799">
        <v>0.1</v>
      </c>
      <c r="M24" s="440" t="s">
        <v>472</v>
      </c>
      <c r="N24" s="401" t="s">
        <v>254</v>
      </c>
      <c r="O24" s="799">
        <v>1.8</v>
      </c>
      <c r="P24" s="799">
        <v>0.5</v>
      </c>
      <c r="Q24" s="799">
        <v>0</v>
      </c>
      <c r="R24" s="799">
        <v>1.2</v>
      </c>
      <c r="S24" s="799">
        <v>0</v>
      </c>
      <c r="T24" s="803">
        <v>0</v>
      </c>
      <c r="U24" s="803">
        <v>0</v>
      </c>
      <c r="V24" s="803">
        <v>0</v>
      </c>
      <c r="W24" s="799">
        <v>0</v>
      </c>
      <c r="X24" s="438">
        <v>153</v>
      </c>
    </row>
    <row r="25" spans="1:24" s="443" customFormat="1" ht="13.5" customHeight="1">
      <c r="A25" s="436"/>
      <c r="B25" s="440"/>
      <c r="C25" s="401"/>
      <c r="D25" s="799"/>
      <c r="E25" s="799"/>
      <c r="F25" s="799"/>
      <c r="G25" s="799"/>
      <c r="H25" s="799"/>
      <c r="I25" s="799"/>
      <c r="J25" s="799"/>
      <c r="K25" s="799"/>
      <c r="L25" s="799"/>
      <c r="M25" s="440"/>
      <c r="N25" s="401"/>
      <c r="O25" s="799"/>
      <c r="P25" s="799"/>
      <c r="Q25" s="799"/>
      <c r="R25" s="799"/>
      <c r="S25" s="799"/>
      <c r="T25" s="803"/>
      <c r="U25" s="803"/>
      <c r="V25" s="803"/>
      <c r="W25" s="799"/>
      <c r="X25" s="438"/>
    </row>
    <row r="26" spans="1:24" s="439" customFormat="1" ht="13.5" customHeight="1">
      <c r="A26" s="436"/>
      <c r="B26" s="440"/>
      <c r="C26" s="401"/>
      <c r="D26" s="799"/>
      <c r="E26" s="799"/>
      <c r="F26" s="799"/>
      <c r="G26" s="799"/>
      <c r="H26" s="799"/>
      <c r="I26" s="799"/>
      <c r="J26" s="799"/>
      <c r="K26" s="799"/>
      <c r="L26" s="799"/>
      <c r="M26" s="440"/>
      <c r="N26" s="401"/>
      <c r="O26" s="799"/>
      <c r="P26" s="799"/>
      <c r="Q26" s="799"/>
      <c r="R26" s="799"/>
      <c r="S26" s="799"/>
      <c r="T26" s="799"/>
      <c r="U26" s="799"/>
      <c r="V26" s="799"/>
      <c r="W26" s="799"/>
      <c r="X26" s="438"/>
    </row>
    <row r="27" spans="1:24" s="439" customFormat="1" ht="13.5" customHeight="1">
      <c r="A27" s="436">
        <v>154</v>
      </c>
      <c r="B27" s="400" t="s">
        <v>235</v>
      </c>
      <c r="C27" s="401" t="s">
        <v>320</v>
      </c>
      <c r="D27" s="799">
        <v>12687.2</v>
      </c>
      <c r="E27" s="799">
        <v>1787.3</v>
      </c>
      <c r="F27" s="799">
        <v>1784.4999999999998</v>
      </c>
      <c r="G27" s="799">
        <v>299.39999999999998</v>
      </c>
      <c r="H27" s="799">
        <v>1004.9000000000001</v>
      </c>
      <c r="I27" s="799">
        <v>281.89999999999998</v>
      </c>
      <c r="J27" s="799">
        <v>1438.5</v>
      </c>
      <c r="K27" s="799">
        <v>2401.8999999999996</v>
      </c>
      <c r="L27" s="799">
        <v>582.79999999999995</v>
      </c>
      <c r="M27" s="400" t="s">
        <v>235</v>
      </c>
      <c r="N27" s="401" t="s">
        <v>320</v>
      </c>
      <c r="O27" s="799">
        <v>84.699999999999989</v>
      </c>
      <c r="P27" s="799">
        <v>761.40000000000009</v>
      </c>
      <c r="Q27" s="799">
        <v>281.2</v>
      </c>
      <c r="R27" s="799">
        <v>458.8</v>
      </c>
      <c r="S27" s="799">
        <v>310.90000000000003</v>
      </c>
      <c r="T27" s="799">
        <v>469</v>
      </c>
      <c r="U27" s="799">
        <v>137.80000000000001</v>
      </c>
      <c r="V27" s="799">
        <v>374.1</v>
      </c>
      <c r="W27" s="799">
        <v>228.2</v>
      </c>
      <c r="X27" s="438">
        <v>154</v>
      </c>
    </row>
    <row r="28" spans="1:24" s="439" customFormat="1" ht="13.5" customHeight="1">
      <c r="A28" s="436">
        <v>155</v>
      </c>
      <c r="B28" s="440"/>
      <c r="C28" s="401" t="s">
        <v>272</v>
      </c>
      <c r="D28" s="799">
        <v>4766.7</v>
      </c>
      <c r="E28" s="799">
        <v>595.79999999999995</v>
      </c>
      <c r="F28" s="799">
        <v>393.7</v>
      </c>
      <c r="G28" s="799">
        <v>82.2</v>
      </c>
      <c r="H28" s="799">
        <v>257.2</v>
      </c>
      <c r="I28" s="799">
        <v>116.3</v>
      </c>
      <c r="J28" s="799">
        <v>814.9</v>
      </c>
      <c r="K28" s="799">
        <v>548.4</v>
      </c>
      <c r="L28" s="799">
        <v>223.3</v>
      </c>
      <c r="M28" s="440"/>
      <c r="N28" s="401" t="s">
        <v>272</v>
      </c>
      <c r="O28" s="799">
        <v>29.9</v>
      </c>
      <c r="P28" s="799">
        <v>201.7</v>
      </c>
      <c r="Q28" s="799">
        <v>71.5</v>
      </c>
      <c r="R28" s="799">
        <v>224.6</v>
      </c>
      <c r="S28" s="799">
        <v>43.6</v>
      </c>
      <c r="T28" s="799">
        <v>469</v>
      </c>
      <c r="U28" s="799">
        <v>137.80000000000001</v>
      </c>
      <c r="V28" s="799">
        <v>374.1</v>
      </c>
      <c r="W28" s="799">
        <v>182.7</v>
      </c>
      <c r="X28" s="438">
        <v>155</v>
      </c>
    </row>
    <row r="29" spans="1:24" s="439" customFormat="1" ht="13.5" customHeight="1">
      <c r="A29" s="436">
        <v>156</v>
      </c>
      <c r="B29" s="440"/>
      <c r="C29" s="401" t="s">
        <v>254</v>
      </c>
      <c r="D29" s="799">
        <v>7920.5</v>
      </c>
      <c r="E29" s="799">
        <v>1191.5</v>
      </c>
      <c r="F29" s="799">
        <v>1390.7999999999997</v>
      </c>
      <c r="G29" s="799">
        <v>217.2</v>
      </c>
      <c r="H29" s="799">
        <v>747.7</v>
      </c>
      <c r="I29" s="799">
        <v>165.6</v>
      </c>
      <c r="J29" s="799">
        <v>623.6</v>
      </c>
      <c r="K29" s="799">
        <v>1853.4999999999998</v>
      </c>
      <c r="L29" s="799">
        <v>359.5</v>
      </c>
      <c r="M29" s="440"/>
      <c r="N29" s="401" t="s">
        <v>254</v>
      </c>
      <c r="O29" s="799">
        <v>54.8</v>
      </c>
      <c r="P29" s="799">
        <v>559.70000000000005</v>
      </c>
      <c r="Q29" s="804">
        <v>209.7</v>
      </c>
      <c r="R29" s="799">
        <v>234.20000000000002</v>
      </c>
      <c r="S29" s="799">
        <v>267.3</v>
      </c>
      <c r="T29" s="803">
        <v>0</v>
      </c>
      <c r="U29" s="803">
        <v>0</v>
      </c>
      <c r="V29" s="803">
        <v>0</v>
      </c>
      <c r="W29" s="799">
        <v>45.5</v>
      </c>
      <c r="X29" s="438">
        <v>156</v>
      </c>
    </row>
    <row r="30" spans="1:24" s="439" customFormat="1" ht="13.5" customHeight="1">
      <c r="A30" s="436"/>
      <c r="B30" s="440"/>
      <c r="C30" s="401"/>
      <c r="D30" s="799"/>
      <c r="E30" s="799"/>
      <c r="F30" s="799"/>
      <c r="G30" s="799"/>
      <c r="H30" s="799"/>
      <c r="I30" s="799"/>
      <c r="J30" s="799"/>
      <c r="K30" s="799"/>
      <c r="L30" s="799"/>
      <c r="M30" s="440"/>
      <c r="N30" s="401"/>
      <c r="O30" s="799"/>
      <c r="P30" s="799"/>
      <c r="Q30" s="804"/>
      <c r="R30" s="799"/>
      <c r="S30" s="799"/>
      <c r="T30" s="803"/>
      <c r="U30" s="803"/>
      <c r="V30" s="803"/>
      <c r="W30" s="799"/>
      <c r="X30" s="438"/>
    </row>
    <row r="31" spans="1:24" s="439" customFormat="1" ht="13.5" customHeight="1">
      <c r="A31" s="436"/>
      <c r="B31" s="440"/>
      <c r="C31" s="401"/>
      <c r="D31" s="799"/>
      <c r="E31" s="799"/>
      <c r="F31" s="799"/>
      <c r="G31" s="799"/>
      <c r="H31" s="799"/>
      <c r="I31" s="799"/>
      <c r="J31" s="799"/>
      <c r="K31" s="799"/>
      <c r="L31" s="799"/>
      <c r="M31" s="440"/>
      <c r="N31" s="401"/>
      <c r="O31" s="799"/>
      <c r="P31" s="799"/>
      <c r="Q31" s="799"/>
      <c r="R31" s="799"/>
      <c r="S31" s="799"/>
      <c r="T31" s="799"/>
      <c r="U31" s="799"/>
      <c r="V31" s="799"/>
      <c r="W31" s="799"/>
      <c r="X31" s="438"/>
    </row>
    <row r="32" spans="1:24" ht="13.5" customHeight="1">
      <c r="A32" s="447"/>
      <c r="B32" s="400" t="s">
        <v>236</v>
      </c>
      <c r="C32" s="401"/>
      <c r="D32" s="308"/>
      <c r="E32" s="308"/>
      <c r="F32" s="308"/>
      <c r="G32" s="308"/>
      <c r="H32" s="308"/>
      <c r="I32" s="308"/>
      <c r="J32" s="308"/>
      <c r="K32" s="308"/>
      <c r="L32" s="308"/>
      <c r="M32" s="400" t="s">
        <v>236</v>
      </c>
      <c r="N32" s="401"/>
      <c r="O32" s="308"/>
      <c r="P32" s="308"/>
      <c r="Q32" s="308"/>
      <c r="R32" s="308"/>
      <c r="S32" s="308"/>
      <c r="T32" s="308"/>
      <c r="U32" s="308"/>
      <c r="V32" s="308"/>
      <c r="W32" s="308"/>
      <c r="X32" s="448"/>
    </row>
    <row r="33" spans="1:24" ht="13.5" customHeight="1">
      <c r="A33" s="447"/>
      <c r="B33" s="402"/>
      <c r="C33" s="401"/>
      <c r="D33" s="308"/>
      <c r="E33" s="308"/>
      <c r="F33" s="308"/>
      <c r="G33" s="308"/>
      <c r="H33" s="308"/>
      <c r="I33" s="308"/>
      <c r="J33" s="308"/>
      <c r="K33" s="308"/>
      <c r="L33" s="308"/>
      <c r="M33" s="402"/>
      <c r="N33" s="401"/>
      <c r="O33" s="308"/>
      <c r="P33" s="308"/>
      <c r="Q33" s="308"/>
      <c r="R33" s="308"/>
      <c r="S33" s="308"/>
      <c r="T33" s="308"/>
      <c r="U33" s="308"/>
      <c r="V33" s="308"/>
      <c r="W33" s="308"/>
      <c r="X33" s="448"/>
    </row>
    <row r="34" spans="1:24" ht="13.5" customHeight="1">
      <c r="A34" s="449">
        <v>157</v>
      </c>
      <c r="B34" s="404" t="s">
        <v>490</v>
      </c>
      <c r="C34" s="401" t="s">
        <v>320</v>
      </c>
      <c r="D34" s="308">
        <v>507.1</v>
      </c>
      <c r="E34" s="308">
        <v>3.5</v>
      </c>
      <c r="F34" s="308">
        <v>2.6</v>
      </c>
      <c r="G34" s="308">
        <v>14.6</v>
      </c>
      <c r="H34" s="308">
        <v>27.2</v>
      </c>
      <c r="I34" s="308">
        <v>1.6</v>
      </c>
      <c r="J34" s="308">
        <v>7</v>
      </c>
      <c r="K34" s="308">
        <v>141</v>
      </c>
      <c r="L34" s="308">
        <v>88.3</v>
      </c>
      <c r="M34" s="404" t="s">
        <v>490</v>
      </c>
      <c r="N34" s="401" t="s">
        <v>320</v>
      </c>
      <c r="O34" s="308">
        <v>5.3999999999999995</v>
      </c>
      <c r="P34" s="308">
        <v>83.9</v>
      </c>
      <c r="Q34" s="308">
        <v>0.5</v>
      </c>
      <c r="R34" s="308">
        <v>7.7</v>
      </c>
      <c r="S34" s="308">
        <v>7.4</v>
      </c>
      <c r="T34" s="308">
        <v>0</v>
      </c>
      <c r="U34" s="308">
        <v>47.5</v>
      </c>
      <c r="V34" s="308">
        <v>68.7</v>
      </c>
      <c r="W34" s="308">
        <v>0</v>
      </c>
      <c r="X34" s="448">
        <v>157</v>
      </c>
    </row>
    <row r="35" spans="1:24" ht="13.5" customHeight="1">
      <c r="A35" s="449">
        <v>158</v>
      </c>
      <c r="B35" s="404"/>
      <c r="C35" s="401" t="s">
        <v>272</v>
      </c>
      <c r="D35" s="308">
        <v>436.8</v>
      </c>
      <c r="E35" s="308">
        <v>0.1</v>
      </c>
      <c r="F35" s="308">
        <v>0.1</v>
      </c>
      <c r="G35" s="308">
        <v>13.5</v>
      </c>
      <c r="H35" s="308">
        <v>20.7</v>
      </c>
      <c r="I35" s="308">
        <v>0.4</v>
      </c>
      <c r="J35" s="308">
        <v>0.3</v>
      </c>
      <c r="K35" s="308">
        <v>106.3</v>
      </c>
      <c r="L35" s="308">
        <v>82</v>
      </c>
      <c r="M35" s="404"/>
      <c r="N35" s="401" t="s">
        <v>272</v>
      </c>
      <c r="O35" s="308">
        <v>5.0999999999999996</v>
      </c>
      <c r="P35" s="308">
        <v>77.900000000000006</v>
      </c>
      <c r="Q35" s="308">
        <v>0</v>
      </c>
      <c r="R35" s="308">
        <v>7</v>
      </c>
      <c r="S35" s="308">
        <v>7.2</v>
      </c>
      <c r="T35" s="308">
        <v>0</v>
      </c>
      <c r="U35" s="308">
        <v>47.5</v>
      </c>
      <c r="V35" s="308">
        <v>68.7</v>
      </c>
      <c r="W35" s="308">
        <v>0</v>
      </c>
      <c r="X35" s="448">
        <v>158</v>
      </c>
    </row>
    <row r="36" spans="1:24" ht="13.5" customHeight="1">
      <c r="A36" s="449">
        <v>159</v>
      </c>
      <c r="B36" s="404"/>
      <c r="C36" s="401" t="s">
        <v>254</v>
      </c>
      <c r="D36" s="308">
        <v>70.3</v>
      </c>
      <c r="E36" s="308">
        <v>3.4</v>
      </c>
      <c r="F36" s="308">
        <v>2.5</v>
      </c>
      <c r="G36" s="308">
        <v>1.1000000000000001</v>
      </c>
      <c r="H36" s="308">
        <v>6.5</v>
      </c>
      <c r="I36" s="308">
        <v>1.2</v>
      </c>
      <c r="J36" s="308">
        <v>6.7</v>
      </c>
      <c r="K36" s="308">
        <v>34.700000000000003</v>
      </c>
      <c r="L36" s="308">
        <v>6.3</v>
      </c>
      <c r="M36" s="404"/>
      <c r="N36" s="401" t="s">
        <v>254</v>
      </c>
      <c r="O36" s="308">
        <v>0.3</v>
      </c>
      <c r="P36" s="308">
        <v>6</v>
      </c>
      <c r="Q36" s="308">
        <v>0.5</v>
      </c>
      <c r="R36" s="308">
        <v>0.7</v>
      </c>
      <c r="S36" s="308">
        <v>0.2</v>
      </c>
      <c r="T36" s="803">
        <v>0</v>
      </c>
      <c r="U36" s="803">
        <v>0</v>
      </c>
      <c r="V36" s="803">
        <v>0</v>
      </c>
      <c r="W36" s="308">
        <v>0</v>
      </c>
      <c r="X36" s="448">
        <v>159</v>
      </c>
    </row>
    <row r="37" spans="1:24" ht="13.5" customHeight="1">
      <c r="A37" s="449"/>
      <c r="B37" s="404"/>
      <c r="C37" s="401"/>
      <c r="D37" s="308"/>
      <c r="E37" s="308"/>
      <c r="F37" s="308"/>
      <c r="G37" s="308"/>
      <c r="H37" s="308"/>
      <c r="I37" s="308"/>
      <c r="J37" s="308"/>
      <c r="K37" s="308"/>
      <c r="L37" s="308"/>
      <c r="M37" s="404"/>
      <c r="N37" s="401"/>
      <c r="O37" s="308"/>
      <c r="P37" s="308"/>
      <c r="Q37" s="308"/>
      <c r="R37" s="308"/>
      <c r="S37" s="308"/>
      <c r="T37" s="308"/>
      <c r="U37" s="308"/>
      <c r="V37" s="308"/>
      <c r="W37" s="308"/>
      <c r="X37" s="448"/>
    </row>
    <row r="38" spans="1:24" ht="13.5" customHeight="1">
      <c r="A38" s="449">
        <v>160</v>
      </c>
      <c r="B38" s="404" t="s">
        <v>491</v>
      </c>
      <c r="C38" s="401" t="s">
        <v>320</v>
      </c>
      <c r="D38" s="308">
        <v>2188.1000000000004</v>
      </c>
      <c r="E38" s="308">
        <v>167.29999999999998</v>
      </c>
      <c r="F38" s="308">
        <v>214.89999999999998</v>
      </c>
      <c r="G38" s="308">
        <v>37.599999999999994</v>
      </c>
      <c r="H38" s="308">
        <v>73.8</v>
      </c>
      <c r="I38" s="308">
        <v>44.6</v>
      </c>
      <c r="J38" s="308">
        <v>57.2</v>
      </c>
      <c r="K38" s="308">
        <v>997.8</v>
      </c>
      <c r="L38" s="308">
        <v>108</v>
      </c>
      <c r="M38" s="404" t="s">
        <v>491</v>
      </c>
      <c r="N38" s="401" t="s">
        <v>320</v>
      </c>
      <c r="O38" s="308">
        <v>5.9</v>
      </c>
      <c r="P38" s="308">
        <v>42.9</v>
      </c>
      <c r="Q38" s="308">
        <v>9.9</v>
      </c>
      <c r="R38" s="308">
        <v>15.200000000000001</v>
      </c>
      <c r="S38" s="308">
        <v>39.4</v>
      </c>
      <c r="T38" s="308">
        <v>27.1</v>
      </c>
      <c r="U38" s="308">
        <v>24.3</v>
      </c>
      <c r="V38" s="308">
        <v>16.3</v>
      </c>
      <c r="W38" s="308">
        <v>306.09999999999997</v>
      </c>
      <c r="X38" s="448">
        <v>160</v>
      </c>
    </row>
    <row r="39" spans="1:24" ht="13.5" customHeight="1">
      <c r="A39" s="449">
        <v>161</v>
      </c>
      <c r="B39" s="404"/>
      <c r="C39" s="401" t="s">
        <v>272</v>
      </c>
      <c r="D39" s="308">
        <v>1667.2</v>
      </c>
      <c r="E39" s="308">
        <v>98.6</v>
      </c>
      <c r="F39" s="308">
        <v>105.4</v>
      </c>
      <c r="G39" s="308">
        <v>18.2</v>
      </c>
      <c r="H39" s="308">
        <v>34.299999999999997</v>
      </c>
      <c r="I39" s="308">
        <v>35.4</v>
      </c>
      <c r="J39" s="308">
        <v>24.9</v>
      </c>
      <c r="K39" s="308">
        <v>829.5</v>
      </c>
      <c r="L39" s="308">
        <v>95.4</v>
      </c>
      <c r="M39" s="404"/>
      <c r="N39" s="401" t="s">
        <v>272</v>
      </c>
      <c r="O39" s="308">
        <v>0.8</v>
      </c>
      <c r="P39" s="308">
        <v>27.8</v>
      </c>
      <c r="Q39" s="308">
        <v>6</v>
      </c>
      <c r="R39" s="308">
        <v>6.6</v>
      </c>
      <c r="S39" s="308">
        <v>10.9</v>
      </c>
      <c r="T39" s="308">
        <v>27.1</v>
      </c>
      <c r="U39" s="308">
        <v>24.3</v>
      </c>
      <c r="V39" s="308">
        <v>16.3</v>
      </c>
      <c r="W39" s="308">
        <v>305.7</v>
      </c>
      <c r="X39" s="448">
        <v>161</v>
      </c>
    </row>
    <row r="40" spans="1:24" ht="13.5" customHeight="1">
      <c r="A40" s="449">
        <v>162</v>
      </c>
      <c r="B40" s="402"/>
      <c r="C40" s="401" t="s">
        <v>254</v>
      </c>
      <c r="D40" s="308">
        <v>520.90000000000009</v>
      </c>
      <c r="E40" s="308">
        <v>68.699999999999989</v>
      </c>
      <c r="F40" s="308">
        <v>109.49999999999999</v>
      </c>
      <c r="G40" s="308">
        <v>19.399999999999999</v>
      </c>
      <c r="H40" s="308">
        <v>39.5</v>
      </c>
      <c r="I40" s="308">
        <v>9.2000000000000011</v>
      </c>
      <c r="J40" s="308">
        <v>32.300000000000004</v>
      </c>
      <c r="K40" s="308">
        <v>168.3</v>
      </c>
      <c r="L40" s="308">
        <v>12.600000000000001</v>
      </c>
      <c r="M40" s="402"/>
      <c r="N40" s="401" t="s">
        <v>254</v>
      </c>
      <c r="O40" s="308">
        <v>5.1000000000000005</v>
      </c>
      <c r="P40" s="308">
        <v>15.1</v>
      </c>
      <c r="Q40" s="308">
        <v>3.9</v>
      </c>
      <c r="R40" s="308">
        <v>8.6000000000000014</v>
      </c>
      <c r="S40" s="308">
        <v>28.5</v>
      </c>
      <c r="T40" s="803">
        <v>0</v>
      </c>
      <c r="U40" s="803">
        <v>0</v>
      </c>
      <c r="V40" s="803">
        <v>0</v>
      </c>
      <c r="W40" s="308">
        <v>0.4</v>
      </c>
      <c r="X40" s="448">
        <v>162</v>
      </c>
    </row>
    <row r="41" spans="1:24" ht="13.5" customHeight="1">
      <c r="A41" s="449"/>
      <c r="B41" s="402"/>
      <c r="C41" s="401"/>
      <c r="D41" s="308"/>
      <c r="E41" s="308"/>
      <c r="F41" s="308"/>
      <c r="G41" s="308"/>
      <c r="H41" s="308"/>
      <c r="I41" s="308"/>
      <c r="J41" s="308"/>
      <c r="K41" s="308"/>
      <c r="L41" s="308"/>
      <c r="M41" s="402"/>
      <c r="N41" s="401"/>
      <c r="O41" s="308"/>
      <c r="P41" s="308"/>
      <c r="Q41" s="308"/>
      <c r="R41" s="308"/>
      <c r="S41" s="308"/>
      <c r="T41" s="797"/>
      <c r="U41" s="797"/>
      <c r="V41" s="797"/>
      <c r="W41" s="308"/>
      <c r="X41" s="448"/>
    </row>
    <row r="42" spans="1:24" ht="13.5" customHeight="1">
      <c r="A42" s="449"/>
      <c r="B42" s="402"/>
      <c r="C42" s="401"/>
      <c r="D42" s="308"/>
      <c r="E42" s="308"/>
      <c r="F42" s="308"/>
      <c r="G42" s="308"/>
      <c r="H42" s="308"/>
      <c r="I42" s="308"/>
      <c r="J42" s="308"/>
      <c r="K42" s="308"/>
      <c r="L42" s="308"/>
      <c r="M42" s="402"/>
      <c r="N42" s="401"/>
      <c r="O42" s="308"/>
      <c r="P42" s="308"/>
      <c r="Q42" s="308"/>
      <c r="R42" s="308"/>
      <c r="S42" s="308"/>
      <c r="T42" s="308"/>
      <c r="U42" s="308"/>
      <c r="V42" s="308"/>
      <c r="W42" s="308"/>
      <c r="X42" s="448"/>
    </row>
    <row r="43" spans="1:24" ht="13.5" customHeight="1">
      <c r="A43" s="436"/>
      <c r="B43" s="400" t="s">
        <v>560</v>
      </c>
      <c r="C43" s="401"/>
      <c r="D43" s="308"/>
      <c r="E43" s="308"/>
      <c r="F43" s="308"/>
      <c r="G43" s="308"/>
      <c r="H43" s="308"/>
      <c r="I43" s="308"/>
      <c r="J43" s="308"/>
      <c r="K43" s="308"/>
      <c r="L43" s="308"/>
      <c r="M43" s="400" t="s">
        <v>560</v>
      </c>
      <c r="N43" s="401"/>
      <c r="O43" s="308"/>
      <c r="P43" s="308"/>
      <c r="Q43" s="308"/>
      <c r="R43" s="308"/>
      <c r="S43" s="308"/>
      <c r="T43" s="308"/>
      <c r="U43" s="308"/>
      <c r="V43" s="308"/>
      <c r="W43" s="308"/>
      <c r="X43" s="438"/>
    </row>
    <row r="44" spans="1:24" ht="13.5" customHeight="1">
      <c r="A44" s="436"/>
      <c r="B44" s="402"/>
      <c r="C44" s="401"/>
      <c r="D44" s="308"/>
      <c r="E44" s="308"/>
      <c r="F44" s="308"/>
      <c r="G44" s="308"/>
      <c r="H44" s="308"/>
      <c r="I44" s="308"/>
      <c r="J44" s="308"/>
      <c r="K44" s="308"/>
      <c r="L44" s="308"/>
      <c r="M44" s="402"/>
      <c r="N44" s="401"/>
      <c r="O44" s="308"/>
      <c r="P44" s="308"/>
      <c r="Q44" s="308"/>
      <c r="R44" s="308"/>
      <c r="S44" s="308"/>
      <c r="T44" s="308"/>
      <c r="U44" s="308"/>
      <c r="V44" s="308"/>
      <c r="W44" s="308"/>
      <c r="X44" s="438"/>
    </row>
    <row r="45" spans="1:24" ht="13.5" customHeight="1">
      <c r="A45" s="436">
        <v>163</v>
      </c>
      <c r="B45" s="404" t="s">
        <v>0</v>
      </c>
      <c r="C45" s="401" t="s">
        <v>320</v>
      </c>
      <c r="D45" s="308">
        <v>150013.6</v>
      </c>
      <c r="E45" s="308">
        <v>17728.100000000002</v>
      </c>
      <c r="F45" s="308">
        <v>18409.200000000004</v>
      </c>
      <c r="G45" s="308">
        <v>6413</v>
      </c>
      <c r="H45" s="308">
        <v>10463.899999999998</v>
      </c>
      <c r="I45" s="308">
        <v>4261.7999999999993</v>
      </c>
      <c r="J45" s="308">
        <v>13313.900000000001</v>
      </c>
      <c r="K45" s="308">
        <v>33307</v>
      </c>
      <c r="L45" s="308">
        <v>8207.6</v>
      </c>
      <c r="M45" s="404" t="s">
        <v>0</v>
      </c>
      <c r="N45" s="401" t="s">
        <v>320</v>
      </c>
      <c r="O45" s="308">
        <v>2126.6999999999998</v>
      </c>
      <c r="P45" s="308">
        <v>9986.7000000000007</v>
      </c>
      <c r="Q45" s="308">
        <v>5727.1</v>
      </c>
      <c r="R45" s="308">
        <v>4875.5</v>
      </c>
      <c r="S45" s="308">
        <v>4812.2999999999993</v>
      </c>
      <c r="T45" s="308">
        <v>7110.2</v>
      </c>
      <c r="U45" s="308">
        <v>1556.6</v>
      </c>
      <c r="V45" s="308">
        <v>1565.6</v>
      </c>
      <c r="W45" s="308">
        <v>148.6</v>
      </c>
      <c r="X45" s="438">
        <v>163</v>
      </c>
    </row>
    <row r="46" spans="1:24" ht="13.5" customHeight="1">
      <c r="A46" s="436">
        <v>164</v>
      </c>
      <c r="B46" s="402"/>
      <c r="C46" s="401" t="s">
        <v>272</v>
      </c>
      <c r="D46" s="308">
        <v>60944</v>
      </c>
      <c r="E46" s="308">
        <v>5933.8</v>
      </c>
      <c r="F46" s="308">
        <v>5030.1000000000004</v>
      </c>
      <c r="G46" s="308">
        <v>2830.5</v>
      </c>
      <c r="H46" s="308">
        <v>3477.2</v>
      </c>
      <c r="I46" s="308">
        <v>2113</v>
      </c>
      <c r="J46" s="308">
        <v>4037.7</v>
      </c>
      <c r="K46" s="308">
        <v>10919.3</v>
      </c>
      <c r="L46" s="308">
        <v>3045.1</v>
      </c>
      <c r="M46" s="402"/>
      <c r="N46" s="401" t="s">
        <v>272</v>
      </c>
      <c r="O46" s="308">
        <v>1113</v>
      </c>
      <c r="P46" s="308">
        <v>5070.3</v>
      </c>
      <c r="Q46" s="308">
        <v>2886.9</v>
      </c>
      <c r="R46" s="308">
        <v>1640.6</v>
      </c>
      <c r="S46" s="308">
        <v>2496.6</v>
      </c>
      <c r="T46" s="308">
        <v>7110.2</v>
      </c>
      <c r="U46" s="308">
        <v>1556.6</v>
      </c>
      <c r="V46" s="308">
        <v>1565.6</v>
      </c>
      <c r="W46" s="308">
        <v>117.5</v>
      </c>
      <c r="X46" s="438">
        <v>164</v>
      </c>
    </row>
    <row r="47" spans="1:24" ht="13.5" customHeight="1">
      <c r="A47" s="436">
        <v>165</v>
      </c>
      <c r="B47" s="402"/>
      <c r="C47" s="401" t="s">
        <v>254</v>
      </c>
      <c r="D47" s="308">
        <v>89069.6</v>
      </c>
      <c r="E47" s="308">
        <v>11794.300000000001</v>
      </c>
      <c r="F47" s="308">
        <v>13379.100000000002</v>
      </c>
      <c r="G47" s="308">
        <v>3582.5</v>
      </c>
      <c r="H47" s="308">
        <v>6986.699999999998</v>
      </c>
      <c r="I47" s="308">
        <v>2148.7999999999997</v>
      </c>
      <c r="J47" s="308">
        <v>9276.2000000000025</v>
      </c>
      <c r="K47" s="308">
        <v>22387.700000000004</v>
      </c>
      <c r="L47" s="308">
        <v>5162.5000000000009</v>
      </c>
      <c r="M47" s="402"/>
      <c r="N47" s="401" t="s">
        <v>254</v>
      </c>
      <c r="O47" s="308">
        <v>1013.7</v>
      </c>
      <c r="P47" s="308">
        <v>4916.3999999999996</v>
      </c>
      <c r="Q47" s="308">
        <v>2840.2</v>
      </c>
      <c r="R47" s="308">
        <v>3234.9</v>
      </c>
      <c r="S47" s="308">
        <v>2315.6999999999998</v>
      </c>
      <c r="T47" s="803">
        <v>0</v>
      </c>
      <c r="U47" s="803">
        <v>0</v>
      </c>
      <c r="V47" s="803">
        <v>0</v>
      </c>
      <c r="W47" s="308">
        <v>31.1</v>
      </c>
      <c r="X47" s="438">
        <v>165</v>
      </c>
    </row>
    <row r="48" spans="1:24" ht="13.5" customHeight="1">
      <c r="A48" s="436"/>
      <c r="B48" s="402"/>
      <c r="C48" s="401"/>
      <c r="D48" s="308"/>
      <c r="E48" s="308"/>
      <c r="F48" s="308"/>
      <c r="G48" s="308"/>
      <c r="H48" s="308"/>
      <c r="I48" s="308"/>
      <c r="J48" s="308"/>
      <c r="K48" s="308"/>
      <c r="L48" s="308"/>
      <c r="M48" s="402"/>
      <c r="N48" s="401"/>
      <c r="O48" s="308"/>
      <c r="P48" s="308"/>
      <c r="Q48" s="308"/>
      <c r="R48" s="308"/>
      <c r="S48" s="308"/>
      <c r="T48" s="797"/>
      <c r="U48" s="797"/>
      <c r="V48" s="797"/>
      <c r="W48" s="308"/>
      <c r="X48" s="438"/>
    </row>
    <row r="49" spans="1:153" s="223" customFormat="1" ht="13.5" customHeight="1">
      <c r="A49" s="436">
        <v>166</v>
      </c>
      <c r="B49" s="407" t="s">
        <v>270</v>
      </c>
      <c r="C49" s="401" t="s">
        <v>320</v>
      </c>
      <c r="D49" s="308">
        <v>34964.800000000003</v>
      </c>
      <c r="E49" s="308">
        <v>3125.8999999999996</v>
      </c>
      <c r="F49" s="308">
        <v>3596.5</v>
      </c>
      <c r="G49" s="308">
        <v>1948.6</v>
      </c>
      <c r="H49" s="308">
        <v>2119</v>
      </c>
      <c r="I49" s="308">
        <v>1353.8</v>
      </c>
      <c r="J49" s="308">
        <v>2179.9</v>
      </c>
      <c r="K49" s="308">
        <v>6105.4</v>
      </c>
      <c r="L49" s="308">
        <v>1360.7</v>
      </c>
      <c r="M49" s="407" t="s">
        <v>270</v>
      </c>
      <c r="N49" s="401" t="s">
        <v>320</v>
      </c>
      <c r="O49" s="308">
        <v>558.79999999999995</v>
      </c>
      <c r="P49" s="308">
        <v>2887.3</v>
      </c>
      <c r="Q49" s="308">
        <v>2166.5</v>
      </c>
      <c r="R49" s="308">
        <v>1198.4000000000001</v>
      </c>
      <c r="S49" s="308">
        <v>1638.2</v>
      </c>
      <c r="T49" s="308">
        <v>3221.4</v>
      </c>
      <c r="U49" s="308">
        <v>707.8</v>
      </c>
      <c r="V49" s="308">
        <v>780</v>
      </c>
      <c r="W49" s="308">
        <v>16.7</v>
      </c>
      <c r="X49" s="438">
        <v>166</v>
      </c>
      <c r="Y49" s="106"/>
      <c r="Z49" s="371"/>
    </row>
    <row r="50" spans="1:153" s="223" customFormat="1" ht="13.5" customHeight="1">
      <c r="A50" s="436">
        <v>167</v>
      </c>
      <c r="B50" s="415" t="s">
        <v>472</v>
      </c>
      <c r="C50" s="401" t="s">
        <v>272</v>
      </c>
      <c r="D50" s="308">
        <v>32608</v>
      </c>
      <c r="E50" s="308">
        <v>2961.7</v>
      </c>
      <c r="F50" s="308">
        <v>3333.2</v>
      </c>
      <c r="G50" s="308">
        <v>1822.1</v>
      </c>
      <c r="H50" s="308">
        <v>1818.8</v>
      </c>
      <c r="I50" s="308">
        <v>1296</v>
      </c>
      <c r="J50" s="308">
        <v>2086</v>
      </c>
      <c r="K50" s="308">
        <v>5439.4</v>
      </c>
      <c r="L50" s="308">
        <v>1292.4000000000001</v>
      </c>
      <c r="M50" s="415" t="s">
        <v>472</v>
      </c>
      <c r="N50" s="401" t="s">
        <v>272</v>
      </c>
      <c r="O50" s="308">
        <v>524.5</v>
      </c>
      <c r="P50" s="308">
        <v>2793.4</v>
      </c>
      <c r="Q50" s="308">
        <v>1882.5</v>
      </c>
      <c r="R50" s="308">
        <v>1019.1</v>
      </c>
      <c r="S50" s="308">
        <v>1613</v>
      </c>
      <c r="T50" s="308">
        <v>3221.4</v>
      </c>
      <c r="U50" s="308">
        <v>707.8</v>
      </c>
      <c r="V50" s="308">
        <v>780</v>
      </c>
      <c r="W50" s="308">
        <v>16.7</v>
      </c>
      <c r="X50" s="438">
        <v>167</v>
      </c>
      <c r="Y50" s="106"/>
      <c r="Z50" s="371"/>
    </row>
    <row r="51" spans="1:153" s="223" customFormat="1" ht="13.5" customHeight="1">
      <c r="A51" s="436">
        <v>168</v>
      </c>
      <c r="B51" s="415" t="s">
        <v>472</v>
      </c>
      <c r="C51" s="401" t="s">
        <v>254</v>
      </c>
      <c r="D51" s="308">
        <v>2356.7999999999997</v>
      </c>
      <c r="E51" s="308">
        <v>164.2</v>
      </c>
      <c r="F51" s="308">
        <v>263.3</v>
      </c>
      <c r="G51" s="308">
        <v>126.5</v>
      </c>
      <c r="H51" s="308">
        <v>300.2</v>
      </c>
      <c r="I51" s="308">
        <v>57.8</v>
      </c>
      <c r="J51" s="308">
        <v>93.9</v>
      </c>
      <c r="K51" s="308">
        <v>666</v>
      </c>
      <c r="L51" s="308">
        <v>68.3</v>
      </c>
      <c r="M51" s="415" t="s">
        <v>472</v>
      </c>
      <c r="N51" s="401" t="s">
        <v>254</v>
      </c>
      <c r="O51" s="308">
        <v>34.299999999999997</v>
      </c>
      <c r="P51" s="308">
        <v>93.899999999999991</v>
      </c>
      <c r="Q51" s="308">
        <v>284</v>
      </c>
      <c r="R51" s="308">
        <v>179.29999999999998</v>
      </c>
      <c r="S51" s="308">
        <v>25.2</v>
      </c>
      <c r="T51" s="803">
        <v>0</v>
      </c>
      <c r="U51" s="803">
        <v>0</v>
      </c>
      <c r="V51" s="803">
        <v>0</v>
      </c>
      <c r="W51" s="308">
        <v>0</v>
      </c>
      <c r="X51" s="438">
        <v>168</v>
      </c>
      <c r="Y51" s="106"/>
      <c r="Z51" s="371"/>
    </row>
    <row r="52" spans="1:153" s="223" customFormat="1" ht="13.5" customHeight="1">
      <c r="A52" s="436"/>
      <c r="B52" s="415"/>
      <c r="C52" s="401"/>
      <c r="D52" s="308"/>
      <c r="E52" s="308"/>
      <c r="F52" s="308"/>
      <c r="G52" s="308"/>
      <c r="H52" s="308"/>
      <c r="I52" s="308"/>
      <c r="J52" s="308"/>
      <c r="K52" s="308"/>
      <c r="L52" s="308"/>
      <c r="M52" s="415"/>
      <c r="N52" s="401"/>
      <c r="O52" s="308"/>
      <c r="P52" s="308"/>
      <c r="Q52" s="308"/>
      <c r="R52" s="308"/>
      <c r="S52" s="308"/>
      <c r="T52" s="797"/>
      <c r="U52" s="797"/>
      <c r="V52" s="797"/>
      <c r="W52" s="308"/>
      <c r="X52" s="438"/>
      <c r="Y52" s="106"/>
      <c r="Z52" s="371"/>
    </row>
    <row r="53" spans="1:153" s="454" customFormat="1" ht="13.5" customHeight="1">
      <c r="A53" s="449">
        <v>169</v>
      </c>
      <c r="B53" s="450" t="s">
        <v>272</v>
      </c>
      <c r="C53" s="451" t="s">
        <v>320</v>
      </c>
      <c r="D53" s="310">
        <v>74780.399999999994</v>
      </c>
      <c r="E53" s="310">
        <v>9532.4</v>
      </c>
      <c r="F53" s="310">
        <v>6889.2</v>
      </c>
      <c r="G53" s="310">
        <v>3220.9000000000005</v>
      </c>
      <c r="H53" s="310">
        <v>4588.8</v>
      </c>
      <c r="I53" s="310">
        <v>2202.9</v>
      </c>
      <c r="J53" s="310">
        <v>7127.4</v>
      </c>
      <c r="K53" s="310">
        <v>17481.5</v>
      </c>
      <c r="L53" s="310">
        <v>4132.3</v>
      </c>
      <c r="M53" s="450" t="s">
        <v>272</v>
      </c>
      <c r="N53" s="451" t="s">
        <v>320</v>
      </c>
      <c r="O53" s="310">
        <v>1067.6999999999998</v>
      </c>
      <c r="P53" s="310">
        <v>5698.6</v>
      </c>
      <c r="Q53" s="310">
        <v>2604.1999999999998</v>
      </c>
      <c r="R53" s="310">
        <v>2417.0999999999995</v>
      </c>
      <c r="S53" s="310">
        <v>2521.6999999999998</v>
      </c>
      <c r="T53" s="310">
        <v>3698.6</v>
      </c>
      <c r="U53" s="310">
        <v>787.2</v>
      </c>
      <c r="V53" s="310">
        <v>688.3</v>
      </c>
      <c r="W53" s="310">
        <v>121.8</v>
      </c>
      <c r="X53" s="448">
        <v>169</v>
      </c>
      <c r="Y53" s="452"/>
      <c r="Z53" s="453"/>
    </row>
    <row r="54" spans="1:153" s="454" customFormat="1" ht="13.5" customHeight="1">
      <c r="A54" s="449">
        <v>170</v>
      </c>
      <c r="B54" s="450" t="s">
        <v>472</v>
      </c>
      <c r="C54" s="451" t="s">
        <v>272</v>
      </c>
      <c r="D54" s="310">
        <v>22594.400000000001</v>
      </c>
      <c r="E54" s="310">
        <v>1101.5</v>
      </c>
      <c r="F54" s="310">
        <v>218.6</v>
      </c>
      <c r="G54" s="310">
        <v>956.3</v>
      </c>
      <c r="H54" s="310">
        <v>1373.7</v>
      </c>
      <c r="I54" s="310">
        <v>741.8</v>
      </c>
      <c r="J54" s="310">
        <v>1710.4</v>
      </c>
      <c r="K54" s="310">
        <v>5205.8999999999996</v>
      </c>
      <c r="L54" s="310">
        <v>1122.7</v>
      </c>
      <c r="M54" s="450" t="s">
        <v>472</v>
      </c>
      <c r="N54" s="451" t="s">
        <v>272</v>
      </c>
      <c r="O54" s="310">
        <v>538.29999999999995</v>
      </c>
      <c r="P54" s="310">
        <v>2109.6999999999998</v>
      </c>
      <c r="Q54" s="310">
        <v>902.2</v>
      </c>
      <c r="R54" s="310">
        <v>538.70000000000005</v>
      </c>
      <c r="S54" s="310">
        <v>800.5</v>
      </c>
      <c r="T54" s="310">
        <v>3698.6</v>
      </c>
      <c r="U54" s="310">
        <v>787.2</v>
      </c>
      <c r="V54" s="310">
        <v>688.3</v>
      </c>
      <c r="W54" s="310">
        <v>100</v>
      </c>
      <c r="X54" s="448">
        <v>170</v>
      </c>
      <c r="Y54" s="452"/>
      <c r="Z54" s="453"/>
    </row>
    <row r="55" spans="1:153" s="454" customFormat="1" ht="13.5" customHeight="1">
      <c r="A55" s="449">
        <v>171</v>
      </c>
      <c r="B55" s="450" t="s">
        <v>472</v>
      </c>
      <c r="C55" s="451" t="s">
        <v>254</v>
      </c>
      <c r="D55" s="310">
        <v>52185.999999999993</v>
      </c>
      <c r="E55" s="310">
        <v>8430.9</v>
      </c>
      <c r="F55" s="310">
        <v>6670.5999999999995</v>
      </c>
      <c r="G55" s="310">
        <v>2264.6000000000004</v>
      </c>
      <c r="H55" s="310">
        <v>3215.1000000000004</v>
      </c>
      <c r="I55" s="310">
        <v>1461.1000000000001</v>
      </c>
      <c r="J55" s="310">
        <v>5417</v>
      </c>
      <c r="K55" s="310">
        <v>12275.6</v>
      </c>
      <c r="L55" s="310">
        <v>3009.6</v>
      </c>
      <c r="M55" s="450" t="s">
        <v>472</v>
      </c>
      <c r="N55" s="451" t="s">
        <v>254</v>
      </c>
      <c r="O55" s="310">
        <v>529.4</v>
      </c>
      <c r="P55" s="310">
        <v>3588.9</v>
      </c>
      <c r="Q55" s="310">
        <v>1702</v>
      </c>
      <c r="R55" s="310">
        <v>1878.3999999999996</v>
      </c>
      <c r="S55" s="310">
        <v>1721.1999999999998</v>
      </c>
      <c r="T55" s="803">
        <v>0</v>
      </c>
      <c r="U55" s="803">
        <v>0</v>
      </c>
      <c r="V55" s="803">
        <v>0</v>
      </c>
      <c r="W55" s="310">
        <v>21.8</v>
      </c>
      <c r="X55" s="448">
        <v>171</v>
      </c>
      <c r="Y55" s="452"/>
      <c r="Z55" s="453"/>
    </row>
    <row r="56" spans="1:153" s="454" customFormat="1" ht="13.5" customHeight="1">
      <c r="A56" s="449"/>
      <c r="B56" s="455"/>
      <c r="C56" s="456"/>
      <c r="D56" s="310"/>
      <c r="E56" s="801"/>
      <c r="F56" s="801"/>
      <c r="G56" s="801"/>
      <c r="H56" s="801"/>
      <c r="I56" s="801"/>
      <c r="J56" s="801"/>
      <c r="K56" s="801"/>
      <c r="L56" s="801"/>
      <c r="M56" s="455"/>
      <c r="N56" s="456"/>
      <c r="O56" s="801"/>
      <c r="P56" s="801"/>
      <c r="Q56" s="801"/>
      <c r="R56" s="801"/>
      <c r="S56" s="801"/>
      <c r="T56" s="805"/>
      <c r="U56" s="805"/>
      <c r="V56" s="805"/>
      <c r="W56" s="801"/>
      <c r="X56" s="448"/>
      <c r="Y56" s="452"/>
      <c r="Z56" s="453"/>
    </row>
    <row r="57" spans="1:153" s="224" customFormat="1" ht="13.5" customHeight="1">
      <c r="A57" s="436">
        <v>172</v>
      </c>
      <c r="B57" s="407" t="s">
        <v>179</v>
      </c>
      <c r="C57" s="401" t="s">
        <v>320</v>
      </c>
      <c r="D57" s="308">
        <v>40268.399999999994</v>
      </c>
      <c r="E57" s="308">
        <v>5069.8</v>
      </c>
      <c r="F57" s="308">
        <v>7923.4999999999991</v>
      </c>
      <c r="G57" s="308">
        <v>1243.5</v>
      </c>
      <c r="H57" s="308">
        <v>3756.0999999999995</v>
      </c>
      <c r="I57" s="308">
        <v>705.09999999999991</v>
      </c>
      <c r="J57" s="308">
        <v>4006.6</v>
      </c>
      <c r="K57" s="308">
        <v>9720.1</v>
      </c>
      <c r="L57" s="308">
        <v>2714.6</v>
      </c>
      <c r="M57" s="407" t="s">
        <v>179</v>
      </c>
      <c r="N57" s="401" t="s">
        <v>320</v>
      </c>
      <c r="O57" s="308">
        <v>500.2</v>
      </c>
      <c r="P57" s="308">
        <v>1400.8</v>
      </c>
      <c r="Q57" s="308">
        <v>956.40000000000009</v>
      </c>
      <c r="R57" s="308">
        <v>1260</v>
      </c>
      <c r="S57" s="308">
        <v>652.4</v>
      </c>
      <c r="T57" s="308">
        <v>190.2</v>
      </c>
      <c r="U57" s="308">
        <v>61.6</v>
      </c>
      <c r="V57" s="308">
        <v>97.3</v>
      </c>
      <c r="W57" s="308">
        <v>10.100000000000001</v>
      </c>
      <c r="X57" s="438">
        <v>172</v>
      </c>
      <c r="Y57" s="106"/>
      <c r="Z57" s="368"/>
      <c r="AA57" s="223"/>
      <c r="AB57" s="223"/>
      <c r="AC57" s="223"/>
      <c r="AD57" s="223"/>
      <c r="AE57" s="223"/>
      <c r="AF57" s="223"/>
      <c r="AG57" s="223"/>
      <c r="AH57" s="223"/>
      <c r="AI57" s="223"/>
      <c r="AJ57" s="223"/>
      <c r="AK57" s="223"/>
      <c r="AL57" s="223"/>
      <c r="AM57" s="223"/>
      <c r="AN57" s="223"/>
      <c r="AO57" s="223"/>
      <c r="AP57" s="223"/>
      <c r="AQ57" s="223"/>
      <c r="AR57" s="223"/>
      <c r="AS57" s="223"/>
      <c r="AT57" s="223"/>
      <c r="AU57" s="223"/>
      <c r="AV57" s="223"/>
      <c r="AW57" s="223"/>
      <c r="AX57" s="223"/>
      <c r="AY57" s="223"/>
      <c r="AZ57" s="223"/>
      <c r="BA57" s="223"/>
      <c r="BB57" s="223"/>
      <c r="BC57" s="223"/>
      <c r="BD57" s="223"/>
      <c r="BE57" s="223"/>
      <c r="BF57" s="223"/>
      <c r="BG57" s="223"/>
      <c r="BH57" s="223"/>
      <c r="BI57" s="223"/>
      <c r="BJ57" s="223"/>
      <c r="BK57" s="223"/>
      <c r="BL57" s="223"/>
      <c r="BM57" s="223"/>
      <c r="BN57" s="223"/>
      <c r="BO57" s="223"/>
      <c r="BP57" s="223"/>
      <c r="BQ57" s="223"/>
      <c r="BR57" s="223"/>
      <c r="BS57" s="223"/>
      <c r="BT57" s="223"/>
      <c r="BU57" s="223"/>
      <c r="BV57" s="223"/>
      <c r="BW57" s="223"/>
      <c r="BX57" s="223"/>
      <c r="BY57" s="223"/>
      <c r="BZ57" s="223"/>
      <c r="CA57" s="223"/>
      <c r="CB57" s="223"/>
      <c r="CC57" s="223"/>
      <c r="CD57" s="223"/>
      <c r="CE57" s="223"/>
      <c r="CF57" s="223"/>
      <c r="CG57" s="223"/>
      <c r="CH57" s="223"/>
      <c r="CI57" s="223"/>
      <c r="CJ57" s="223"/>
      <c r="CK57" s="223"/>
      <c r="CL57" s="223"/>
      <c r="CM57" s="223"/>
      <c r="CN57" s="223"/>
      <c r="CO57" s="223"/>
      <c r="CP57" s="223"/>
      <c r="CQ57" s="223"/>
      <c r="CR57" s="223"/>
      <c r="CS57" s="223"/>
      <c r="CT57" s="223"/>
      <c r="CU57" s="223"/>
      <c r="CV57" s="223"/>
      <c r="CW57" s="223"/>
      <c r="CX57" s="223"/>
      <c r="CY57" s="223"/>
      <c r="CZ57" s="223"/>
      <c r="DA57" s="223"/>
      <c r="DB57" s="223"/>
      <c r="DC57" s="223"/>
      <c r="DD57" s="223"/>
      <c r="DE57" s="223"/>
      <c r="DF57" s="223"/>
      <c r="DG57" s="223"/>
      <c r="DH57" s="223"/>
      <c r="DI57" s="223"/>
      <c r="DJ57" s="223"/>
      <c r="DK57" s="223"/>
      <c r="DL57" s="223"/>
      <c r="DM57" s="223"/>
      <c r="DN57" s="223"/>
      <c r="DO57" s="223"/>
      <c r="DP57" s="223"/>
      <c r="DQ57" s="223"/>
      <c r="DR57" s="223"/>
      <c r="DS57" s="223"/>
      <c r="DT57" s="223"/>
      <c r="DU57" s="223"/>
      <c r="DV57" s="223"/>
      <c r="DW57" s="223"/>
      <c r="DX57" s="223"/>
      <c r="DY57" s="223"/>
      <c r="DZ57" s="223"/>
      <c r="EA57" s="223"/>
      <c r="EB57" s="223"/>
      <c r="EC57" s="223"/>
      <c r="ED57" s="223"/>
      <c r="EE57" s="223"/>
      <c r="EF57" s="223"/>
      <c r="EG57" s="223"/>
      <c r="EH57" s="223"/>
      <c r="EI57" s="223"/>
      <c r="EJ57" s="223"/>
      <c r="EK57" s="223"/>
      <c r="EL57" s="223"/>
      <c r="EM57" s="223"/>
      <c r="EN57" s="223"/>
      <c r="EO57" s="223"/>
      <c r="EP57" s="223"/>
      <c r="EQ57" s="223"/>
      <c r="ER57" s="223"/>
      <c r="ES57" s="223"/>
      <c r="ET57" s="223"/>
      <c r="EU57" s="223"/>
      <c r="EV57" s="223"/>
      <c r="EW57" s="223"/>
    </row>
    <row r="58" spans="1:153" s="224" customFormat="1" ht="13.5" customHeight="1">
      <c r="A58" s="436">
        <v>173</v>
      </c>
      <c r="B58" s="415" t="s">
        <v>472</v>
      </c>
      <c r="C58" s="401" t="s">
        <v>272</v>
      </c>
      <c r="D58" s="308">
        <v>5741.6</v>
      </c>
      <c r="E58" s="308">
        <v>1870.6</v>
      </c>
      <c r="F58" s="308">
        <v>1478.3000000000002</v>
      </c>
      <c r="G58" s="308">
        <v>52.1</v>
      </c>
      <c r="H58" s="308">
        <v>284.70000000000005</v>
      </c>
      <c r="I58" s="308">
        <v>75.2</v>
      </c>
      <c r="J58" s="308">
        <v>241.3</v>
      </c>
      <c r="K58" s="308">
        <v>274</v>
      </c>
      <c r="L58" s="308">
        <v>629.99999999999989</v>
      </c>
      <c r="M58" s="415" t="s">
        <v>472</v>
      </c>
      <c r="N58" s="401" t="s">
        <v>272</v>
      </c>
      <c r="O58" s="308">
        <v>50.2</v>
      </c>
      <c r="P58" s="308">
        <v>167.2</v>
      </c>
      <c r="Q58" s="308">
        <v>102.2</v>
      </c>
      <c r="R58" s="308">
        <v>82.799999999999983</v>
      </c>
      <c r="S58" s="308">
        <v>83.1</v>
      </c>
      <c r="T58" s="308">
        <v>190.2</v>
      </c>
      <c r="U58" s="308">
        <v>61.6</v>
      </c>
      <c r="V58" s="308">
        <v>97.3</v>
      </c>
      <c r="W58" s="308">
        <v>0.8</v>
      </c>
      <c r="X58" s="438">
        <v>173</v>
      </c>
      <c r="Y58" s="106"/>
      <c r="Z58" s="368"/>
      <c r="AA58" s="223"/>
      <c r="AB58" s="223"/>
      <c r="AC58" s="223"/>
      <c r="AD58" s="223"/>
      <c r="AE58" s="223"/>
      <c r="AF58" s="223"/>
      <c r="AG58" s="223"/>
      <c r="AH58" s="223"/>
      <c r="AI58" s="223"/>
      <c r="AJ58" s="223"/>
      <c r="AK58" s="223"/>
      <c r="AL58" s="223"/>
      <c r="AM58" s="223"/>
      <c r="AN58" s="223"/>
      <c r="AO58" s="223"/>
      <c r="AP58" s="223"/>
      <c r="AQ58" s="223"/>
      <c r="AR58" s="223"/>
      <c r="AS58" s="223"/>
      <c r="AT58" s="223"/>
      <c r="AU58" s="223"/>
      <c r="AV58" s="223"/>
      <c r="AW58" s="223"/>
      <c r="AX58" s="223"/>
      <c r="AY58" s="223"/>
      <c r="AZ58" s="223"/>
      <c r="BA58" s="223"/>
      <c r="BB58" s="223"/>
      <c r="BC58" s="223"/>
      <c r="BD58" s="223"/>
      <c r="BE58" s="223"/>
      <c r="BF58" s="223"/>
      <c r="BG58" s="223"/>
      <c r="BH58" s="223"/>
      <c r="BI58" s="223"/>
      <c r="BJ58" s="223"/>
      <c r="BK58" s="223"/>
      <c r="BL58" s="223"/>
      <c r="BM58" s="223"/>
      <c r="BN58" s="223"/>
      <c r="BO58" s="223"/>
      <c r="BP58" s="223"/>
      <c r="BQ58" s="223"/>
      <c r="BR58" s="223"/>
      <c r="BS58" s="223"/>
      <c r="BT58" s="223"/>
      <c r="BU58" s="223"/>
      <c r="BV58" s="223"/>
      <c r="BW58" s="223"/>
      <c r="BX58" s="223"/>
      <c r="BY58" s="223"/>
      <c r="BZ58" s="223"/>
      <c r="CA58" s="223"/>
      <c r="CB58" s="223"/>
      <c r="CC58" s="223"/>
      <c r="CD58" s="223"/>
      <c r="CE58" s="223"/>
      <c r="CF58" s="223"/>
      <c r="CG58" s="223"/>
      <c r="CH58" s="223"/>
      <c r="CI58" s="223"/>
      <c r="CJ58" s="223"/>
      <c r="CK58" s="223"/>
      <c r="CL58" s="223"/>
      <c r="CM58" s="223"/>
      <c r="CN58" s="223"/>
      <c r="CO58" s="223"/>
      <c r="CP58" s="223"/>
      <c r="CQ58" s="223"/>
      <c r="CR58" s="223"/>
      <c r="CS58" s="223"/>
      <c r="CT58" s="223"/>
      <c r="CU58" s="223"/>
      <c r="CV58" s="223"/>
      <c r="CW58" s="223"/>
      <c r="CX58" s="223"/>
      <c r="CY58" s="223"/>
      <c r="CZ58" s="223"/>
      <c r="DA58" s="223"/>
      <c r="DB58" s="223"/>
      <c r="DC58" s="223"/>
      <c r="DD58" s="223"/>
      <c r="DE58" s="223"/>
      <c r="DF58" s="223"/>
      <c r="DG58" s="223"/>
      <c r="DH58" s="223"/>
      <c r="DI58" s="223"/>
      <c r="DJ58" s="223"/>
      <c r="DK58" s="223"/>
      <c r="DL58" s="223"/>
      <c r="DM58" s="223"/>
      <c r="DN58" s="223"/>
      <c r="DO58" s="223"/>
      <c r="DP58" s="223"/>
      <c r="DQ58" s="223"/>
      <c r="DR58" s="223"/>
      <c r="DS58" s="223"/>
      <c r="DT58" s="223"/>
      <c r="DU58" s="223"/>
      <c r="DV58" s="223"/>
      <c r="DW58" s="223"/>
      <c r="DX58" s="223"/>
      <c r="DY58" s="223"/>
      <c r="DZ58" s="223"/>
      <c r="EA58" s="223"/>
      <c r="EB58" s="223"/>
      <c r="EC58" s="223"/>
      <c r="ED58" s="223"/>
      <c r="EE58" s="223"/>
      <c r="EF58" s="223"/>
      <c r="EG58" s="223"/>
      <c r="EH58" s="223"/>
      <c r="EI58" s="223"/>
      <c r="EJ58" s="223"/>
      <c r="EK58" s="223"/>
      <c r="EL58" s="223"/>
      <c r="EM58" s="223"/>
      <c r="EN58" s="223"/>
      <c r="EO58" s="223"/>
      <c r="EP58" s="223"/>
      <c r="EQ58" s="223"/>
      <c r="ER58" s="223"/>
      <c r="ES58" s="223"/>
      <c r="ET58" s="223"/>
      <c r="EU58" s="223"/>
      <c r="EV58" s="223"/>
      <c r="EW58" s="223"/>
    </row>
    <row r="59" spans="1:153" s="224" customFormat="1" ht="13.5" customHeight="1">
      <c r="A59" s="436">
        <v>174</v>
      </c>
      <c r="B59" s="402" t="s">
        <v>472</v>
      </c>
      <c r="C59" s="401" t="s">
        <v>254</v>
      </c>
      <c r="D59" s="308">
        <v>34526.799999999996</v>
      </c>
      <c r="E59" s="308">
        <v>3199.2000000000003</v>
      </c>
      <c r="F59" s="308">
        <v>6445.1999999999989</v>
      </c>
      <c r="G59" s="308">
        <v>1191.4000000000001</v>
      </c>
      <c r="H59" s="308">
        <v>3471.3999999999996</v>
      </c>
      <c r="I59" s="308">
        <v>629.89999999999986</v>
      </c>
      <c r="J59" s="308">
        <v>3765.2999999999997</v>
      </c>
      <c r="K59" s="308">
        <v>9446.1</v>
      </c>
      <c r="L59" s="308">
        <v>2084.6</v>
      </c>
      <c r="M59" s="402" t="s">
        <v>472</v>
      </c>
      <c r="N59" s="401" t="s">
        <v>254</v>
      </c>
      <c r="O59" s="308">
        <v>450</v>
      </c>
      <c r="P59" s="308">
        <v>1233.5999999999999</v>
      </c>
      <c r="Q59" s="308">
        <v>854.2</v>
      </c>
      <c r="R59" s="308">
        <v>1177.2</v>
      </c>
      <c r="S59" s="308">
        <v>569.29999999999995</v>
      </c>
      <c r="T59" s="803">
        <v>0</v>
      </c>
      <c r="U59" s="803">
        <v>0</v>
      </c>
      <c r="V59" s="803">
        <v>0</v>
      </c>
      <c r="W59" s="308">
        <v>9.3000000000000007</v>
      </c>
      <c r="X59" s="438">
        <v>174</v>
      </c>
      <c r="Y59" s="106"/>
      <c r="Z59" s="368"/>
      <c r="AA59" s="223"/>
      <c r="AB59" s="223"/>
      <c r="AC59" s="223"/>
      <c r="AD59" s="223"/>
      <c r="AE59" s="223"/>
      <c r="AF59" s="223"/>
      <c r="AG59" s="223"/>
      <c r="AH59" s="223"/>
      <c r="AI59" s="223"/>
      <c r="AJ59" s="223"/>
      <c r="AK59" s="223"/>
      <c r="AL59" s="223"/>
      <c r="AM59" s="223"/>
      <c r="AN59" s="223"/>
      <c r="AO59" s="223"/>
      <c r="AP59" s="223"/>
      <c r="AQ59" s="223"/>
      <c r="AR59" s="223"/>
      <c r="AS59" s="223"/>
      <c r="AT59" s="223"/>
      <c r="AU59" s="223"/>
      <c r="AV59" s="223"/>
      <c r="AW59" s="223"/>
      <c r="AX59" s="223"/>
      <c r="AY59" s="223"/>
      <c r="AZ59" s="223"/>
      <c r="BA59" s="223"/>
      <c r="BB59" s="223"/>
      <c r="BC59" s="223"/>
      <c r="BD59" s="223"/>
      <c r="BE59" s="223"/>
      <c r="BF59" s="223"/>
      <c r="BG59" s="223"/>
      <c r="BH59" s="223"/>
      <c r="BI59" s="223"/>
      <c r="BJ59" s="223"/>
      <c r="BK59" s="223"/>
      <c r="BL59" s="223"/>
      <c r="BM59" s="223"/>
      <c r="BN59" s="223"/>
      <c r="BO59" s="223"/>
      <c r="BP59" s="223"/>
      <c r="BQ59" s="223"/>
      <c r="BR59" s="223"/>
      <c r="BS59" s="223"/>
      <c r="BT59" s="223"/>
      <c r="BU59" s="223"/>
      <c r="BV59" s="223"/>
      <c r="BW59" s="223"/>
      <c r="BX59" s="223"/>
      <c r="BY59" s="223"/>
      <c r="BZ59" s="223"/>
      <c r="CA59" s="223"/>
      <c r="CB59" s="223"/>
      <c r="CC59" s="223"/>
      <c r="CD59" s="223"/>
      <c r="CE59" s="223"/>
      <c r="CF59" s="223"/>
      <c r="CG59" s="223"/>
      <c r="CH59" s="223"/>
      <c r="CI59" s="223"/>
      <c r="CJ59" s="223"/>
      <c r="CK59" s="223"/>
      <c r="CL59" s="223"/>
      <c r="CM59" s="223"/>
      <c r="CN59" s="223"/>
      <c r="CO59" s="223"/>
      <c r="CP59" s="223"/>
      <c r="CQ59" s="223"/>
      <c r="CR59" s="223"/>
      <c r="CS59" s="223"/>
      <c r="CT59" s="223"/>
      <c r="CU59" s="223"/>
      <c r="CV59" s="223"/>
      <c r="CW59" s="223"/>
      <c r="CX59" s="223"/>
      <c r="CY59" s="223"/>
      <c r="CZ59" s="223"/>
      <c r="DA59" s="223"/>
      <c r="DB59" s="223"/>
      <c r="DC59" s="223"/>
      <c r="DD59" s="223"/>
      <c r="DE59" s="223"/>
      <c r="DF59" s="223"/>
      <c r="DG59" s="223"/>
      <c r="DH59" s="223"/>
      <c r="DI59" s="223"/>
      <c r="DJ59" s="223"/>
      <c r="DK59" s="223"/>
      <c r="DL59" s="223"/>
      <c r="DM59" s="223"/>
      <c r="DN59" s="223"/>
      <c r="DO59" s="223"/>
      <c r="DP59" s="223"/>
      <c r="DQ59" s="223"/>
      <c r="DR59" s="223"/>
      <c r="DS59" s="223"/>
      <c r="DT59" s="223"/>
      <c r="DU59" s="223"/>
      <c r="DV59" s="223"/>
      <c r="DW59" s="223"/>
      <c r="DX59" s="223"/>
      <c r="DY59" s="223"/>
      <c r="DZ59" s="223"/>
      <c r="EA59" s="223"/>
      <c r="EB59" s="223"/>
      <c r="EC59" s="223"/>
      <c r="ED59" s="223"/>
      <c r="EE59" s="223"/>
      <c r="EF59" s="223"/>
      <c r="EG59" s="223"/>
      <c r="EH59" s="223"/>
      <c r="EI59" s="223"/>
      <c r="EJ59" s="223"/>
      <c r="EK59" s="223"/>
      <c r="EL59" s="223"/>
      <c r="EM59" s="223"/>
      <c r="EN59" s="223"/>
      <c r="EO59" s="223"/>
      <c r="EP59" s="223"/>
      <c r="EQ59" s="223"/>
      <c r="ER59" s="223"/>
      <c r="ES59" s="223"/>
      <c r="ET59" s="223"/>
      <c r="EU59" s="223"/>
      <c r="EV59" s="223"/>
      <c r="EW59" s="223"/>
    </row>
    <row r="60" spans="1:153" s="224" customFormat="1" ht="13.5" customHeight="1">
      <c r="A60" s="436"/>
      <c r="B60" s="402"/>
      <c r="C60" s="401"/>
      <c r="D60" s="791"/>
      <c r="E60" s="791"/>
      <c r="F60" s="791"/>
      <c r="G60" s="791"/>
      <c r="H60" s="791"/>
      <c r="I60" s="791"/>
      <c r="J60" s="791"/>
      <c r="K60" s="791"/>
      <c r="L60" s="791"/>
      <c r="M60" s="402"/>
      <c r="N60" s="401"/>
      <c r="O60" s="798"/>
      <c r="P60" s="798"/>
      <c r="Q60" s="791"/>
      <c r="R60" s="791"/>
      <c r="S60" s="791"/>
      <c r="T60" s="791"/>
      <c r="U60" s="791"/>
      <c r="V60" s="791"/>
      <c r="W60" s="791"/>
      <c r="X60" s="438"/>
      <c r="Y60" s="106"/>
      <c r="Z60" s="368"/>
      <c r="AA60" s="223"/>
      <c r="AB60" s="223"/>
      <c r="AC60" s="223"/>
      <c r="AD60" s="223"/>
      <c r="AE60" s="223"/>
      <c r="AF60" s="223"/>
      <c r="AG60" s="223"/>
      <c r="AH60" s="223"/>
      <c r="AI60" s="223"/>
      <c r="AJ60" s="223"/>
      <c r="AK60" s="223"/>
      <c r="AL60" s="223"/>
      <c r="AM60" s="223"/>
      <c r="AN60" s="223"/>
      <c r="AO60" s="223"/>
      <c r="AP60" s="223"/>
      <c r="AQ60" s="223"/>
      <c r="AR60" s="223"/>
      <c r="AS60" s="223"/>
      <c r="AT60" s="223"/>
      <c r="AU60" s="223"/>
      <c r="AV60" s="223"/>
      <c r="AW60" s="223"/>
      <c r="AX60" s="223"/>
      <c r="AY60" s="223"/>
      <c r="AZ60" s="223"/>
      <c r="BA60" s="223"/>
      <c r="BB60" s="223"/>
      <c r="BC60" s="223"/>
      <c r="BD60" s="223"/>
      <c r="BE60" s="223"/>
      <c r="BF60" s="223"/>
      <c r="BG60" s="223"/>
      <c r="BH60" s="223"/>
      <c r="BI60" s="223"/>
      <c r="BJ60" s="223"/>
      <c r="BK60" s="223"/>
      <c r="BL60" s="223"/>
      <c r="BM60" s="223"/>
      <c r="BN60" s="223"/>
      <c r="BO60" s="223"/>
      <c r="BP60" s="223"/>
      <c r="BQ60" s="223"/>
      <c r="BR60" s="223"/>
      <c r="BS60" s="223"/>
      <c r="BT60" s="223"/>
      <c r="BU60" s="223"/>
      <c r="BV60" s="223"/>
      <c r="BW60" s="223"/>
      <c r="BX60" s="223"/>
      <c r="BY60" s="223"/>
      <c r="BZ60" s="223"/>
      <c r="CA60" s="223"/>
      <c r="CB60" s="223"/>
      <c r="CC60" s="223"/>
      <c r="CD60" s="223"/>
      <c r="CE60" s="223"/>
      <c r="CF60" s="223"/>
      <c r="CG60" s="223"/>
      <c r="CH60" s="223"/>
      <c r="CI60" s="223"/>
      <c r="CJ60" s="223"/>
      <c r="CK60" s="223"/>
      <c r="CL60" s="223"/>
      <c r="CM60" s="223"/>
      <c r="CN60" s="223"/>
      <c r="CO60" s="223"/>
      <c r="CP60" s="223"/>
      <c r="CQ60" s="223"/>
      <c r="CR60" s="223"/>
      <c r="CS60" s="223"/>
      <c r="CT60" s="223"/>
      <c r="CU60" s="223"/>
      <c r="CV60" s="223"/>
      <c r="CW60" s="223"/>
      <c r="CX60" s="223"/>
      <c r="CY60" s="223"/>
      <c r="CZ60" s="223"/>
      <c r="DA60" s="223"/>
      <c r="DB60" s="223"/>
      <c r="DC60" s="223"/>
      <c r="DD60" s="223"/>
      <c r="DE60" s="223"/>
      <c r="DF60" s="223"/>
      <c r="DG60" s="223"/>
      <c r="DH60" s="223"/>
      <c r="DI60" s="223"/>
      <c r="DJ60" s="223"/>
      <c r="DK60" s="223"/>
      <c r="DL60" s="223"/>
      <c r="DM60" s="223"/>
      <c r="DN60" s="223"/>
      <c r="DO60" s="223"/>
      <c r="DP60" s="223"/>
      <c r="DQ60" s="223"/>
      <c r="DR60" s="223"/>
      <c r="DS60" s="223"/>
      <c r="DT60" s="223"/>
      <c r="DU60" s="223"/>
      <c r="DV60" s="223"/>
      <c r="DW60" s="223"/>
      <c r="DX60" s="223"/>
      <c r="DY60" s="223"/>
      <c r="DZ60" s="223"/>
      <c r="EA60" s="223"/>
      <c r="EB60" s="223"/>
      <c r="EC60" s="223"/>
      <c r="ED60" s="223"/>
      <c r="EE60" s="223"/>
      <c r="EF60" s="223"/>
      <c r="EG60" s="223"/>
      <c r="EH60" s="223"/>
      <c r="EI60" s="223"/>
      <c r="EJ60" s="223"/>
      <c r="EK60" s="223"/>
      <c r="EL60" s="223"/>
      <c r="EM60" s="223"/>
      <c r="EN60" s="223"/>
      <c r="EO60" s="223"/>
      <c r="EP60" s="223"/>
      <c r="EQ60" s="223"/>
      <c r="ER60" s="223"/>
      <c r="ES60" s="223"/>
      <c r="ET60" s="223"/>
      <c r="EU60" s="223"/>
      <c r="EV60" s="223"/>
      <c r="EW60" s="223"/>
    </row>
    <row r="61" spans="1:153" ht="13.5" customHeight="1">
      <c r="A61" s="436">
        <v>175</v>
      </c>
      <c r="B61" s="404" t="s">
        <v>491</v>
      </c>
      <c r="C61" s="401" t="s">
        <v>320</v>
      </c>
      <c r="D61" s="308">
        <v>13881.899999999998</v>
      </c>
      <c r="E61" s="308">
        <v>1551</v>
      </c>
      <c r="F61" s="308">
        <v>2169.1999999999998</v>
      </c>
      <c r="G61" s="308">
        <v>417</v>
      </c>
      <c r="H61" s="308">
        <v>1069.0999999999999</v>
      </c>
      <c r="I61" s="308">
        <v>217</v>
      </c>
      <c r="J61" s="308">
        <v>1914.8000000000002</v>
      </c>
      <c r="K61" s="308">
        <v>3231.8</v>
      </c>
      <c r="L61" s="308">
        <v>651.5</v>
      </c>
      <c r="M61" s="404" t="s">
        <v>491</v>
      </c>
      <c r="N61" s="401" t="s">
        <v>320</v>
      </c>
      <c r="O61" s="308">
        <v>88.4</v>
      </c>
      <c r="P61" s="308">
        <v>579.70000000000005</v>
      </c>
      <c r="Q61" s="308">
        <v>446</v>
      </c>
      <c r="R61" s="308">
        <v>378.1</v>
      </c>
      <c r="S61" s="308">
        <v>284.79999999999995</v>
      </c>
      <c r="T61" s="308">
        <v>515.6</v>
      </c>
      <c r="U61" s="308">
        <v>145.29999999999998</v>
      </c>
      <c r="V61" s="308">
        <v>223</v>
      </c>
      <c r="W61" s="308">
        <v>0</v>
      </c>
      <c r="X61" s="438">
        <v>175</v>
      </c>
    </row>
    <row r="62" spans="1:153" ht="13.5" customHeight="1">
      <c r="A62" s="436">
        <v>176</v>
      </c>
      <c r="B62" s="400"/>
      <c r="C62" s="401" t="s">
        <v>272</v>
      </c>
      <c r="D62" s="308">
        <v>6766.7</v>
      </c>
      <c r="E62" s="308">
        <v>561</v>
      </c>
      <c r="F62" s="308">
        <v>948.9</v>
      </c>
      <c r="G62" s="308">
        <v>262.39999999999998</v>
      </c>
      <c r="H62" s="308">
        <v>485.5</v>
      </c>
      <c r="I62" s="308">
        <v>107.8</v>
      </c>
      <c r="J62" s="308">
        <v>960.80000000000007</v>
      </c>
      <c r="K62" s="308">
        <v>1278.7</v>
      </c>
      <c r="L62" s="308">
        <v>276.3</v>
      </c>
      <c r="M62" s="400"/>
      <c r="N62" s="401" t="s">
        <v>272</v>
      </c>
      <c r="O62" s="308">
        <v>34.700000000000003</v>
      </c>
      <c r="P62" s="308">
        <v>308.40000000000003</v>
      </c>
      <c r="Q62" s="308">
        <v>340.3</v>
      </c>
      <c r="R62" s="308">
        <v>136.6</v>
      </c>
      <c r="S62" s="308">
        <v>181.39999999999998</v>
      </c>
      <c r="T62" s="308">
        <v>515.6</v>
      </c>
      <c r="U62" s="308">
        <v>145.29999999999998</v>
      </c>
      <c r="V62" s="308">
        <v>223</v>
      </c>
      <c r="W62" s="308">
        <v>0</v>
      </c>
      <c r="X62" s="438">
        <v>176</v>
      </c>
    </row>
    <row r="63" spans="1:153" ht="13.5" customHeight="1">
      <c r="A63" s="436">
        <v>177</v>
      </c>
      <c r="B63" s="402"/>
      <c r="C63" s="401" t="s">
        <v>254</v>
      </c>
      <c r="D63" s="308">
        <v>7115.1999999999989</v>
      </c>
      <c r="E63" s="308">
        <v>989.99999999999989</v>
      </c>
      <c r="F63" s="308">
        <v>1220.3</v>
      </c>
      <c r="G63" s="308">
        <v>154.60000000000002</v>
      </c>
      <c r="H63" s="308">
        <v>583.6</v>
      </c>
      <c r="I63" s="308">
        <v>109.2</v>
      </c>
      <c r="J63" s="308">
        <v>954</v>
      </c>
      <c r="K63" s="308">
        <v>1953.1000000000001</v>
      </c>
      <c r="L63" s="308">
        <v>375.2</v>
      </c>
      <c r="M63" s="402"/>
      <c r="N63" s="401" t="s">
        <v>254</v>
      </c>
      <c r="O63" s="308">
        <v>53.70000000000001</v>
      </c>
      <c r="P63" s="308">
        <v>271.29999999999995</v>
      </c>
      <c r="Q63" s="308">
        <v>105.70000000000002</v>
      </c>
      <c r="R63" s="308">
        <v>241.50000000000003</v>
      </c>
      <c r="S63" s="308">
        <v>103.39999999999999</v>
      </c>
      <c r="T63" s="803">
        <v>0</v>
      </c>
      <c r="U63" s="803">
        <v>0</v>
      </c>
      <c r="V63" s="803">
        <v>0</v>
      </c>
      <c r="W63" s="308">
        <v>0</v>
      </c>
      <c r="X63" s="438">
        <v>177</v>
      </c>
    </row>
    <row r="64" spans="1:153" ht="13.5" customHeight="1">
      <c r="A64" s="436"/>
      <c r="B64" s="402"/>
      <c r="C64" s="401"/>
      <c r="M64" s="402"/>
      <c r="N64" s="401"/>
      <c r="X64" s="438"/>
    </row>
    <row r="65" spans="1:26" ht="13.5" customHeight="1">
      <c r="A65" s="436"/>
      <c r="B65" s="402"/>
      <c r="C65" s="401"/>
      <c r="M65" s="402"/>
      <c r="N65" s="401"/>
      <c r="X65" s="438"/>
    </row>
    <row r="66" spans="1:26" ht="13.5" customHeight="1">
      <c r="A66" s="436">
        <v>178</v>
      </c>
      <c r="B66" s="400" t="s">
        <v>237</v>
      </c>
      <c r="C66" s="401" t="s">
        <v>320</v>
      </c>
      <c r="D66" s="308">
        <v>33260.199999999997</v>
      </c>
      <c r="E66" s="308">
        <v>3226.8999999999996</v>
      </c>
      <c r="F66" s="308">
        <v>4313.1000000000004</v>
      </c>
      <c r="G66" s="308">
        <v>1063.8</v>
      </c>
      <c r="H66" s="308">
        <v>2937.8999999999996</v>
      </c>
      <c r="I66" s="308">
        <v>457.6</v>
      </c>
      <c r="J66" s="308">
        <v>2120.6000000000004</v>
      </c>
      <c r="K66" s="308">
        <v>9338.9000000000015</v>
      </c>
      <c r="L66" s="308">
        <v>1492.4</v>
      </c>
      <c r="M66" s="400" t="s">
        <v>237</v>
      </c>
      <c r="N66" s="401" t="s">
        <v>320</v>
      </c>
      <c r="O66" s="308">
        <v>292.39999999999998</v>
      </c>
      <c r="P66" s="308">
        <v>1643.9</v>
      </c>
      <c r="Q66" s="308">
        <v>706.1</v>
      </c>
      <c r="R66" s="308">
        <v>868.7</v>
      </c>
      <c r="S66" s="308">
        <v>486.09999999999991</v>
      </c>
      <c r="T66" s="308">
        <v>1658.5</v>
      </c>
      <c r="U66" s="308">
        <v>336.3</v>
      </c>
      <c r="V66" s="308">
        <v>1885.7</v>
      </c>
      <c r="W66" s="308">
        <v>431.4</v>
      </c>
      <c r="X66" s="438">
        <v>178</v>
      </c>
    </row>
    <row r="67" spans="1:26" ht="13.5" customHeight="1">
      <c r="A67" s="436">
        <v>179</v>
      </c>
      <c r="B67" s="402"/>
      <c r="C67" s="401" t="s">
        <v>272</v>
      </c>
      <c r="D67" s="308">
        <v>14080.6</v>
      </c>
      <c r="E67" s="308">
        <v>1060.2</v>
      </c>
      <c r="F67" s="308">
        <v>1511.4</v>
      </c>
      <c r="G67" s="308">
        <v>491.7</v>
      </c>
      <c r="H67" s="308">
        <v>1045.3</v>
      </c>
      <c r="I67" s="308">
        <v>182.1</v>
      </c>
      <c r="J67" s="308">
        <v>608.20000000000005</v>
      </c>
      <c r="K67" s="308">
        <v>2873.8</v>
      </c>
      <c r="L67" s="308">
        <v>964.9</v>
      </c>
      <c r="M67" s="402"/>
      <c r="N67" s="401" t="s">
        <v>272</v>
      </c>
      <c r="O67" s="308">
        <v>110.7</v>
      </c>
      <c r="P67" s="308">
        <v>340.2</v>
      </c>
      <c r="Q67" s="308">
        <v>192.6</v>
      </c>
      <c r="R67" s="308">
        <v>259.5</v>
      </c>
      <c r="S67" s="308">
        <v>149.1</v>
      </c>
      <c r="T67" s="308">
        <v>1658.5</v>
      </c>
      <c r="U67" s="308">
        <v>336.3</v>
      </c>
      <c r="V67" s="308">
        <v>1885.7</v>
      </c>
      <c r="W67" s="308">
        <v>410.4</v>
      </c>
      <c r="X67" s="438">
        <v>179</v>
      </c>
    </row>
    <row r="68" spans="1:26" ht="13.5" customHeight="1">
      <c r="A68" s="436">
        <v>180</v>
      </c>
      <c r="B68" s="402"/>
      <c r="C68" s="401" t="s">
        <v>254</v>
      </c>
      <c r="D68" s="308">
        <v>19179.599999999999</v>
      </c>
      <c r="E68" s="308">
        <v>2166.6999999999998</v>
      </c>
      <c r="F68" s="308">
        <v>2801.7</v>
      </c>
      <c r="G68" s="308">
        <v>572.09999999999991</v>
      </c>
      <c r="H68" s="308">
        <v>1892.6</v>
      </c>
      <c r="I68" s="308">
        <v>275.5</v>
      </c>
      <c r="J68" s="308">
        <v>1512.4</v>
      </c>
      <c r="K68" s="308">
        <v>6465.1</v>
      </c>
      <c r="L68" s="308">
        <v>527.5</v>
      </c>
      <c r="M68" s="402"/>
      <c r="N68" s="401" t="s">
        <v>254</v>
      </c>
      <c r="O68" s="308">
        <v>181.7</v>
      </c>
      <c r="P68" s="308">
        <v>1303.7</v>
      </c>
      <c r="Q68" s="308">
        <v>513.5</v>
      </c>
      <c r="R68" s="308">
        <v>609.20000000000005</v>
      </c>
      <c r="S68" s="308">
        <v>336.99999999999994</v>
      </c>
      <c r="T68" s="803">
        <v>0</v>
      </c>
      <c r="U68" s="803">
        <v>0</v>
      </c>
      <c r="V68" s="803">
        <v>0</v>
      </c>
      <c r="W68" s="308">
        <v>21</v>
      </c>
      <c r="X68" s="438">
        <v>180</v>
      </c>
    </row>
    <row r="69" spans="1:26" ht="13.5" customHeight="1">
      <c r="A69" s="436"/>
      <c r="B69" s="402"/>
      <c r="C69" s="401"/>
      <c r="D69" s="308"/>
      <c r="E69" s="308"/>
      <c r="F69" s="308"/>
      <c r="G69" s="308"/>
      <c r="H69" s="308"/>
      <c r="I69" s="308"/>
      <c r="J69" s="308"/>
      <c r="K69" s="308"/>
      <c r="L69" s="308"/>
      <c r="M69" s="402"/>
      <c r="N69" s="401"/>
      <c r="O69" s="308"/>
      <c r="P69" s="308"/>
      <c r="Q69" s="308"/>
      <c r="R69" s="308"/>
      <c r="S69" s="308"/>
      <c r="T69" s="797"/>
      <c r="U69" s="797"/>
      <c r="V69" s="797"/>
      <c r="W69" s="308"/>
      <c r="X69" s="438"/>
    </row>
    <row r="70" spans="1:26" s="223" customFormat="1" ht="13.5" customHeight="1">
      <c r="A70" s="436">
        <v>181</v>
      </c>
      <c r="B70" s="404" t="s">
        <v>335</v>
      </c>
      <c r="C70" s="401" t="s">
        <v>320</v>
      </c>
      <c r="D70" s="308">
        <v>30488.9</v>
      </c>
      <c r="E70" s="308">
        <v>2908</v>
      </c>
      <c r="F70" s="308">
        <v>3756.6</v>
      </c>
      <c r="G70" s="308">
        <v>895.9</v>
      </c>
      <c r="H70" s="308">
        <v>2687.4</v>
      </c>
      <c r="I70" s="308">
        <v>384.20000000000005</v>
      </c>
      <c r="J70" s="308">
        <v>1717.9</v>
      </c>
      <c r="K70" s="308">
        <v>8932.9</v>
      </c>
      <c r="L70" s="308">
        <v>1408.6</v>
      </c>
      <c r="M70" s="404" t="s">
        <v>335</v>
      </c>
      <c r="N70" s="401" t="s">
        <v>320</v>
      </c>
      <c r="O70" s="308">
        <v>271</v>
      </c>
      <c r="P70" s="308">
        <v>1507.4</v>
      </c>
      <c r="Q70" s="308">
        <v>632</v>
      </c>
      <c r="R70" s="308">
        <v>799</v>
      </c>
      <c r="S70" s="308">
        <v>419.59999999999997</v>
      </c>
      <c r="T70" s="308">
        <v>1585.4</v>
      </c>
      <c r="U70" s="308">
        <v>309.7</v>
      </c>
      <c r="V70" s="308">
        <v>1841.9</v>
      </c>
      <c r="W70" s="308">
        <v>431.4</v>
      </c>
      <c r="X70" s="438">
        <v>181</v>
      </c>
      <c r="Y70" s="106"/>
      <c r="Z70" s="371"/>
    </row>
    <row r="71" spans="1:26" s="223" customFormat="1" ht="13.5" customHeight="1">
      <c r="A71" s="436">
        <v>182</v>
      </c>
      <c r="B71" s="404" t="s">
        <v>472</v>
      </c>
      <c r="C71" s="401" t="s">
        <v>272</v>
      </c>
      <c r="D71" s="308">
        <v>12747.4</v>
      </c>
      <c r="E71" s="308">
        <v>948.5</v>
      </c>
      <c r="F71" s="308">
        <v>1299.4000000000001</v>
      </c>
      <c r="G71" s="308">
        <v>363.6</v>
      </c>
      <c r="H71" s="308">
        <v>918.1</v>
      </c>
      <c r="I71" s="308">
        <v>159.4</v>
      </c>
      <c r="J71" s="308">
        <v>455.2</v>
      </c>
      <c r="K71" s="308">
        <v>2642.9</v>
      </c>
      <c r="L71" s="308">
        <v>915</v>
      </c>
      <c r="M71" s="404" t="s">
        <v>472</v>
      </c>
      <c r="N71" s="401" t="s">
        <v>272</v>
      </c>
      <c r="O71" s="308">
        <v>100</v>
      </c>
      <c r="P71" s="308">
        <v>265.7</v>
      </c>
      <c r="Q71" s="308">
        <v>164.1</v>
      </c>
      <c r="R71" s="308">
        <v>245.4</v>
      </c>
      <c r="S71" s="308">
        <v>122.7</v>
      </c>
      <c r="T71" s="308">
        <v>1585.4</v>
      </c>
      <c r="U71" s="308">
        <v>309.7</v>
      </c>
      <c r="V71" s="308">
        <v>1841.9</v>
      </c>
      <c r="W71" s="308">
        <v>410.4</v>
      </c>
      <c r="X71" s="438">
        <v>182</v>
      </c>
      <c r="Y71" s="106"/>
      <c r="Z71" s="371"/>
    </row>
    <row r="72" spans="1:26" s="223" customFormat="1" ht="13.5" customHeight="1">
      <c r="A72" s="436">
        <v>183</v>
      </c>
      <c r="B72" s="404" t="s">
        <v>472</v>
      </c>
      <c r="C72" s="401" t="s">
        <v>254</v>
      </c>
      <c r="D72" s="308">
        <v>17741.5</v>
      </c>
      <c r="E72" s="308">
        <v>1959.5</v>
      </c>
      <c r="F72" s="308">
        <v>2457.1999999999998</v>
      </c>
      <c r="G72" s="308">
        <v>532.29999999999995</v>
      </c>
      <c r="H72" s="308">
        <v>1769.3</v>
      </c>
      <c r="I72" s="308">
        <v>224.8</v>
      </c>
      <c r="J72" s="308">
        <v>1262.7</v>
      </c>
      <c r="K72" s="308">
        <v>6290</v>
      </c>
      <c r="L72" s="308">
        <v>493.59999999999997</v>
      </c>
      <c r="M72" s="404" t="s">
        <v>472</v>
      </c>
      <c r="N72" s="401" t="s">
        <v>254</v>
      </c>
      <c r="O72" s="308">
        <v>171</v>
      </c>
      <c r="P72" s="308">
        <v>1241.7</v>
      </c>
      <c r="Q72" s="308">
        <v>467.9</v>
      </c>
      <c r="R72" s="308">
        <v>553.6</v>
      </c>
      <c r="S72" s="308">
        <v>296.89999999999998</v>
      </c>
      <c r="T72" s="803">
        <v>0</v>
      </c>
      <c r="U72" s="803">
        <v>0</v>
      </c>
      <c r="V72" s="803">
        <v>0</v>
      </c>
      <c r="W72" s="308">
        <v>21</v>
      </c>
      <c r="X72" s="438">
        <v>183</v>
      </c>
      <c r="Y72" s="106"/>
      <c r="Z72" s="371"/>
    </row>
    <row r="73" spans="1:26" s="223" customFormat="1" ht="13.5" customHeight="1">
      <c r="A73" s="436"/>
      <c r="B73" s="404"/>
      <c r="C73" s="401"/>
      <c r="D73" s="308"/>
      <c r="E73" s="308"/>
      <c r="F73" s="308"/>
      <c r="G73" s="308"/>
      <c r="H73" s="308"/>
      <c r="I73" s="308"/>
      <c r="J73" s="308"/>
      <c r="K73" s="308"/>
      <c r="L73" s="308"/>
      <c r="M73" s="404"/>
      <c r="N73" s="401"/>
      <c r="O73" s="308"/>
      <c r="P73" s="308"/>
      <c r="Q73" s="308"/>
      <c r="R73" s="308"/>
      <c r="S73" s="308"/>
      <c r="T73" s="797"/>
      <c r="U73" s="797"/>
      <c r="V73" s="797"/>
      <c r="W73" s="308"/>
      <c r="X73" s="438"/>
      <c r="Y73" s="106"/>
      <c r="Z73" s="371"/>
    </row>
    <row r="74" spans="1:26" s="223" customFormat="1" ht="13.5" customHeight="1">
      <c r="A74" s="436">
        <v>184</v>
      </c>
      <c r="B74" s="404" t="s">
        <v>336</v>
      </c>
      <c r="C74" s="401" t="s">
        <v>320</v>
      </c>
      <c r="D74" s="308">
        <v>2771.3</v>
      </c>
      <c r="E74" s="308">
        <v>318.89999999999998</v>
      </c>
      <c r="F74" s="308">
        <v>556.5</v>
      </c>
      <c r="G74" s="308">
        <v>167.89999999999998</v>
      </c>
      <c r="H74" s="308">
        <v>250.5</v>
      </c>
      <c r="I74" s="308">
        <v>73.400000000000006</v>
      </c>
      <c r="J74" s="308">
        <v>402.7</v>
      </c>
      <c r="K74" s="308">
        <v>406</v>
      </c>
      <c r="L74" s="308">
        <v>83.8</v>
      </c>
      <c r="M74" s="404" t="s">
        <v>336</v>
      </c>
      <c r="N74" s="401" t="s">
        <v>320</v>
      </c>
      <c r="O74" s="308">
        <v>21.4</v>
      </c>
      <c r="P74" s="308">
        <v>136.5</v>
      </c>
      <c r="Q74" s="308">
        <v>74.099999999999994</v>
      </c>
      <c r="R74" s="308">
        <v>69.7</v>
      </c>
      <c r="S74" s="308">
        <v>66.5</v>
      </c>
      <c r="T74" s="308">
        <v>73.099999999999994</v>
      </c>
      <c r="U74" s="308">
        <v>26.6</v>
      </c>
      <c r="V74" s="308">
        <v>43.8</v>
      </c>
      <c r="W74" s="308">
        <v>0</v>
      </c>
      <c r="X74" s="438">
        <v>184</v>
      </c>
      <c r="Y74" s="106"/>
      <c r="Z74" s="371"/>
    </row>
    <row r="75" spans="1:26" s="223" customFormat="1" ht="13.5" customHeight="1">
      <c r="A75" s="436">
        <v>185</v>
      </c>
      <c r="B75" s="404" t="s">
        <v>472</v>
      </c>
      <c r="C75" s="401" t="s">
        <v>272</v>
      </c>
      <c r="D75" s="308">
        <v>1333.2</v>
      </c>
      <c r="E75" s="308">
        <v>111.7</v>
      </c>
      <c r="F75" s="308">
        <v>212</v>
      </c>
      <c r="G75" s="308">
        <v>128.1</v>
      </c>
      <c r="H75" s="308">
        <v>127.2</v>
      </c>
      <c r="I75" s="308">
        <v>22.7</v>
      </c>
      <c r="J75" s="308">
        <v>153</v>
      </c>
      <c r="K75" s="308">
        <v>230.9</v>
      </c>
      <c r="L75" s="308">
        <v>49.9</v>
      </c>
      <c r="M75" s="404" t="s">
        <v>472</v>
      </c>
      <c r="N75" s="401" t="s">
        <v>272</v>
      </c>
      <c r="O75" s="308">
        <v>10.7</v>
      </c>
      <c r="P75" s="308">
        <v>74.5</v>
      </c>
      <c r="Q75" s="308">
        <v>28.5</v>
      </c>
      <c r="R75" s="308">
        <v>14.1</v>
      </c>
      <c r="S75" s="308">
        <v>26.4</v>
      </c>
      <c r="T75" s="308">
        <v>73.099999999999994</v>
      </c>
      <c r="U75" s="308">
        <v>26.6</v>
      </c>
      <c r="V75" s="308">
        <v>43.8</v>
      </c>
      <c r="W75" s="308">
        <v>0</v>
      </c>
      <c r="X75" s="438">
        <v>185</v>
      </c>
      <c r="Y75" s="106"/>
      <c r="Z75" s="371"/>
    </row>
    <row r="76" spans="1:26" s="223" customFormat="1" ht="13.5" customHeight="1">
      <c r="A76" s="436">
        <v>186</v>
      </c>
      <c r="B76" s="402" t="s">
        <v>472</v>
      </c>
      <c r="C76" s="401" t="s">
        <v>254</v>
      </c>
      <c r="D76" s="308">
        <v>1438.1</v>
      </c>
      <c r="E76" s="308">
        <v>207.2</v>
      </c>
      <c r="F76" s="308">
        <v>344.5</v>
      </c>
      <c r="G76" s="308">
        <v>39.799999999999997</v>
      </c>
      <c r="H76" s="308">
        <v>123.3</v>
      </c>
      <c r="I76" s="308">
        <v>50.7</v>
      </c>
      <c r="J76" s="308">
        <v>249.7</v>
      </c>
      <c r="K76" s="308">
        <v>175.1</v>
      </c>
      <c r="L76" s="308">
        <v>33.9</v>
      </c>
      <c r="M76" s="402" t="s">
        <v>472</v>
      </c>
      <c r="N76" s="401" t="s">
        <v>254</v>
      </c>
      <c r="O76" s="308">
        <v>10.7</v>
      </c>
      <c r="P76" s="308">
        <v>62</v>
      </c>
      <c r="Q76" s="308">
        <v>45.599999999999994</v>
      </c>
      <c r="R76" s="308">
        <v>55.6</v>
      </c>
      <c r="S76" s="308">
        <v>40.1</v>
      </c>
      <c r="T76" s="803">
        <v>0</v>
      </c>
      <c r="U76" s="803">
        <v>0</v>
      </c>
      <c r="V76" s="803">
        <v>0</v>
      </c>
      <c r="W76" s="308">
        <v>0</v>
      </c>
      <c r="X76" s="438">
        <v>186</v>
      </c>
      <c r="Y76" s="106"/>
      <c r="Z76" s="371"/>
    </row>
    <row r="77" spans="1:26" s="223" customFormat="1" ht="13.5" customHeight="1">
      <c r="A77" s="436"/>
      <c r="B77" s="402"/>
      <c r="C77" s="401"/>
      <c r="D77" s="308"/>
      <c r="E77" s="308"/>
      <c r="F77" s="308"/>
      <c r="G77" s="308"/>
      <c r="H77" s="308"/>
      <c r="I77" s="308"/>
      <c r="J77" s="308"/>
      <c r="K77" s="308"/>
      <c r="L77" s="308"/>
      <c r="M77" s="402"/>
      <c r="N77" s="401"/>
      <c r="O77" s="308"/>
      <c r="P77" s="308"/>
      <c r="Q77" s="308"/>
      <c r="R77" s="308"/>
      <c r="S77" s="308"/>
      <c r="T77" s="797"/>
      <c r="U77" s="797"/>
      <c r="V77" s="797"/>
      <c r="W77" s="308"/>
      <c r="X77" s="438"/>
      <c r="Y77" s="106"/>
      <c r="Z77" s="371"/>
    </row>
    <row r="78" spans="1:26" ht="13.5" customHeight="1">
      <c r="A78" s="436"/>
      <c r="B78" s="402"/>
      <c r="C78" s="401"/>
      <c r="D78" s="308"/>
      <c r="E78" s="308"/>
      <c r="F78" s="308"/>
      <c r="G78" s="308"/>
      <c r="H78" s="308"/>
      <c r="I78" s="308"/>
      <c r="J78" s="308"/>
      <c r="K78" s="308"/>
      <c r="L78" s="308"/>
      <c r="M78" s="402"/>
      <c r="N78" s="401"/>
      <c r="O78" s="308"/>
      <c r="P78" s="308"/>
      <c r="Q78" s="308"/>
      <c r="R78" s="308"/>
      <c r="S78" s="308"/>
      <c r="T78" s="308"/>
      <c r="U78" s="308"/>
      <c r="V78" s="308"/>
      <c r="W78" s="308"/>
      <c r="X78" s="438"/>
    </row>
    <row r="79" spans="1:26" s="459" customFormat="1" ht="13.5" customHeight="1">
      <c r="A79" s="449">
        <v>187</v>
      </c>
      <c r="B79" s="400" t="s">
        <v>220</v>
      </c>
      <c r="C79" s="401" t="s">
        <v>320</v>
      </c>
      <c r="D79" s="310">
        <v>113715.6</v>
      </c>
      <c r="E79" s="310">
        <v>14457.600000000002</v>
      </c>
      <c r="F79" s="310">
        <v>14656.6</v>
      </c>
      <c r="G79" s="310">
        <v>3946.9</v>
      </c>
      <c r="H79" s="310">
        <v>8227.8999999999978</v>
      </c>
      <c r="I79" s="310">
        <v>2442.5</v>
      </c>
      <c r="J79" s="310">
        <v>10759.2</v>
      </c>
      <c r="K79" s="310">
        <v>26276.699999999997</v>
      </c>
      <c r="L79" s="310">
        <v>6684.2000000000007</v>
      </c>
      <c r="M79" s="400" t="s">
        <v>220</v>
      </c>
      <c r="N79" s="401" t="s">
        <v>320</v>
      </c>
      <c r="O79" s="310">
        <v>1402</v>
      </c>
      <c r="P79" s="310">
        <v>6141.7999999999993</v>
      </c>
      <c r="Q79" s="310">
        <v>2991.5000000000005</v>
      </c>
      <c r="R79" s="310">
        <v>3448.1000000000004</v>
      </c>
      <c r="S79" s="310">
        <v>2639.4</v>
      </c>
      <c r="T79" s="310">
        <v>1163.9000000000001</v>
      </c>
      <c r="U79" s="310">
        <v>341.3</v>
      </c>
      <c r="V79" s="310">
        <v>698.1</v>
      </c>
      <c r="W79" s="806">
        <v>0</v>
      </c>
      <c r="X79" s="448">
        <v>187</v>
      </c>
    </row>
    <row r="80" spans="1:26" s="459" customFormat="1" ht="13.5" customHeight="1">
      <c r="A80" s="449">
        <v>188</v>
      </c>
      <c r="B80" s="417"/>
      <c r="C80" s="401" t="s">
        <v>272</v>
      </c>
      <c r="D80" s="310">
        <v>24405.200000000001</v>
      </c>
      <c r="E80" s="310">
        <v>1065.3</v>
      </c>
      <c r="F80" s="310">
        <v>1475.5</v>
      </c>
      <c r="G80" s="310">
        <v>498.8</v>
      </c>
      <c r="H80" s="310">
        <v>1365.8</v>
      </c>
      <c r="I80" s="310">
        <v>352.1</v>
      </c>
      <c r="J80" s="310">
        <v>1510.2</v>
      </c>
      <c r="K80" s="310">
        <v>4632.7</v>
      </c>
      <c r="L80" s="310">
        <v>1047.3</v>
      </c>
      <c r="M80" s="417"/>
      <c r="N80" s="401" t="s">
        <v>272</v>
      </c>
      <c r="O80" s="310">
        <v>423.1</v>
      </c>
      <c r="P80" s="310">
        <v>1341.7</v>
      </c>
      <c r="Q80" s="310">
        <v>450.7</v>
      </c>
      <c r="R80" s="310">
        <v>351.1</v>
      </c>
      <c r="S80" s="310">
        <v>367.2</v>
      </c>
      <c r="T80" s="310">
        <v>1163.9000000000001</v>
      </c>
      <c r="U80" s="310">
        <v>341.3</v>
      </c>
      <c r="V80" s="310">
        <v>698.1</v>
      </c>
      <c r="W80" s="806">
        <v>0</v>
      </c>
      <c r="X80" s="448">
        <v>188</v>
      </c>
    </row>
    <row r="81" spans="1:153" s="459" customFormat="1" ht="13.5" customHeight="1">
      <c r="A81" s="449">
        <v>189</v>
      </c>
      <c r="B81" s="417"/>
      <c r="C81" s="401" t="s">
        <v>254</v>
      </c>
      <c r="D81" s="310">
        <v>34077.100000000006</v>
      </c>
      <c r="E81" s="310">
        <v>3177.1</v>
      </c>
      <c r="F81" s="310">
        <v>6410.0999999999995</v>
      </c>
      <c r="G81" s="310">
        <v>1163.8</v>
      </c>
      <c r="H81" s="310">
        <v>3439.4</v>
      </c>
      <c r="I81" s="310">
        <v>616.79999999999995</v>
      </c>
      <c r="J81" s="310">
        <v>3685.9</v>
      </c>
      <c r="K81" s="310">
        <v>9347.1</v>
      </c>
      <c r="L81" s="310">
        <v>2081.7999999999997</v>
      </c>
      <c r="M81" s="417"/>
      <c r="N81" s="401" t="s">
        <v>254</v>
      </c>
      <c r="O81" s="310">
        <v>445.20000000000005</v>
      </c>
      <c r="P81" s="310">
        <v>1196.3000000000002</v>
      </c>
      <c r="Q81" s="310">
        <v>823.1</v>
      </c>
      <c r="R81" s="310">
        <v>1149.3999999999999</v>
      </c>
      <c r="S81" s="310">
        <v>531.5</v>
      </c>
      <c r="T81" s="803">
        <v>0</v>
      </c>
      <c r="U81" s="803">
        <v>0</v>
      </c>
      <c r="V81" s="803">
        <v>0</v>
      </c>
      <c r="W81" s="806">
        <v>0</v>
      </c>
      <c r="X81" s="448">
        <v>189</v>
      </c>
    </row>
    <row r="82" spans="1:153" s="459" customFormat="1" ht="13.5" customHeight="1">
      <c r="A82" s="449"/>
      <c r="B82" s="417"/>
      <c r="C82" s="401"/>
      <c r="D82" s="310"/>
      <c r="E82" s="310"/>
      <c r="F82" s="310"/>
      <c r="G82" s="310"/>
      <c r="H82" s="310"/>
      <c r="I82" s="310"/>
      <c r="J82" s="310"/>
      <c r="K82" s="310"/>
      <c r="L82" s="310"/>
      <c r="M82" s="417"/>
      <c r="N82" s="401"/>
      <c r="O82" s="310"/>
      <c r="P82" s="310"/>
      <c r="Q82" s="310"/>
      <c r="R82" s="310"/>
      <c r="S82" s="310"/>
      <c r="T82" s="806"/>
      <c r="U82" s="806"/>
      <c r="V82" s="806"/>
      <c r="W82" s="806"/>
      <c r="X82" s="448"/>
    </row>
    <row r="83" spans="1:153" ht="13.5" customHeight="1">
      <c r="A83" s="449"/>
      <c r="B83" s="402"/>
      <c r="C83" s="401"/>
      <c r="D83" s="308"/>
      <c r="E83" s="308"/>
      <c r="F83" s="308"/>
      <c r="G83" s="308"/>
      <c r="H83" s="308"/>
      <c r="I83" s="308"/>
      <c r="J83" s="308"/>
      <c r="K83" s="308"/>
      <c r="L83" s="308"/>
      <c r="M83" s="402"/>
      <c r="N83" s="401"/>
      <c r="O83" s="308"/>
      <c r="P83" s="308"/>
      <c r="Q83" s="308"/>
      <c r="R83" s="308"/>
      <c r="S83" s="308"/>
      <c r="T83" s="308"/>
      <c r="U83" s="308"/>
      <c r="V83" s="308"/>
      <c r="W83" s="308"/>
      <c r="X83" s="448"/>
    </row>
    <row r="84" spans="1:153" ht="13.5" customHeight="1">
      <c r="A84" s="449">
        <v>190</v>
      </c>
      <c r="B84" s="413" t="s">
        <v>239</v>
      </c>
      <c r="C84" s="1145" t="s">
        <v>320</v>
      </c>
      <c r="D84" s="241">
        <v>326233.30000000005</v>
      </c>
      <c r="E84" s="241">
        <v>42412.600000000006</v>
      </c>
      <c r="F84" s="241">
        <v>52379.299999999996</v>
      </c>
      <c r="G84" s="241">
        <v>9960.1</v>
      </c>
      <c r="H84" s="241">
        <v>26675.399999999998</v>
      </c>
      <c r="I84" s="241">
        <v>6594</v>
      </c>
      <c r="J84" s="241">
        <v>28441.500000000004</v>
      </c>
      <c r="K84" s="241">
        <v>70482.8</v>
      </c>
      <c r="L84" s="241">
        <v>14536.7</v>
      </c>
      <c r="M84" s="413" t="s">
        <v>239</v>
      </c>
      <c r="N84" s="1145" t="s">
        <v>320</v>
      </c>
      <c r="O84" s="241">
        <v>3639.1999999999989</v>
      </c>
      <c r="P84" s="241">
        <v>16605.400000000001</v>
      </c>
      <c r="Q84" s="241">
        <v>9296.5</v>
      </c>
      <c r="R84" s="241">
        <v>10209.1</v>
      </c>
      <c r="S84" s="241">
        <v>8328.1999999999971</v>
      </c>
      <c r="T84" s="241">
        <v>18269.999999999996</v>
      </c>
      <c r="U84" s="241">
        <v>3790.0999999999995</v>
      </c>
      <c r="V84" s="241">
        <v>10936.800000000001</v>
      </c>
      <c r="W84" s="241">
        <v>1114.3</v>
      </c>
      <c r="X84" s="448">
        <v>190</v>
      </c>
    </row>
    <row r="85" spans="1:153" ht="13.5" customHeight="1">
      <c r="A85" s="449">
        <v>191</v>
      </c>
      <c r="B85" s="414"/>
      <c r="C85" s="1145" t="s">
        <v>272</v>
      </c>
      <c r="D85" s="241">
        <v>237910.39999999999</v>
      </c>
      <c r="E85" s="241">
        <v>30843.8</v>
      </c>
      <c r="F85" s="241">
        <v>36008.400000000001</v>
      </c>
      <c r="G85" s="241">
        <v>7729</v>
      </c>
      <c r="H85" s="241">
        <v>17536</v>
      </c>
      <c r="I85" s="241">
        <v>5328.7</v>
      </c>
      <c r="J85" s="241">
        <v>20109.099999999999</v>
      </c>
      <c r="K85" s="241">
        <v>46185.599999999999</v>
      </c>
      <c r="L85" s="241">
        <v>11201.3</v>
      </c>
      <c r="M85" s="414"/>
      <c r="N85" s="1145" t="s">
        <v>272</v>
      </c>
      <c r="O85" s="241">
        <v>2753.3</v>
      </c>
      <c r="P85" s="241">
        <v>12345.7</v>
      </c>
      <c r="Q85" s="241">
        <v>7212.5</v>
      </c>
      <c r="R85" s="241">
        <v>7315.9</v>
      </c>
      <c r="S85" s="241">
        <v>6648.3</v>
      </c>
      <c r="T85" s="241">
        <v>18270</v>
      </c>
      <c r="U85" s="241">
        <v>3790.1</v>
      </c>
      <c r="V85" s="241">
        <v>10936.8</v>
      </c>
      <c r="W85" s="241">
        <v>1016.3</v>
      </c>
      <c r="X85" s="448">
        <v>191</v>
      </c>
    </row>
    <row r="86" spans="1:153" ht="13.5" customHeight="1">
      <c r="A86" s="449">
        <v>192</v>
      </c>
      <c r="B86" s="414"/>
      <c r="C86" s="1145" t="s">
        <v>254</v>
      </c>
      <c r="D86" s="241">
        <v>143556.20000000001</v>
      </c>
      <c r="E86" s="241">
        <v>21784.000000000004</v>
      </c>
      <c r="F86" s="241">
        <v>23141.9</v>
      </c>
      <c r="G86" s="241">
        <v>4515.4000000000005</v>
      </c>
      <c r="H86" s="241">
        <v>12562.1</v>
      </c>
      <c r="I86" s="241">
        <v>2738.8999999999996</v>
      </c>
      <c r="J86" s="241">
        <v>13895.500000000005</v>
      </c>
      <c r="K86" s="241">
        <v>36594.1</v>
      </c>
      <c r="L86" s="241">
        <v>6890.5000000000018</v>
      </c>
      <c r="M86" s="414"/>
      <c r="N86" s="1145" t="s">
        <v>254</v>
      </c>
      <c r="O86" s="241">
        <v>1419.6000000000001</v>
      </c>
      <c r="P86" s="241">
        <v>7863.4999999999991</v>
      </c>
      <c r="Q86" s="241">
        <v>3801.7000000000003</v>
      </c>
      <c r="R86" s="241">
        <v>4840.8</v>
      </c>
      <c r="S86" s="241">
        <v>3420.6</v>
      </c>
      <c r="T86" s="241">
        <v>0</v>
      </c>
      <c r="U86" s="241">
        <v>0</v>
      </c>
      <c r="V86" s="241">
        <v>0</v>
      </c>
      <c r="W86" s="241">
        <v>98</v>
      </c>
      <c r="X86" s="448">
        <v>192</v>
      </c>
    </row>
    <row r="87" spans="1:153" ht="13.5" customHeight="1">
      <c r="A87" s="449"/>
      <c r="B87" s="414"/>
      <c r="C87" s="401"/>
      <c r="D87" s="308"/>
      <c r="E87" s="308"/>
      <c r="F87" s="308"/>
      <c r="G87" s="308"/>
      <c r="H87" s="308"/>
      <c r="I87" s="308"/>
      <c r="J87" s="308"/>
      <c r="K87" s="308"/>
      <c r="L87" s="308"/>
      <c r="M87" s="414"/>
      <c r="N87" s="401"/>
      <c r="O87" s="308"/>
      <c r="P87" s="308"/>
      <c r="Q87" s="308"/>
      <c r="R87" s="308"/>
      <c r="S87" s="308"/>
      <c r="T87" s="797"/>
      <c r="U87" s="797"/>
      <c r="V87" s="797"/>
      <c r="W87" s="308"/>
      <c r="X87" s="448"/>
    </row>
    <row r="88" spans="1:153" ht="13.5" customHeight="1">
      <c r="A88" s="449"/>
      <c r="B88" s="414"/>
      <c r="C88" s="401"/>
      <c r="D88" s="308"/>
      <c r="E88" s="308"/>
      <c r="F88" s="308"/>
      <c r="G88" s="308"/>
      <c r="H88" s="308"/>
      <c r="I88" s="308"/>
      <c r="J88" s="308"/>
      <c r="K88" s="308"/>
      <c r="L88" s="308"/>
      <c r="M88" s="414"/>
      <c r="N88" s="401"/>
      <c r="O88" s="308"/>
      <c r="P88" s="308"/>
      <c r="Q88" s="308"/>
      <c r="R88" s="308"/>
      <c r="S88" s="308"/>
      <c r="T88" s="308"/>
      <c r="U88" s="308"/>
      <c r="V88" s="308"/>
      <c r="W88" s="308"/>
      <c r="X88" s="448"/>
    </row>
    <row r="89" spans="1:153" ht="13.5" customHeight="1">
      <c r="A89" s="436">
        <v>193</v>
      </c>
      <c r="B89" s="400" t="s">
        <v>240</v>
      </c>
      <c r="C89" s="401" t="s">
        <v>320</v>
      </c>
      <c r="D89" s="308">
        <v>5484.2000000000007</v>
      </c>
      <c r="E89" s="308">
        <v>1376.4</v>
      </c>
      <c r="F89" s="308">
        <v>1433.5</v>
      </c>
      <c r="G89" s="308">
        <v>112.5</v>
      </c>
      <c r="H89" s="308">
        <v>510.1</v>
      </c>
      <c r="I89" s="308">
        <v>56.099999999999994</v>
      </c>
      <c r="J89" s="308">
        <v>557.20000000000005</v>
      </c>
      <c r="K89" s="308">
        <v>597.70000000000005</v>
      </c>
      <c r="L89" s="308">
        <v>176.3</v>
      </c>
      <c r="M89" s="400" t="s">
        <v>240</v>
      </c>
      <c r="N89" s="401" t="s">
        <v>320</v>
      </c>
      <c r="O89" s="308">
        <v>18.3</v>
      </c>
      <c r="P89" s="308">
        <v>109.5</v>
      </c>
      <c r="Q89" s="308">
        <v>41.199999999999996</v>
      </c>
      <c r="R89" s="308">
        <v>111.6</v>
      </c>
      <c r="S89" s="308">
        <v>85.999999999999986</v>
      </c>
      <c r="T89" s="308">
        <v>82.899999999999991</v>
      </c>
      <c r="U89" s="308">
        <v>11</v>
      </c>
      <c r="V89" s="308">
        <v>203</v>
      </c>
      <c r="W89" s="308">
        <v>1</v>
      </c>
      <c r="X89" s="438">
        <v>193</v>
      </c>
    </row>
    <row r="90" spans="1:153" ht="13.5" customHeight="1">
      <c r="A90" s="436">
        <v>194</v>
      </c>
      <c r="B90" s="402"/>
      <c r="C90" s="401" t="s">
        <v>272</v>
      </c>
      <c r="D90" s="308">
        <v>1929.4</v>
      </c>
      <c r="E90" s="308">
        <v>438.3</v>
      </c>
      <c r="F90" s="308">
        <v>441.9</v>
      </c>
      <c r="G90" s="308">
        <v>58.2</v>
      </c>
      <c r="H90" s="308">
        <v>198.6</v>
      </c>
      <c r="I90" s="308">
        <v>24.299999999999997</v>
      </c>
      <c r="J90" s="308">
        <v>229.2</v>
      </c>
      <c r="K90" s="308">
        <v>159</v>
      </c>
      <c r="L90" s="308">
        <v>40.6</v>
      </c>
      <c r="M90" s="402"/>
      <c r="N90" s="401" t="s">
        <v>272</v>
      </c>
      <c r="O90" s="308">
        <v>5.0999999999999996</v>
      </c>
      <c r="P90" s="308">
        <v>10</v>
      </c>
      <c r="Q90" s="308">
        <v>14.2</v>
      </c>
      <c r="R90" s="308">
        <v>2.7</v>
      </c>
      <c r="S90" s="308">
        <v>9.5</v>
      </c>
      <c r="T90" s="308">
        <v>82.899999999999991</v>
      </c>
      <c r="U90" s="308">
        <v>11</v>
      </c>
      <c r="V90" s="308">
        <v>203</v>
      </c>
      <c r="W90" s="308">
        <v>0.9</v>
      </c>
      <c r="X90" s="438">
        <v>194</v>
      </c>
    </row>
    <row r="91" spans="1:153" ht="13.5" customHeight="1">
      <c r="A91" s="436">
        <v>195</v>
      </c>
      <c r="B91" s="402"/>
      <c r="C91" s="401" t="s">
        <v>254</v>
      </c>
      <c r="D91" s="308">
        <v>3554.8</v>
      </c>
      <c r="E91" s="308">
        <v>938.1</v>
      </c>
      <c r="F91" s="308">
        <v>991.59999999999991</v>
      </c>
      <c r="G91" s="308">
        <v>54.3</v>
      </c>
      <c r="H91" s="308">
        <v>311.5</v>
      </c>
      <c r="I91" s="308">
        <v>31.799999999999997</v>
      </c>
      <c r="J91" s="308">
        <v>328</v>
      </c>
      <c r="K91" s="308">
        <v>438.7</v>
      </c>
      <c r="L91" s="308">
        <v>135.70000000000002</v>
      </c>
      <c r="M91" s="402"/>
      <c r="N91" s="401" t="s">
        <v>254</v>
      </c>
      <c r="O91" s="308">
        <v>13.200000000000001</v>
      </c>
      <c r="P91" s="308">
        <v>99.5</v>
      </c>
      <c r="Q91" s="308">
        <v>26.999999999999996</v>
      </c>
      <c r="R91" s="308">
        <v>108.89999999999999</v>
      </c>
      <c r="S91" s="308">
        <v>76.499999999999986</v>
      </c>
      <c r="T91" s="803">
        <v>0</v>
      </c>
      <c r="U91" s="803">
        <v>0</v>
      </c>
      <c r="V91" s="803">
        <v>0</v>
      </c>
      <c r="W91" s="308">
        <v>0.1</v>
      </c>
      <c r="X91" s="438">
        <v>195</v>
      </c>
    </row>
    <row r="92" spans="1:153" ht="13.5" customHeight="1">
      <c r="A92" s="436"/>
      <c r="B92" s="402"/>
      <c r="C92" s="401"/>
      <c r="D92" s="308"/>
      <c r="E92" s="308"/>
      <c r="F92" s="308"/>
      <c r="G92" s="308"/>
      <c r="H92" s="308"/>
      <c r="I92" s="308"/>
      <c r="J92" s="308"/>
      <c r="K92" s="308"/>
      <c r="L92" s="308"/>
      <c r="M92" s="402"/>
      <c r="N92" s="401"/>
      <c r="O92" s="308"/>
      <c r="P92" s="308"/>
      <c r="Q92" s="308"/>
      <c r="R92" s="308"/>
      <c r="S92" s="308"/>
      <c r="T92" s="797"/>
      <c r="U92" s="797"/>
      <c r="V92" s="797"/>
      <c r="W92" s="308"/>
      <c r="X92" s="438"/>
    </row>
    <row r="93" spans="1:153" s="224" customFormat="1" ht="13.5" customHeight="1">
      <c r="A93" s="436">
        <v>196</v>
      </c>
      <c r="B93" s="404" t="s">
        <v>337</v>
      </c>
      <c r="C93" s="401" t="s">
        <v>320</v>
      </c>
      <c r="D93" s="308">
        <v>3472.3</v>
      </c>
      <c r="E93" s="308">
        <v>770.6</v>
      </c>
      <c r="F93" s="308">
        <v>1071.3999999999999</v>
      </c>
      <c r="G93" s="308">
        <v>50.1</v>
      </c>
      <c r="H93" s="308">
        <v>249.7</v>
      </c>
      <c r="I93" s="308">
        <v>34.699999999999996</v>
      </c>
      <c r="J93" s="308">
        <v>212.5</v>
      </c>
      <c r="K93" s="308">
        <v>399.4</v>
      </c>
      <c r="L93" s="308">
        <v>130.69999999999999</v>
      </c>
      <c r="M93" s="404" t="s">
        <v>337</v>
      </c>
      <c r="N93" s="401" t="s">
        <v>320</v>
      </c>
      <c r="O93" s="308">
        <v>15.900000000000002</v>
      </c>
      <c r="P93" s="308">
        <v>92.7</v>
      </c>
      <c r="Q93" s="308">
        <v>30.299999999999997</v>
      </c>
      <c r="R93" s="308">
        <v>106.19999999999999</v>
      </c>
      <c r="S93" s="308">
        <v>47.3</v>
      </c>
      <c r="T93" s="308">
        <v>72.8</v>
      </c>
      <c r="U93" s="308">
        <v>3</v>
      </c>
      <c r="V93" s="308">
        <v>184.1</v>
      </c>
      <c r="W93" s="308">
        <v>1</v>
      </c>
      <c r="X93" s="438">
        <v>196</v>
      </c>
      <c r="Y93" s="108"/>
      <c r="Z93" s="368"/>
      <c r="AA93" s="223"/>
      <c r="AB93" s="223"/>
      <c r="AC93" s="223"/>
      <c r="AD93" s="223"/>
      <c r="AE93" s="223"/>
      <c r="AF93" s="223"/>
      <c r="AG93" s="223"/>
      <c r="AH93" s="223"/>
      <c r="AI93" s="223"/>
      <c r="AJ93" s="223"/>
      <c r="AK93" s="223"/>
      <c r="AL93" s="223"/>
      <c r="AM93" s="223"/>
      <c r="AN93" s="223"/>
      <c r="AO93" s="223"/>
      <c r="AP93" s="223"/>
      <c r="AQ93" s="223"/>
      <c r="AR93" s="223"/>
      <c r="AS93" s="223"/>
      <c r="AT93" s="223"/>
      <c r="AU93" s="223"/>
      <c r="AV93" s="223"/>
      <c r="AW93" s="223"/>
      <c r="AX93" s="223"/>
      <c r="AY93" s="223"/>
      <c r="AZ93" s="223"/>
      <c r="BA93" s="223"/>
      <c r="BB93" s="223"/>
      <c r="BC93" s="223"/>
      <c r="BD93" s="223"/>
      <c r="BE93" s="223"/>
      <c r="BF93" s="223"/>
      <c r="BG93" s="223"/>
      <c r="BH93" s="223"/>
      <c r="BI93" s="223"/>
      <c r="BJ93" s="223"/>
      <c r="BK93" s="223"/>
      <c r="BL93" s="223"/>
      <c r="BM93" s="223"/>
      <c r="BN93" s="223"/>
      <c r="BO93" s="223"/>
      <c r="BP93" s="223"/>
      <c r="BQ93" s="223"/>
      <c r="BR93" s="223"/>
      <c r="BS93" s="223"/>
      <c r="BT93" s="223"/>
      <c r="BU93" s="223"/>
      <c r="BV93" s="223"/>
      <c r="BW93" s="223"/>
      <c r="BX93" s="223"/>
      <c r="BY93" s="223"/>
      <c r="BZ93" s="223"/>
      <c r="CA93" s="223"/>
      <c r="CB93" s="223"/>
      <c r="CC93" s="223"/>
      <c r="CD93" s="223"/>
      <c r="CE93" s="223"/>
      <c r="CF93" s="223"/>
      <c r="CG93" s="223"/>
      <c r="CH93" s="223"/>
      <c r="CI93" s="223"/>
      <c r="CJ93" s="223"/>
      <c r="CK93" s="223"/>
      <c r="CL93" s="223"/>
      <c r="CM93" s="223"/>
      <c r="CN93" s="223"/>
      <c r="CO93" s="223"/>
      <c r="CP93" s="223"/>
      <c r="CQ93" s="223"/>
      <c r="CR93" s="223"/>
      <c r="CS93" s="223"/>
      <c r="CT93" s="223"/>
      <c r="CU93" s="223"/>
      <c r="CV93" s="223"/>
      <c r="CW93" s="223"/>
      <c r="CX93" s="223"/>
      <c r="CY93" s="223"/>
      <c r="CZ93" s="223"/>
      <c r="DA93" s="223"/>
      <c r="DB93" s="223"/>
      <c r="DC93" s="223"/>
      <c r="DD93" s="223"/>
      <c r="DE93" s="223"/>
      <c r="DF93" s="223"/>
      <c r="DG93" s="223"/>
      <c r="DH93" s="223"/>
      <c r="DI93" s="223"/>
      <c r="DJ93" s="223"/>
      <c r="DK93" s="223"/>
      <c r="DL93" s="223"/>
      <c r="DM93" s="223"/>
      <c r="DN93" s="223"/>
      <c r="DO93" s="223"/>
      <c r="DP93" s="223"/>
      <c r="DQ93" s="223"/>
      <c r="DR93" s="223"/>
      <c r="DS93" s="223"/>
      <c r="DT93" s="223"/>
      <c r="DU93" s="223"/>
      <c r="DV93" s="223"/>
      <c r="DW93" s="223"/>
      <c r="DX93" s="223"/>
      <c r="DY93" s="223"/>
      <c r="DZ93" s="223"/>
      <c r="EA93" s="223"/>
      <c r="EB93" s="223"/>
      <c r="EC93" s="223"/>
      <c r="ED93" s="223"/>
      <c r="EE93" s="223"/>
      <c r="EF93" s="223"/>
      <c r="EG93" s="223"/>
      <c r="EH93" s="223"/>
      <c r="EI93" s="223"/>
      <c r="EJ93" s="223"/>
      <c r="EK93" s="223"/>
      <c r="EL93" s="223"/>
      <c r="EM93" s="223"/>
      <c r="EN93" s="223"/>
      <c r="EO93" s="223"/>
      <c r="EP93" s="223"/>
      <c r="EQ93" s="223"/>
      <c r="ER93" s="223"/>
      <c r="ES93" s="223"/>
      <c r="ET93" s="223"/>
      <c r="EU93" s="223"/>
      <c r="EV93" s="223"/>
      <c r="EW93" s="223"/>
    </row>
    <row r="94" spans="1:153" s="224" customFormat="1" ht="13.5" customHeight="1">
      <c r="A94" s="436">
        <v>197</v>
      </c>
      <c r="B94" s="404" t="s">
        <v>472</v>
      </c>
      <c r="C94" s="401" t="s">
        <v>272</v>
      </c>
      <c r="D94" s="308">
        <v>705</v>
      </c>
      <c r="E94" s="308">
        <v>32</v>
      </c>
      <c r="F94" s="308">
        <v>305.7</v>
      </c>
      <c r="G94" s="308">
        <v>9</v>
      </c>
      <c r="H94" s="308">
        <v>17.2</v>
      </c>
      <c r="I94" s="308">
        <v>3.9</v>
      </c>
      <c r="J94" s="308">
        <v>15.2</v>
      </c>
      <c r="K94" s="308">
        <v>34.5</v>
      </c>
      <c r="L94" s="308">
        <v>2.2000000000000002</v>
      </c>
      <c r="M94" s="404" t="s">
        <v>472</v>
      </c>
      <c r="N94" s="401" t="s">
        <v>272</v>
      </c>
      <c r="O94" s="308">
        <v>2.8</v>
      </c>
      <c r="P94" s="308">
        <v>10</v>
      </c>
      <c r="Q94" s="308">
        <v>4</v>
      </c>
      <c r="R94" s="308">
        <v>2.6</v>
      </c>
      <c r="S94" s="308">
        <v>5.0999999999999996</v>
      </c>
      <c r="T94" s="308">
        <v>72.8</v>
      </c>
      <c r="U94" s="308">
        <v>3</v>
      </c>
      <c r="V94" s="308">
        <v>184.1</v>
      </c>
      <c r="W94" s="308">
        <v>0.9</v>
      </c>
      <c r="X94" s="438">
        <v>197</v>
      </c>
      <c r="Y94" s="108"/>
      <c r="Z94" s="368"/>
      <c r="AA94" s="223"/>
      <c r="AB94" s="223"/>
      <c r="AC94" s="223"/>
      <c r="AD94" s="223"/>
      <c r="AE94" s="223"/>
      <c r="AF94" s="223"/>
      <c r="AG94" s="223"/>
      <c r="AH94" s="223"/>
      <c r="AI94" s="223"/>
      <c r="AJ94" s="223"/>
      <c r="AK94" s="223"/>
      <c r="AL94" s="223"/>
      <c r="AM94" s="223"/>
      <c r="AN94" s="223"/>
      <c r="AO94" s="223"/>
      <c r="AP94" s="223"/>
      <c r="AQ94" s="223"/>
      <c r="AR94" s="223"/>
      <c r="AS94" s="223"/>
      <c r="AT94" s="223"/>
      <c r="AU94" s="223"/>
      <c r="AV94" s="223"/>
      <c r="AW94" s="223"/>
      <c r="AX94" s="223"/>
      <c r="AY94" s="223"/>
      <c r="AZ94" s="223"/>
      <c r="BA94" s="223"/>
      <c r="BB94" s="223"/>
      <c r="BC94" s="223"/>
      <c r="BD94" s="223"/>
      <c r="BE94" s="223"/>
      <c r="BF94" s="223"/>
      <c r="BG94" s="223"/>
      <c r="BH94" s="223"/>
      <c r="BI94" s="223"/>
      <c r="BJ94" s="223"/>
      <c r="BK94" s="223"/>
      <c r="BL94" s="223"/>
      <c r="BM94" s="223"/>
      <c r="BN94" s="223"/>
      <c r="BO94" s="223"/>
      <c r="BP94" s="223"/>
      <c r="BQ94" s="223"/>
      <c r="BR94" s="223"/>
      <c r="BS94" s="223"/>
      <c r="BT94" s="223"/>
      <c r="BU94" s="223"/>
      <c r="BV94" s="223"/>
      <c r="BW94" s="223"/>
      <c r="BX94" s="223"/>
      <c r="BY94" s="223"/>
      <c r="BZ94" s="223"/>
      <c r="CA94" s="223"/>
      <c r="CB94" s="223"/>
      <c r="CC94" s="223"/>
      <c r="CD94" s="223"/>
      <c r="CE94" s="223"/>
      <c r="CF94" s="223"/>
      <c r="CG94" s="223"/>
      <c r="CH94" s="223"/>
      <c r="CI94" s="223"/>
      <c r="CJ94" s="223"/>
      <c r="CK94" s="223"/>
      <c r="CL94" s="223"/>
      <c r="CM94" s="223"/>
      <c r="CN94" s="223"/>
      <c r="CO94" s="223"/>
      <c r="CP94" s="223"/>
      <c r="CQ94" s="223"/>
      <c r="CR94" s="223"/>
      <c r="CS94" s="223"/>
      <c r="CT94" s="223"/>
      <c r="CU94" s="223"/>
      <c r="CV94" s="223"/>
      <c r="CW94" s="223"/>
      <c r="CX94" s="223"/>
      <c r="CY94" s="223"/>
      <c r="CZ94" s="223"/>
      <c r="DA94" s="223"/>
      <c r="DB94" s="223"/>
      <c r="DC94" s="223"/>
      <c r="DD94" s="223"/>
      <c r="DE94" s="223"/>
      <c r="DF94" s="223"/>
      <c r="DG94" s="223"/>
      <c r="DH94" s="223"/>
      <c r="DI94" s="223"/>
      <c r="DJ94" s="223"/>
      <c r="DK94" s="223"/>
      <c r="DL94" s="223"/>
      <c r="DM94" s="223"/>
      <c r="DN94" s="223"/>
      <c r="DO94" s="223"/>
      <c r="DP94" s="223"/>
      <c r="DQ94" s="223"/>
      <c r="DR94" s="223"/>
      <c r="DS94" s="223"/>
      <c r="DT94" s="223"/>
      <c r="DU94" s="223"/>
      <c r="DV94" s="223"/>
      <c r="DW94" s="223"/>
      <c r="DX94" s="223"/>
      <c r="DY94" s="223"/>
      <c r="DZ94" s="223"/>
      <c r="EA94" s="223"/>
      <c r="EB94" s="223"/>
      <c r="EC94" s="223"/>
      <c r="ED94" s="223"/>
      <c r="EE94" s="223"/>
      <c r="EF94" s="223"/>
      <c r="EG94" s="223"/>
      <c r="EH94" s="223"/>
      <c r="EI94" s="223"/>
      <c r="EJ94" s="223"/>
      <c r="EK94" s="223"/>
      <c r="EL94" s="223"/>
      <c r="EM94" s="223"/>
      <c r="EN94" s="223"/>
      <c r="EO94" s="223"/>
      <c r="EP94" s="223"/>
      <c r="EQ94" s="223"/>
      <c r="ER94" s="223"/>
      <c r="ES94" s="223"/>
      <c r="ET94" s="223"/>
      <c r="EU94" s="223"/>
      <c r="EV94" s="223"/>
      <c r="EW94" s="223"/>
    </row>
    <row r="95" spans="1:153" s="223" customFormat="1" ht="13.5" customHeight="1">
      <c r="A95" s="436">
        <v>198</v>
      </c>
      <c r="B95" s="404" t="s">
        <v>472</v>
      </c>
      <c r="C95" s="401" t="s">
        <v>254</v>
      </c>
      <c r="D95" s="308">
        <v>2767.3</v>
      </c>
      <c r="E95" s="308">
        <v>738.6</v>
      </c>
      <c r="F95" s="308">
        <v>765.69999999999993</v>
      </c>
      <c r="G95" s="308">
        <v>41.1</v>
      </c>
      <c r="H95" s="308">
        <v>232.5</v>
      </c>
      <c r="I95" s="308">
        <v>30.799999999999997</v>
      </c>
      <c r="J95" s="308">
        <v>197.3</v>
      </c>
      <c r="K95" s="308">
        <v>364.9</v>
      </c>
      <c r="L95" s="308">
        <v>128.5</v>
      </c>
      <c r="M95" s="404" t="s">
        <v>472</v>
      </c>
      <c r="N95" s="401" t="s">
        <v>254</v>
      </c>
      <c r="O95" s="308">
        <v>13.100000000000001</v>
      </c>
      <c r="P95" s="308">
        <v>82.7</v>
      </c>
      <c r="Q95" s="308">
        <v>26.299999999999997</v>
      </c>
      <c r="R95" s="308">
        <v>103.6</v>
      </c>
      <c r="S95" s="308">
        <v>42.199999999999996</v>
      </c>
      <c r="T95" s="803">
        <v>0</v>
      </c>
      <c r="U95" s="803">
        <v>0</v>
      </c>
      <c r="V95" s="803">
        <v>0</v>
      </c>
      <c r="W95" s="308">
        <v>0.1</v>
      </c>
      <c r="X95" s="438">
        <v>198</v>
      </c>
      <c r="Y95" s="106"/>
      <c r="Z95" s="371"/>
    </row>
    <row r="96" spans="1:153" s="224" customFormat="1" ht="13.5" customHeight="1">
      <c r="A96" s="460"/>
      <c r="B96" s="404"/>
      <c r="C96" s="401"/>
      <c r="D96" s="308"/>
      <c r="E96" s="308"/>
      <c r="F96" s="308"/>
      <c r="G96" s="308"/>
      <c r="H96" s="308"/>
      <c r="I96" s="308"/>
      <c r="J96" s="308"/>
      <c r="K96" s="308"/>
      <c r="L96" s="308"/>
      <c r="M96" s="404"/>
      <c r="N96" s="401"/>
      <c r="O96" s="308"/>
      <c r="P96" s="308"/>
      <c r="Q96" s="308"/>
      <c r="R96" s="308"/>
      <c r="S96" s="308"/>
      <c r="T96" s="797"/>
      <c r="U96" s="797"/>
      <c r="V96" s="797"/>
      <c r="W96" s="308"/>
      <c r="X96" s="461"/>
      <c r="Y96" s="106"/>
      <c r="Z96" s="368"/>
      <c r="AA96" s="223"/>
      <c r="AB96" s="223"/>
      <c r="AC96" s="223"/>
      <c r="AD96" s="223"/>
      <c r="AE96" s="223"/>
      <c r="AF96" s="223"/>
      <c r="AG96" s="223"/>
      <c r="AH96" s="223"/>
      <c r="AI96" s="223"/>
      <c r="AJ96" s="223"/>
      <c r="AK96" s="223"/>
      <c r="AL96" s="223"/>
      <c r="AM96" s="223"/>
      <c r="AN96" s="223"/>
      <c r="AO96" s="223"/>
      <c r="AP96" s="223"/>
      <c r="AQ96" s="223"/>
      <c r="AR96" s="223"/>
      <c r="AS96" s="223"/>
      <c r="AT96" s="223"/>
      <c r="AU96" s="223"/>
      <c r="AV96" s="223"/>
      <c r="AW96" s="223"/>
      <c r="AX96" s="223"/>
      <c r="AY96" s="223"/>
      <c r="AZ96" s="223"/>
      <c r="BA96" s="223"/>
      <c r="BB96" s="223"/>
      <c r="BC96" s="223"/>
      <c r="BD96" s="223"/>
      <c r="BE96" s="223"/>
      <c r="BF96" s="223"/>
      <c r="BG96" s="223"/>
      <c r="BH96" s="223"/>
      <c r="BI96" s="223"/>
      <c r="BJ96" s="223"/>
      <c r="BK96" s="223"/>
      <c r="BL96" s="223"/>
      <c r="BM96" s="223"/>
      <c r="BN96" s="223"/>
      <c r="BO96" s="223"/>
      <c r="BP96" s="223"/>
      <c r="BQ96" s="223"/>
      <c r="BR96" s="223"/>
      <c r="BS96" s="223"/>
      <c r="BT96" s="223"/>
      <c r="BU96" s="223"/>
      <c r="BV96" s="223"/>
      <c r="BW96" s="223"/>
      <c r="BX96" s="223"/>
      <c r="BY96" s="223"/>
      <c r="BZ96" s="223"/>
      <c r="CA96" s="223"/>
      <c r="CB96" s="223"/>
      <c r="CC96" s="223"/>
      <c r="CD96" s="223"/>
      <c r="CE96" s="223"/>
      <c r="CF96" s="223"/>
      <c r="CG96" s="223"/>
      <c r="CH96" s="223"/>
      <c r="CI96" s="223"/>
      <c r="CJ96" s="223"/>
      <c r="CK96" s="223"/>
      <c r="CL96" s="223"/>
      <c r="CM96" s="223"/>
      <c r="CN96" s="223"/>
      <c r="CO96" s="223"/>
      <c r="CP96" s="223"/>
      <c r="CQ96" s="223"/>
      <c r="CR96" s="223"/>
      <c r="CS96" s="223"/>
      <c r="CT96" s="223"/>
      <c r="CU96" s="223"/>
      <c r="CV96" s="223"/>
      <c r="CW96" s="223"/>
      <c r="CX96" s="223"/>
      <c r="CY96" s="223"/>
      <c r="CZ96" s="223"/>
      <c r="DA96" s="223"/>
      <c r="DB96" s="223"/>
      <c r="DC96" s="223"/>
      <c r="DD96" s="223"/>
      <c r="DE96" s="223"/>
      <c r="DF96" s="223"/>
      <c r="DG96" s="223"/>
      <c r="DH96" s="223"/>
      <c r="DI96" s="223"/>
      <c r="DJ96" s="223"/>
      <c r="DK96" s="223"/>
      <c r="DL96" s="223"/>
      <c r="DM96" s="223"/>
      <c r="DN96" s="223"/>
      <c r="DO96" s="223"/>
      <c r="DP96" s="223"/>
      <c r="DQ96" s="223"/>
      <c r="DR96" s="223"/>
      <c r="DS96" s="223"/>
      <c r="DT96" s="223"/>
      <c r="DU96" s="223"/>
      <c r="DV96" s="223"/>
      <c r="DW96" s="223"/>
      <c r="DX96" s="223"/>
      <c r="DY96" s="223"/>
      <c r="DZ96" s="223"/>
      <c r="EA96" s="223"/>
      <c r="EB96" s="223"/>
      <c r="EC96" s="223"/>
      <c r="ED96" s="223"/>
      <c r="EE96" s="223"/>
      <c r="EF96" s="223"/>
      <c r="EG96" s="223"/>
      <c r="EH96" s="223"/>
      <c r="EI96" s="223"/>
      <c r="EJ96" s="223"/>
      <c r="EK96" s="223"/>
      <c r="EL96" s="223"/>
      <c r="EM96" s="223"/>
      <c r="EN96" s="223"/>
      <c r="EO96" s="223"/>
      <c r="EP96" s="223"/>
      <c r="EQ96" s="223"/>
      <c r="ER96" s="223"/>
      <c r="ES96" s="223"/>
      <c r="ET96" s="223"/>
      <c r="EU96" s="223"/>
      <c r="EV96" s="223"/>
      <c r="EW96" s="223"/>
    </row>
    <row r="97" spans="1:26" s="223" customFormat="1" ht="13.5" customHeight="1">
      <c r="A97" s="436">
        <v>199</v>
      </c>
      <c r="B97" s="404" t="s">
        <v>338</v>
      </c>
      <c r="C97" s="401" t="s">
        <v>320</v>
      </c>
      <c r="D97" s="308">
        <v>2011.9</v>
      </c>
      <c r="E97" s="308">
        <v>605.79999999999995</v>
      </c>
      <c r="F97" s="308">
        <v>362.1</v>
      </c>
      <c r="G97" s="308">
        <v>62.400000000000006</v>
      </c>
      <c r="H97" s="308">
        <v>260.39999999999998</v>
      </c>
      <c r="I97" s="308">
        <v>21.4</v>
      </c>
      <c r="J97" s="308">
        <v>344.7</v>
      </c>
      <c r="K97" s="308">
        <v>198.3</v>
      </c>
      <c r="L97" s="308">
        <v>45.6</v>
      </c>
      <c r="M97" s="404" t="s">
        <v>338</v>
      </c>
      <c r="N97" s="401" t="s">
        <v>320</v>
      </c>
      <c r="O97" s="308">
        <v>2.4</v>
      </c>
      <c r="P97" s="308">
        <v>16.8</v>
      </c>
      <c r="Q97" s="308">
        <v>10.899999999999999</v>
      </c>
      <c r="R97" s="308">
        <v>5.3999999999999995</v>
      </c>
      <c r="S97" s="308">
        <v>38.699999999999996</v>
      </c>
      <c r="T97" s="308">
        <v>10.1</v>
      </c>
      <c r="U97" s="308">
        <v>8</v>
      </c>
      <c r="V97" s="308">
        <v>18.899999999999999</v>
      </c>
      <c r="W97" s="308">
        <v>0</v>
      </c>
      <c r="X97" s="438">
        <v>199</v>
      </c>
      <c r="Y97" s="106"/>
      <c r="Z97" s="371"/>
    </row>
    <row r="98" spans="1:26" s="223" customFormat="1" ht="13.5" customHeight="1">
      <c r="A98" s="436">
        <v>200</v>
      </c>
      <c r="B98" s="402" t="s">
        <v>472</v>
      </c>
      <c r="C98" s="401" t="s">
        <v>272</v>
      </c>
      <c r="D98" s="308">
        <v>1224.4000000000001</v>
      </c>
      <c r="E98" s="308">
        <v>406.3</v>
      </c>
      <c r="F98" s="308">
        <v>136.19999999999999</v>
      </c>
      <c r="G98" s="308">
        <v>49.2</v>
      </c>
      <c r="H98" s="308">
        <v>181.4</v>
      </c>
      <c r="I98" s="308">
        <v>20.399999999999999</v>
      </c>
      <c r="J98" s="308">
        <v>214</v>
      </c>
      <c r="K98" s="308">
        <v>124.5</v>
      </c>
      <c r="L98" s="308">
        <v>38.4</v>
      </c>
      <c r="M98" s="402" t="s">
        <v>472</v>
      </c>
      <c r="N98" s="401" t="s">
        <v>272</v>
      </c>
      <c r="O98" s="308">
        <v>2.2999999999999998</v>
      </c>
      <c r="P98" s="308">
        <v>0</v>
      </c>
      <c r="Q98" s="308">
        <v>10.199999999999999</v>
      </c>
      <c r="R98" s="308">
        <v>0.1</v>
      </c>
      <c r="S98" s="308">
        <v>4.4000000000000004</v>
      </c>
      <c r="T98" s="308">
        <v>10.1</v>
      </c>
      <c r="U98" s="308">
        <v>8</v>
      </c>
      <c r="V98" s="308">
        <v>18.899999999999999</v>
      </c>
      <c r="W98" s="308">
        <v>0</v>
      </c>
      <c r="X98" s="438">
        <v>200</v>
      </c>
      <c r="Y98" s="106"/>
      <c r="Z98" s="371"/>
    </row>
    <row r="99" spans="1:26" s="223" customFormat="1" ht="13.5" customHeight="1">
      <c r="A99" s="436">
        <v>201</v>
      </c>
      <c r="B99" s="402" t="s">
        <v>472</v>
      </c>
      <c r="C99" s="401" t="s">
        <v>254</v>
      </c>
      <c r="D99" s="308">
        <v>787.5</v>
      </c>
      <c r="E99" s="308">
        <v>199.5</v>
      </c>
      <c r="F99" s="308">
        <v>225.9</v>
      </c>
      <c r="G99" s="308">
        <v>13.2</v>
      </c>
      <c r="H99" s="308">
        <v>79</v>
      </c>
      <c r="I99" s="308">
        <v>1</v>
      </c>
      <c r="J99" s="308">
        <v>130.69999999999999</v>
      </c>
      <c r="K99" s="308">
        <v>73.8</v>
      </c>
      <c r="L99" s="308">
        <v>7.2</v>
      </c>
      <c r="M99" s="402" t="s">
        <v>472</v>
      </c>
      <c r="N99" s="401" t="s">
        <v>254</v>
      </c>
      <c r="O99" s="308">
        <v>0.1</v>
      </c>
      <c r="P99" s="308">
        <v>16.8</v>
      </c>
      <c r="Q99" s="308">
        <v>0.7</v>
      </c>
      <c r="R99" s="308">
        <v>5.3</v>
      </c>
      <c r="S99" s="308">
        <v>34.299999999999997</v>
      </c>
      <c r="T99" s="803">
        <v>0</v>
      </c>
      <c r="U99" s="803">
        <v>0</v>
      </c>
      <c r="V99" s="803">
        <v>0</v>
      </c>
      <c r="W99" s="308">
        <v>0</v>
      </c>
      <c r="X99" s="438">
        <v>201</v>
      </c>
      <c r="Y99" s="106"/>
      <c r="Z99" s="371"/>
    </row>
    <row r="100" spans="1:26" s="223" customFormat="1" ht="13.5" customHeight="1">
      <c r="A100" s="460"/>
      <c r="B100" s="402"/>
      <c r="C100" s="401"/>
      <c r="D100" s="308"/>
      <c r="E100" s="308"/>
      <c r="F100" s="308"/>
      <c r="G100" s="308"/>
      <c r="H100" s="308"/>
      <c r="I100" s="308"/>
      <c r="J100" s="308"/>
      <c r="K100" s="308"/>
      <c r="L100" s="308"/>
      <c r="M100" s="402"/>
      <c r="N100" s="401"/>
      <c r="O100" s="308"/>
      <c r="P100" s="308"/>
      <c r="Q100" s="308"/>
      <c r="R100" s="308"/>
      <c r="S100" s="308"/>
      <c r="T100" s="797"/>
      <c r="U100" s="797"/>
      <c r="V100" s="797"/>
      <c r="W100" s="308"/>
      <c r="X100" s="461"/>
      <c r="Y100" s="106"/>
      <c r="Z100" s="371"/>
    </row>
    <row r="101" spans="1:26" ht="13.5" customHeight="1">
      <c r="A101" s="462"/>
      <c r="B101" s="400" t="s">
        <v>189</v>
      </c>
      <c r="C101" s="401"/>
      <c r="D101" s="308"/>
      <c r="E101" s="308"/>
      <c r="F101" s="308"/>
      <c r="G101" s="308"/>
      <c r="H101" s="308"/>
      <c r="I101" s="308"/>
      <c r="J101" s="308"/>
      <c r="K101" s="308"/>
      <c r="L101" s="308"/>
      <c r="M101" s="400" t="s">
        <v>189</v>
      </c>
      <c r="N101" s="401"/>
      <c r="O101" s="308"/>
      <c r="P101" s="308"/>
      <c r="Q101" s="308"/>
      <c r="R101" s="308"/>
      <c r="S101" s="308"/>
      <c r="T101" s="797"/>
      <c r="U101" s="797"/>
      <c r="V101" s="797"/>
      <c r="W101" s="308"/>
      <c r="X101" s="463"/>
    </row>
    <row r="102" spans="1:26" ht="13.5" customHeight="1">
      <c r="A102" s="462"/>
      <c r="B102" s="402"/>
      <c r="C102" s="401"/>
      <c r="D102" s="308"/>
      <c r="E102" s="308"/>
      <c r="F102" s="308"/>
      <c r="G102" s="308"/>
      <c r="H102" s="308"/>
      <c r="I102" s="308"/>
      <c r="J102" s="308"/>
      <c r="K102" s="308"/>
      <c r="L102" s="308"/>
      <c r="M102" s="402"/>
      <c r="N102" s="401"/>
      <c r="O102" s="308"/>
      <c r="P102" s="308"/>
      <c r="Q102" s="308"/>
      <c r="R102" s="308"/>
      <c r="S102" s="308"/>
      <c r="T102" s="308"/>
      <c r="U102" s="308"/>
      <c r="V102" s="308"/>
      <c r="W102" s="308"/>
      <c r="X102" s="463"/>
    </row>
    <row r="103" spans="1:26" ht="13.5" customHeight="1">
      <c r="A103" s="462"/>
      <c r="B103" s="403" t="s">
        <v>190</v>
      </c>
      <c r="C103" s="401"/>
      <c r="D103" s="308"/>
      <c r="E103" s="308"/>
      <c r="F103" s="308"/>
      <c r="G103" s="308"/>
      <c r="H103" s="308"/>
      <c r="I103" s="308"/>
      <c r="J103" s="308"/>
      <c r="K103" s="308"/>
      <c r="L103" s="308"/>
      <c r="M103" s="403" t="s">
        <v>190</v>
      </c>
      <c r="N103" s="401"/>
      <c r="O103" s="308"/>
      <c r="P103" s="308"/>
      <c r="Q103" s="308"/>
      <c r="R103" s="308"/>
      <c r="S103" s="308"/>
      <c r="T103" s="308"/>
      <c r="U103" s="308"/>
      <c r="V103" s="308"/>
      <c r="W103" s="308"/>
      <c r="X103" s="463"/>
    </row>
    <row r="104" spans="1:26" ht="13.5" customHeight="1">
      <c r="A104" s="462"/>
      <c r="B104" s="403"/>
      <c r="C104" s="401"/>
      <c r="D104" s="308"/>
      <c r="E104" s="308"/>
      <c r="F104" s="308"/>
      <c r="G104" s="308"/>
      <c r="H104" s="308"/>
      <c r="I104" s="308"/>
      <c r="J104" s="308"/>
      <c r="K104" s="308"/>
      <c r="L104" s="308"/>
      <c r="M104" s="403"/>
      <c r="N104" s="401"/>
      <c r="O104" s="308"/>
      <c r="P104" s="308"/>
      <c r="Q104" s="308"/>
      <c r="R104" s="308"/>
      <c r="S104" s="308"/>
      <c r="T104" s="308"/>
      <c r="U104" s="308"/>
      <c r="V104" s="308"/>
      <c r="W104" s="308"/>
      <c r="X104" s="463"/>
    </row>
    <row r="105" spans="1:26" ht="13.5" customHeight="1">
      <c r="A105" s="449">
        <v>202</v>
      </c>
      <c r="B105" s="407" t="s">
        <v>490</v>
      </c>
      <c r="C105" s="401" t="s">
        <v>320</v>
      </c>
      <c r="D105" s="308">
        <v>11949.2</v>
      </c>
      <c r="E105" s="308">
        <v>1026.5999999999999</v>
      </c>
      <c r="F105" s="308">
        <v>1873.8000000000002</v>
      </c>
      <c r="G105" s="308">
        <v>502.5</v>
      </c>
      <c r="H105" s="308">
        <v>697.5</v>
      </c>
      <c r="I105" s="308">
        <v>375.1</v>
      </c>
      <c r="J105" s="308">
        <v>992.6</v>
      </c>
      <c r="K105" s="308">
        <v>3023</v>
      </c>
      <c r="L105" s="308">
        <v>330.79999999999995</v>
      </c>
      <c r="M105" s="407" t="s">
        <v>490</v>
      </c>
      <c r="N105" s="401" t="s">
        <v>320</v>
      </c>
      <c r="O105" s="308">
        <v>104.19999999999999</v>
      </c>
      <c r="P105" s="308">
        <v>1186.9000000000001</v>
      </c>
      <c r="Q105" s="308">
        <v>492</v>
      </c>
      <c r="R105" s="308">
        <v>265.7</v>
      </c>
      <c r="S105" s="308">
        <v>475.4</v>
      </c>
      <c r="T105" s="308">
        <v>255.2</v>
      </c>
      <c r="U105" s="308">
        <v>191.1</v>
      </c>
      <c r="V105" s="308">
        <v>130.5</v>
      </c>
      <c r="W105" s="308">
        <v>26.2</v>
      </c>
      <c r="X105" s="448">
        <v>202</v>
      </c>
    </row>
    <row r="106" spans="1:26" ht="13.5" customHeight="1">
      <c r="A106" s="449">
        <v>203</v>
      </c>
      <c r="B106" s="402"/>
      <c r="C106" s="401" t="s">
        <v>272</v>
      </c>
      <c r="D106" s="308">
        <v>6661.3</v>
      </c>
      <c r="E106" s="308">
        <v>544.4</v>
      </c>
      <c r="F106" s="308">
        <v>765.5</v>
      </c>
      <c r="G106" s="308">
        <v>229.9</v>
      </c>
      <c r="H106" s="308">
        <v>410.9</v>
      </c>
      <c r="I106" s="308">
        <v>200.3</v>
      </c>
      <c r="J106" s="308">
        <v>760.5</v>
      </c>
      <c r="K106" s="308">
        <v>1480</v>
      </c>
      <c r="L106" s="308">
        <v>170.8</v>
      </c>
      <c r="M106" s="402"/>
      <c r="N106" s="401" t="s">
        <v>272</v>
      </c>
      <c r="O106" s="308">
        <v>72.599999999999994</v>
      </c>
      <c r="P106" s="308">
        <v>683.1</v>
      </c>
      <c r="Q106" s="308">
        <v>295.60000000000002</v>
      </c>
      <c r="R106" s="308">
        <v>181.5</v>
      </c>
      <c r="S106" s="308">
        <v>264</v>
      </c>
      <c r="T106" s="308">
        <v>255.2</v>
      </c>
      <c r="U106" s="308">
        <v>191.1</v>
      </c>
      <c r="V106" s="308">
        <v>130.5</v>
      </c>
      <c r="W106" s="308">
        <v>25.4</v>
      </c>
      <c r="X106" s="448">
        <v>203</v>
      </c>
    </row>
    <row r="107" spans="1:26" ht="13.5" customHeight="1">
      <c r="A107" s="449">
        <v>204</v>
      </c>
      <c r="B107" s="402"/>
      <c r="C107" s="401" t="s">
        <v>254</v>
      </c>
      <c r="D107" s="308">
        <v>5287.9</v>
      </c>
      <c r="E107" s="308">
        <v>482.20000000000005</v>
      </c>
      <c r="F107" s="308">
        <v>1108.3000000000002</v>
      </c>
      <c r="G107" s="308">
        <v>272.60000000000002</v>
      </c>
      <c r="H107" s="308">
        <v>286.59999999999997</v>
      </c>
      <c r="I107" s="308">
        <v>174.79999999999998</v>
      </c>
      <c r="J107" s="308">
        <v>232.1</v>
      </c>
      <c r="K107" s="308">
        <v>1543.0000000000002</v>
      </c>
      <c r="L107" s="308">
        <v>159.99999999999997</v>
      </c>
      <c r="M107" s="402"/>
      <c r="N107" s="401" t="s">
        <v>254</v>
      </c>
      <c r="O107" s="308">
        <v>31.6</v>
      </c>
      <c r="P107" s="308">
        <v>503.80000000000007</v>
      </c>
      <c r="Q107" s="308">
        <v>196.39999999999998</v>
      </c>
      <c r="R107" s="308">
        <v>84.199999999999989</v>
      </c>
      <c r="S107" s="308">
        <v>211.4</v>
      </c>
      <c r="T107" s="803">
        <v>0</v>
      </c>
      <c r="U107" s="803">
        <v>0</v>
      </c>
      <c r="V107" s="803">
        <v>0</v>
      </c>
      <c r="W107" s="308">
        <v>0.79999999999999993</v>
      </c>
      <c r="X107" s="448">
        <v>204</v>
      </c>
    </row>
    <row r="108" spans="1:26" ht="13.5" customHeight="1">
      <c r="A108" s="449"/>
      <c r="B108" s="402"/>
      <c r="C108" s="401"/>
      <c r="D108" s="308"/>
      <c r="E108" s="308"/>
      <c r="F108" s="308"/>
      <c r="G108" s="308"/>
      <c r="H108" s="308"/>
      <c r="I108" s="308"/>
      <c r="J108" s="308"/>
      <c r="K108" s="308"/>
      <c r="L108" s="308"/>
      <c r="M108" s="402"/>
      <c r="N108" s="401"/>
      <c r="O108" s="308"/>
      <c r="P108" s="308"/>
      <c r="Q108" s="308"/>
      <c r="R108" s="308"/>
      <c r="S108" s="308"/>
      <c r="T108" s="797"/>
      <c r="U108" s="797"/>
      <c r="V108" s="797"/>
      <c r="W108" s="308"/>
      <c r="X108" s="448"/>
    </row>
    <row r="109" spans="1:26" s="223" customFormat="1" ht="13.5" customHeight="1">
      <c r="A109" s="449">
        <v>205</v>
      </c>
      <c r="B109" s="416" t="s">
        <v>270</v>
      </c>
      <c r="C109" s="401" t="s">
        <v>320</v>
      </c>
      <c r="D109" s="308">
        <v>3548.6</v>
      </c>
      <c r="E109" s="308">
        <v>375.40000000000003</v>
      </c>
      <c r="F109" s="308">
        <v>511.6</v>
      </c>
      <c r="G109" s="308">
        <v>163.6</v>
      </c>
      <c r="H109" s="308">
        <v>202.20000000000002</v>
      </c>
      <c r="I109" s="308">
        <v>94.2</v>
      </c>
      <c r="J109" s="308">
        <v>461.59999999999997</v>
      </c>
      <c r="K109" s="308">
        <v>572.80000000000007</v>
      </c>
      <c r="L109" s="308">
        <v>110.2</v>
      </c>
      <c r="M109" s="416" t="s">
        <v>270</v>
      </c>
      <c r="N109" s="401" t="s">
        <v>320</v>
      </c>
      <c r="O109" s="308">
        <v>28</v>
      </c>
      <c r="P109" s="308">
        <v>324.5</v>
      </c>
      <c r="Q109" s="308">
        <v>148.80000000000001</v>
      </c>
      <c r="R109" s="308">
        <v>117.6</v>
      </c>
      <c r="S109" s="308">
        <v>168.70000000000002</v>
      </c>
      <c r="T109" s="308">
        <v>151.69999999999999</v>
      </c>
      <c r="U109" s="308">
        <v>56.3</v>
      </c>
      <c r="V109" s="308">
        <v>53.5</v>
      </c>
      <c r="W109" s="308">
        <v>7.9</v>
      </c>
      <c r="X109" s="448">
        <v>205</v>
      </c>
      <c r="Y109" s="106"/>
      <c r="Z109" s="371"/>
    </row>
    <row r="110" spans="1:26" s="223" customFormat="1" ht="13.5" customHeight="1">
      <c r="A110" s="449">
        <v>206</v>
      </c>
      <c r="B110" s="464" t="s">
        <v>472</v>
      </c>
      <c r="C110" s="401" t="s">
        <v>272</v>
      </c>
      <c r="D110" s="308">
        <v>3388.9</v>
      </c>
      <c r="E110" s="308">
        <v>345.6</v>
      </c>
      <c r="F110" s="308">
        <v>498</v>
      </c>
      <c r="G110" s="308">
        <v>154.19999999999999</v>
      </c>
      <c r="H110" s="308">
        <v>190.9</v>
      </c>
      <c r="I110" s="308">
        <v>91.7</v>
      </c>
      <c r="J110" s="308">
        <v>455.2</v>
      </c>
      <c r="K110" s="308">
        <v>530.6</v>
      </c>
      <c r="L110" s="308">
        <v>106.7</v>
      </c>
      <c r="M110" s="464" t="s">
        <v>472</v>
      </c>
      <c r="N110" s="401" t="s">
        <v>272</v>
      </c>
      <c r="O110" s="308">
        <v>26.9</v>
      </c>
      <c r="P110" s="308">
        <v>310.89999999999998</v>
      </c>
      <c r="Q110" s="308">
        <v>147.30000000000001</v>
      </c>
      <c r="R110" s="308">
        <v>97.1</v>
      </c>
      <c r="S110" s="308">
        <v>164.4</v>
      </c>
      <c r="T110" s="308">
        <v>151.69999999999999</v>
      </c>
      <c r="U110" s="308">
        <v>56.3</v>
      </c>
      <c r="V110" s="308">
        <v>53.5</v>
      </c>
      <c r="W110" s="308">
        <v>7.9</v>
      </c>
      <c r="X110" s="448">
        <v>206</v>
      </c>
      <c r="Y110" s="106"/>
      <c r="Z110" s="371"/>
    </row>
    <row r="111" spans="1:26" s="223" customFormat="1" ht="13.5" customHeight="1">
      <c r="A111" s="449">
        <v>207</v>
      </c>
      <c r="B111" s="464" t="s">
        <v>472</v>
      </c>
      <c r="C111" s="401" t="s">
        <v>254</v>
      </c>
      <c r="D111" s="308">
        <v>159.69999999999999</v>
      </c>
      <c r="E111" s="308">
        <v>29.8</v>
      </c>
      <c r="F111" s="308">
        <v>13.6</v>
      </c>
      <c r="G111" s="308">
        <v>9.4</v>
      </c>
      <c r="H111" s="308">
        <v>11.3</v>
      </c>
      <c r="I111" s="308">
        <v>2.5</v>
      </c>
      <c r="J111" s="308">
        <v>6.4</v>
      </c>
      <c r="K111" s="308">
        <v>42.2</v>
      </c>
      <c r="L111" s="308">
        <v>3.5</v>
      </c>
      <c r="M111" s="464" t="s">
        <v>472</v>
      </c>
      <c r="N111" s="401" t="s">
        <v>254</v>
      </c>
      <c r="O111" s="308">
        <v>1.1000000000000001</v>
      </c>
      <c r="P111" s="308">
        <v>13.6</v>
      </c>
      <c r="Q111" s="308">
        <v>1.5</v>
      </c>
      <c r="R111" s="308">
        <v>20.5</v>
      </c>
      <c r="S111" s="308">
        <v>4.3</v>
      </c>
      <c r="T111" s="803">
        <v>0</v>
      </c>
      <c r="U111" s="803">
        <v>0</v>
      </c>
      <c r="V111" s="803">
        <v>0</v>
      </c>
      <c r="W111" s="308">
        <v>0</v>
      </c>
      <c r="X111" s="448">
        <v>207</v>
      </c>
      <c r="Y111" s="106"/>
      <c r="Z111" s="371"/>
    </row>
    <row r="112" spans="1:26" s="223" customFormat="1" ht="13.5" customHeight="1">
      <c r="A112" s="449"/>
      <c r="B112" s="464"/>
      <c r="C112" s="401"/>
      <c r="D112" s="308"/>
      <c r="E112" s="308"/>
      <c r="F112" s="308"/>
      <c r="G112" s="308"/>
      <c r="H112" s="308"/>
      <c r="I112" s="308"/>
      <c r="J112" s="308"/>
      <c r="K112" s="308"/>
      <c r="L112" s="308"/>
      <c r="M112" s="464"/>
      <c r="N112" s="401"/>
      <c r="O112" s="308"/>
      <c r="P112" s="308"/>
      <c r="Q112" s="308"/>
      <c r="R112" s="308"/>
      <c r="S112" s="308"/>
      <c r="T112" s="797"/>
      <c r="U112" s="797"/>
      <c r="V112" s="797"/>
      <c r="W112" s="308"/>
      <c r="X112" s="448"/>
      <c r="Y112" s="106"/>
      <c r="Z112" s="371"/>
    </row>
    <row r="113" spans="1:26" s="223" customFormat="1" ht="13.5" customHeight="1">
      <c r="A113" s="449">
        <v>208</v>
      </c>
      <c r="B113" s="416" t="s">
        <v>272</v>
      </c>
      <c r="C113" s="401" t="s">
        <v>320</v>
      </c>
      <c r="D113" s="308">
        <v>6663.2999999999993</v>
      </c>
      <c r="E113" s="308">
        <v>461.7</v>
      </c>
      <c r="F113" s="308">
        <v>1001.2</v>
      </c>
      <c r="G113" s="308">
        <v>286.3</v>
      </c>
      <c r="H113" s="308">
        <v>380.6</v>
      </c>
      <c r="I113" s="308">
        <v>242.39999999999998</v>
      </c>
      <c r="J113" s="308">
        <v>375.2</v>
      </c>
      <c r="K113" s="308">
        <v>2188.9</v>
      </c>
      <c r="L113" s="308">
        <v>183.7</v>
      </c>
      <c r="M113" s="416" t="s">
        <v>272</v>
      </c>
      <c r="N113" s="401" t="s">
        <v>320</v>
      </c>
      <c r="O113" s="308">
        <v>62.3</v>
      </c>
      <c r="P113" s="308">
        <v>584.9</v>
      </c>
      <c r="Q113" s="308">
        <v>250.3</v>
      </c>
      <c r="R113" s="308">
        <v>118.80000000000001</v>
      </c>
      <c r="S113" s="308">
        <v>250.9</v>
      </c>
      <c r="T113" s="308">
        <v>90.9</v>
      </c>
      <c r="U113" s="308">
        <v>91.3</v>
      </c>
      <c r="V113" s="308">
        <v>76.2</v>
      </c>
      <c r="W113" s="308">
        <v>17.600000000000001</v>
      </c>
      <c r="X113" s="448">
        <v>208</v>
      </c>
      <c r="Y113" s="106"/>
      <c r="Z113" s="371"/>
    </row>
    <row r="114" spans="1:26" s="223" customFormat="1" ht="13.5" customHeight="1">
      <c r="A114" s="449">
        <v>209</v>
      </c>
      <c r="B114" s="464" t="s">
        <v>472</v>
      </c>
      <c r="C114" s="401" t="s">
        <v>272</v>
      </c>
      <c r="D114" s="308">
        <v>2028.4</v>
      </c>
      <c r="E114" s="308">
        <v>92.7</v>
      </c>
      <c r="F114" s="308">
        <v>21.1</v>
      </c>
      <c r="G114" s="308">
        <v>37.299999999999997</v>
      </c>
      <c r="H114" s="308">
        <v>137.5</v>
      </c>
      <c r="I114" s="308">
        <v>80.3</v>
      </c>
      <c r="J114" s="308">
        <v>220</v>
      </c>
      <c r="K114" s="308">
        <v>764</v>
      </c>
      <c r="L114" s="308">
        <v>54.1</v>
      </c>
      <c r="M114" s="464" t="s">
        <v>472</v>
      </c>
      <c r="N114" s="401" t="s">
        <v>272</v>
      </c>
      <c r="O114" s="308">
        <v>37.799999999999997</v>
      </c>
      <c r="P114" s="308">
        <v>121.1</v>
      </c>
      <c r="Q114" s="308">
        <v>64.5</v>
      </c>
      <c r="R114" s="308">
        <v>67.7</v>
      </c>
      <c r="S114" s="308">
        <v>54.4</v>
      </c>
      <c r="T114" s="308">
        <v>90.9</v>
      </c>
      <c r="U114" s="308">
        <v>91.3</v>
      </c>
      <c r="V114" s="308">
        <v>76.2</v>
      </c>
      <c r="W114" s="308">
        <v>17.5</v>
      </c>
      <c r="X114" s="448">
        <v>209</v>
      </c>
      <c r="Y114" s="106"/>
      <c r="Z114" s="371"/>
    </row>
    <row r="115" spans="1:26" s="223" customFormat="1" ht="13.5" customHeight="1">
      <c r="A115" s="449">
        <v>210</v>
      </c>
      <c r="B115" s="464" t="s">
        <v>472</v>
      </c>
      <c r="C115" s="401" t="s">
        <v>254</v>
      </c>
      <c r="D115" s="797">
        <v>4634.8999999999996</v>
      </c>
      <c r="E115" s="797">
        <v>369</v>
      </c>
      <c r="F115" s="797">
        <v>980.1</v>
      </c>
      <c r="G115" s="797">
        <v>249</v>
      </c>
      <c r="H115" s="797">
        <v>243.1</v>
      </c>
      <c r="I115" s="797">
        <v>162.1</v>
      </c>
      <c r="J115" s="797">
        <v>155.19999999999999</v>
      </c>
      <c r="K115" s="797">
        <v>1424.9</v>
      </c>
      <c r="L115" s="797">
        <v>129.6</v>
      </c>
      <c r="M115" s="464" t="s">
        <v>472</v>
      </c>
      <c r="N115" s="401" t="s">
        <v>254</v>
      </c>
      <c r="O115" s="797">
        <v>24.5</v>
      </c>
      <c r="P115" s="797">
        <v>463.8</v>
      </c>
      <c r="Q115" s="797">
        <v>185.8</v>
      </c>
      <c r="R115" s="797">
        <v>51.1</v>
      </c>
      <c r="S115" s="797">
        <v>196.5</v>
      </c>
      <c r="T115" s="803">
        <v>0</v>
      </c>
      <c r="U115" s="803">
        <v>0</v>
      </c>
      <c r="V115" s="803">
        <v>0</v>
      </c>
      <c r="W115" s="797">
        <v>0.1</v>
      </c>
      <c r="X115" s="448">
        <v>210</v>
      </c>
      <c r="Y115" s="106"/>
      <c r="Z115" s="371"/>
    </row>
    <row r="116" spans="1:26" s="223" customFormat="1" ht="13.5" customHeight="1">
      <c r="A116" s="449"/>
      <c r="B116" s="464"/>
      <c r="C116" s="401"/>
      <c r="D116" s="797"/>
      <c r="E116" s="797"/>
      <c r="F116" s="797"/>
      <c r="G116" s="797"/>
      <c r="H116" s="797"/>
      <c r="I116" s="797"/>
      <c r="J116" s="797"/>
      <c r="K116" s="797"/>
      <c r="L116" s="797"/>
      <c r="M116" s="464"/>
      <c r="N116" s="401"/>
      <c r="O116" s="797"/>
      <c r="P116" s="797"/>
      <c r="Q116" s="797"/>
      <c r="R116" s="797"/>
      <c r="S116" s="797"/>
      <c r="T116" s="797"/>
      <c r="U116" s="797"/>
      <c r="V116" s="797"/>
      <c r="W116" s="797"/>
      <c r="X116" s="448"/>
      <c r="Y116" s="106"/>
      <c r="Z116" s="371"/>
    </row>
    <row r="117" spans="1:26" s="223" customFormat="1" ht="13.5" customHeight="1">
      <c r="A117" s="449">
        <v>211</v>
      </c>
      <c r="B117" s="416" t="s">
        <v>287</v>
      </c>
      <c r="C117" s="401" t="s">
        <v>320</v>
      </c>
      <c r="D117" s="308">
        <v>1007.8</v>
      </c>
      <c r="E117" s="308">
        <v>99.2</v>
      </c>
      <c r="F117" s="308">
        <v>286.2</v>
      </c>
      <c r="G117" s="308">
        <v>14.1</v>
      </c>
      <c r="H117" s="308">
        <v>110.4</v>
      </c>
      <c r="I117" s="308">
        <v>31</v>
      </c>
      <c r="J117" s="308">
        <v>130.1</v>
      </c>
      <c r="K117" s="308">
        <v>212.60000000000002</v>
      </c>
      <c r="L117" s="308">
        <v>27.099999999999998</v>
      </c>
      <c r="M117" s="416" t="s">
        <v>287</v>
      </c>
      <c r="N117" s="401" t="s">
        <v>320</v>
      </c>
      <c r="O117" s="308">
        <v>10.600000000000001</v>
      </c>
      <c r="P117" s="308">
        <v>25.7</v>
      </c>
      <c r="Q117" s="308">
        <v>13</v>
      </c>
      <c r="R117" s="308">
        <v>17.2</v>
      </c>
      <c r="S117" s="308">
        <v>29.9</v>
      </c>
      <c r="T117" s="308">
        <v>0</v>
      </c>
      <c r="U117" s="308">
        <v>0</v>
      </c>
      <c r="V117" s="308">
        <v>0</v>
      </c>
      <c r="W117" s="308">
        <v>0.7</v>
      </c>
      <c r="X117" s="448">
        <v>211</v>
      </c>
      <c r="Y117" s="106"/>
      <c r="Z117" s="371"/>
    </row>
    <row r="118" spans="1:26" s="223" customFormat="1" ht="13.5" customHeight="1">
      <c r="A118" s="449">
        <v>212</v>
      </c>
      <c r="B118" s="464" t="s">
        <v>472</v>
      </c>
      <c r="C118" s="401" t="s">
        <v>272</v>
      </c>
      <c r="D118" s="308">
        <v>550</v>
      </c>
      <c r="E118" s="308">
        <v>21.2</v>
      </c>
      <c r="F118" s="308">
        <v>181.7</v>
      </c>
      <c r="G118" s="308">
        <v>0</v>
      </c>
      <c r="H118" s="308">
        <v>79.900000000000006</v>
      </c>
      <c r="I118" s="308">
        <v>21.2</v>
      </c>
      <c r="J118" s="308">
        <v>61.6</v>
      </c>
      <c r="K118" s="308">
        <v>147.4</v>
      </c>
      <c r="L118" s="308">
        <v>1.4</v>
      </c>
      <c r="M118" s="464" t="s">
        <v>472</v>
      </c>
      <c r="N118" s="401" t="s">
        <v>272</v>
      </c>
      <c r="O118" s="308">
        <v>5.7</v>
      </c>
      <c r="P118" s="308">
        <v>0</v>
      </c>
      <c r="Q118" s="308">
        <v>4.3</v>
      </c>
      <c r="R118" s="308">
        <v>6.1</v>
      </c>
      <c r="S118" s="308">
        <v>19.5</v>
      </c>
      <c r="T118" s="308">
        <v>0</v>
      </c>
      <c r="U118" s="308">
        <v>0</v>
      </c>
      <c r="V118" s="308">
        <v>0</v>
      </c>
      <c r="W118" s="308">
        <v>0</v>
      </c>
      <c r="X118" s="448">
        <v>212</v>
      </c>
      <c r="Y118" s="106"/>
      <c r="Z118" s="371"/>
    </row>
    <row r="119" spans="1:26" s="223" customFormat="1" ht="13.5" customHeight="1">
      <c r="A119" s="449">
        <v>213</v>
      </c>
      <c r="B119" s="464" t="s">
        <v>472</v>
      </c>
      <c r="C119" s="401" t="s">
        <v>254</v>
      </c>
      <c r="D119" s="797">
        <v>457.8</v>
      </c>
      <c r="E119" s="797">
        <v>78</v>
      </c>
      <c r="F119" s="797">
        <v>104.5</v>
      </c>
      <c r="G119" s="797">
        <v>14.1</v>
      </c>
      <c r="H119" s="797">
        <v>30.5</v>
      </c>
      <c r="I119" s="797">
        <v>9.8000000000000007</v>
      </c>
      <c r="J119" s="797">
        <v>68.5</v>
      </c>
      <c r="K119" s="797">
        <v>65.2</v>
      </c>
      <c r="L119" s="797">
        <v>25.7</v>
      </c>
      <c r="M119" s="464" t="s">
        <v>472</v>
      </c>
      <c r="N119" s="401" t="s">
        <v>254</v>
      </c>
      <c r="O119" s="797">
        <v>4.9000000000000004</v>
      </c>
      <c r="P119" s="797">
        <v>25.7</v>
      </c>
      <c r="Q119" s="797">
        <v>8.6999999999999993</v>
      </c>
      <c r="R119" s="797">
        <v>11.1</v>
      </c>
      <c r="S119" s="797">
        <v>10.4</v>
      </c>
      <c r="T119" s="803">
        <v>0</v>
      </c>
      <c r="U119" s="803">
        <v>0</v>
      </c>
      <c r="V119" s="803">
        <v>0</v>
      </c>
      <c r="W119" s="797">
        <v>0.7</v>
      </c>
      <c r="X119" s="448">
        <v>213</v>
      </c>
      <c r="Y119" s="106"/>
      <c r="Z119" s="371"/>
    </row>
    <row r="120" spans="1:26" s="223" customFormat="1" ht="13.5" customHeight="1">
      <c r="A120" s="449"/>
      <c r="B120" s="464"/>
      <c r="C120" s="401"/>
      <c r="D120" s="797"/>
      <c r="E120" s="797"/>
      <c r="F120" s="797"/>
      <c r="G120" s="797"/>
      <c r="H120" s="797"/>
      <c r="I120" s="797"/>
      <c r="J120" s="797"/>
      <c r="K120" s="797"/>
      <c r="L120" s="797"/>
      <c r="M120" s="464"/>
      <c r="N120" s="401"/>
      <c r="O120" s="797"/>
      <c r="P120" s="797"/>
      <c r="Q120" s="797"/>
      <c r="R120" s="797"/>
      <c r="S120" s="797"/>
      <c r="T120" s="797"/>
      <c r="U120" s="797"/>
      <c r="V120" s="797"/>
      <c r="W120" s="797"/>
      <c r="X120" s="448"/>
      <c r="Y120" s="106"/>
      <c r="Z120" s="371"/>
    </row>
    <row r="121" spans="1:26" s="223" customFormat="1" ht="13.5" customHeight="1">
      <c r="A121" s="449">
        <v>214</v>
      </c>
      <c r="B121" s="416" t="s">
        <v>179</v>
      </c>
      <c r="C121" s="401" t="s">
        <v>320</v>
      </c>
      <c r="D121" s="308">
        <v>729.5</v>
      </c>
      <c r="E121" s="308">
        <v>90.300000000000011</v>
      </c>
      <c r="F121" s="308">
        <v>74.8</v>
      </c>
      <c r="G121" s="308">
        <v>38.5</v>
      </c>
      <c r="H121" s="308">
        <v>4.3000000000000007</v>
      </c>
      <c r="I121" s="308">
        <v>7.5</v>
      </c>
      <c r="J121" s="308">
        <v>25.7</v>
      </c>
      <c r="K121" s="308">
        <v>48.7</v>
      </c>
      <c r="L121" s="308">
        <v>9.7999999999999989</v>
      </c>
      <c r="M121" s="416" t="s">
        <v>179</v>
      </c>
      <c r="N121" s="401" t="s">
        <v>320</v>
      </c>
      <c r="O121" s="308">
        <v>3.3000000000000003</v>
      </c>
      <c r="P121" s="308">
        <v>251.79999999999998</v>
      </c>
      <c r="Q121" s="308">
        <v>79.900000000000006</v>
      </c>
      <c r="R121" s="308">
        <v>12.1</v>
      </c>
      <c r="S121" s="308">
        <v>25.9</v>
      </c>
      <c r="T121" s="308">
        <v>12.6</v>
      </c>
      <c r="U121" s="308">
        <v>43.5</v>
      </c>
      <c r="V121" s="308">
        <v>0.8</v>
      </c>
      <c r="W121" s="308">
        <v>0</v>
      </c>
      <c r="X121" s="448">
        <v>214</v>
      </c>
      <c r="Y121" s="106"/>
      <c r="Z121" s="371"/>
    </row>
    <row r="122" spans="1:26" s="223" customFormat="1" ht="13.5" customHeight="1">
      <c r="A122" s="449">
        <v>215</v>
      </c>
      <c r="B122" s="464" t="s">
        <v>472</v>
      </c>
      <c r="C122" s="401" t="s">
        <v>272</v>
      </c>
      <c r="D122" s="308">
        <v>694</v>
      </c>
      <c r="E122" s="308">
        <v>84.9</v>
      </c>
      <c r="F122" s="308">
        <v>64.7</v>
      </c>
      <c r="G122" s="308">
        <v>38.4</v>
      </c>
      <c r="H122" s="308">
        <v>2.6</v>
      </c>
      <c r="I122" s="308">
        <v>7.1</v>
      </c>
      <c r="J122" s="308">
        <v>23.7</v>
      </c>
      <c r="K122" s="308">
        <v>38</v>
      </c>
      <c r="L122" s="308">
        <v>8.6</v>
      </c>
      <c r="M122" s="464" t="s">
        <v>472</v>
      </c>
      <c r="N122" s="401" t="s">
        <v>272</v>
      </c>
      <c r="O122" s="308">
        <v>2.2000000000000002</v>
      </c>
      <c r="P122" s="308">
        <v>251.1</v>
      </c>
      <c r="Q122" s="308">
        <v>79.5</v>
      </c>
      <c r="R122" s="308">
        <v>10.6</v>
      </c>
      <c r="S122" s="308">
        <v>25.7</v>
      </c>
      <c r="T122" s="308">
        <v>12.6</v>
      </c>
      <c r="U122" s="308">
        <v>43.5</v>
      </c>
      <c r="V122" s="308">
        <v>0.8</v>
      </c>
      <c r="W122" s="308">
        <v>0</v>
      </c>
      <c r="X122" s="448">
        <v>215</v>
      </c>
      <c r="Y122" s="106"/>
      <c r="Z122" s="371"/>
    </row>
    <row r="123" spans="1:26" s="223" customFormat="1" ht="13.5" customHeight="1">
      <c r="A123" s="449">
        <v>216</v>
      </c>
      <c r="B123" s="464" t="s">
        <v>472</v>
      </c>
      <c r="C123" s="401" t="s">
        <v>254</v>
      </c>
      <c r="D123" s="797">
        <v>35.5</v>
      </c>
      <c r="E123" s="797">
        <v>5.4</v>
      </c>
      <c r="F123" s="797">
        <v>10.1</v>
      </c>
      <c r="G123" s="797">
        <v>0.1</v>
      </c>
      <c r="H123" s="802">
        <v>1.7000000000000002</v>
      </c>
      <c r="I123" s="797">
        <v>0.4</v>
      </c>
      <c r="J123" s="797">
        <v>2</v>
      </c>
      <c r="K123" s="797">
        <v>10.7</v>
      </c>
      <c r="L123" s="797">
        <v>1.2</v>
      </c>
      <c r="M123" s="464" t="s">
        <v>472</v>
      </c>
      <c r="N123" s="401" t="s">
        <v>254</v>
      </c>
      <c r="O123" s="797">
        <v>1.1000000000000001</v>
      </c>
      <c r="P123" s="797">
        <v>0.7</v>
      </c>
      <c r="Q123" s="797">
        <v>0.4</v>
      </c>
      <c r="R123" s="797">
        <v>1.5</v>
      </c>
      <c r="S123" s="797">
        <v>0.2</v>
      </c>
      <c r="T123" s="803">
        <v>0</v>
      </c>
      <c r="U123" s="803">
        <v>0</v>
      </c>
      <c r="V123" s="803">
        <v>0</v>
      </c>
      <c r="W123" s="797">
        <v>0</v>
      </c>
      <c r="X123" s="448">
        <v>216</v>
      </c>
      <c r="Y123" s="106"/>
      <c r="Z123" s="371"/>
    </row>
    <row r="124" spans="1:26" s="223" customFormat="1" ht="13.5" customHeight="1">
      <c r="A124" s="462"/>
      <c r="B124" s="402"/>
      <c r="C124" s="401"/>
      <c r="D124" s="791"/>
      <c r="E124" s="791"/>
      <c r="F124" s="791"/>
      <c r="G124" s="791"/>
      <c r="H124" s="791"/>
      <c r="I124" s="791"/>
      <c r="J124" s="791"/>
      <c r="K124" s="791"/>
      <c r="L124" s="791"/>
      <c r="M124" s="402"/>
      <c r="N124" s="401"/>
      <c r="O124" s="798"/>
      <c r="P124" s="798"/>
      <c r="Q124" s="791"/>
      <c r="R124" s="791"/>
      <c r="S124" s="791"/>
      <c r="T124" s="791"/>
      <c r="U124" s="791"/>
      <c r="V124" s="791"/>
      <c r="W124" s="791"/>
      <c r="X124" s="463"/>
      <c r="Y124" s="106"/>
      <c r="Z124" s="259"/>
    </row>
    <row r="125" spans="1:26" ht="13.5" customHeight="1">
      <c r="A125" s="449">
        <v>217</v>
      </c>
      <c r="B125" s="415" t="s">
        <v>339</v>
      </c>
      <c r="C125" s="401" t="s">
        <v>320</v>
      </c>
      <c r="D125" s="308">
        <v>3175.3</v>
      </c>
      <c r="E125" s="308">
        <v>241.59999999999997</v>
      </c>
      <c r="F125" s="308">
        <v>489.4</v>
      </c>
      <c r="G125" s="308">
        <v>284.8</v>
      </c>
      <c r="H125" s="308">
        <v>96.399999999999991</v>
      </c>
      <c r="I125" s="308">
        <v>120.30000000000001</v>
      </c>
      <c r="J125" s="308">
        <v>211.89999999999998</v>
      </c>
      <c r="K125" s="308">
        <v>324</v>
      </c>
      <c r="L125" s="308">
        <v>132.19999999999999</v>
      </c>
      <c r="M125" s="415" t="s">
        <v>339</v>
      </c>
      <c r="N125" s="401" t="s">
        <v>320</v>
      </c>
      <c r="O125" s="308">
        <v>3.1</v>
      </c>
      <c r="P125" s="308">
        <v>807.9</v>
      </c>
      <c r="Q125" s="308">
        <v>44.8</v>
      </c>
      <c r="R125" s="308">
        <v>118.80000000000001</v>
      </c>
      <c r="S125" s="308">
        <v>137.9</v>
      </c>
      <c r="T125" s="308">
        <v>141.30000000000001</v>
      </c>
      <c r="U125" s="308">
        <v>3.9</v>
      </c>
      <c r="V125" s="308">
        <v>16.899999999999999</v>
      </c>
      <c r="W125" s="308">
        <v>0</v>
      </c>
      <c r="X125" s="448">
        <v>217</v>
      </c>
    </row>
    <row r="126" spans="1:26" ht="13.5" customHeight="1">
      <c r="A126" s="449">
        <v>218</v>
      </c>
      <c r="B126" s="402" t="s">
        <v>472</v>
      </c>
      <c r="C126" s="401" t="s">
        <v>272</v>
      </c>
      <c r="D126" s="308">
        <v>1987.4</v>
      </c>
      <c r="E126" s="308">
        <v>70.8</v>
      </c>
      <c r="F126" s="308">
        <v>112.7</v>
      </c>
      <c r="G126" s="308">
        <v>242.2</v>
      </c>
      <c r="H126" s="308">
        <v>3.2</v>
      </c>
      <c r="I126" s="308">
        <v>99.4</v>
      </c>
      <c r="J126" s="308">
        <v>85</v>
      </c>
      <c r="K126" s="308">
        <v>188.9</v>
      </c>
      <c r="L126" s="308">
        <v>20.7</v>
      </c>
      <c r="M126" s="402" t="s">
        <v>472</v>
      </c>
      <c r="N126" s="401" t="s">
        <v>272</v>
      </c>
      <c r="O126" s="308">
        <v>0</v>
      </c>
      <c r="P126" s="308">
        <v>789</v>
      </c>
      <c r="Q126" s="308">
        <v>31.2</v>
      </c>
      <c r="R126" s="308">
        <v>69.5</v>
      </c>
      <c r="S126" s="308">
        <v>112.7</v>
      </c>
      <c r="T126" s="308">
        <v>141.30000000000001</v>
      </c>
      <c r="U126" s="308">
        <v>3.9</v>
      </c>
      <c r="V126" s="308">
        <v>16.899999999999999</v>
      </c>
      <c r="W126" s="308">
        <v>0</v>
      </c>
      <c r="X126" s="448">
        <v>218</v>
      </c>
    </row>
    <row r="127" spans="1:26" ht="13.5" customHeight="1">
      <c r="A127" s="449">
        <v>219</v>
      </c>
      <c r="B127" s="402" t="s">
        <v>472</v>
      </c>
      <c r="C127" s="401" t="s">
        <v>254</v>
      </c>
      <c r="D127" s="308">
        <v>1187.8999999999999</v>
      </c>
      <c r="E127" s="308">
        <v>170.79999999999998</v>
      </c>
      <c r="F127" s="308">
        <v>376.7</v>
      </c>
      <c r="G127" s="308">
        <v>42.6</v>
      </c>
      <c r="H127" s="308">
        <v>93.199999999999989</v>
      </c>
      <c r="I127" s="308">
        <v>20.9</v>
      </c>
      <c r="J127" s="308">
        <v>126.89999999999998</v>
      </c>
      <c r="K127" s="308">
        <v>135.1</v>
      </c>
      <c r="L127" s="308">
        <v>111.49999999999999</v>
      </c>
      <c r="M127" s="402" t="s">
        <v>472</v>
      </c>
      <c r="N127" s="401" t="s">
        <v>254</v>
      </c>
      <c r="O127" s="308">
        <v>3.1</v>
      </c>
      <c r="P127" s="308">
        <v>18.899999999999999</v>
      </c>
      <c r="Q127" s="308">
        <v>13.600000000000001</v>
      </c>
      <c r="R127" s="308">
        <v>49.300000000000004</v>
      </c>
      <c r="S127" s="308">
        <v>25.2</v>
      </c>
      <c r="T127" s="803">
        <v>0</v>
      </c>
      <c r="U127" s="803">
        <v>0</v>
      </c>
      <c r="V127" s="803">
        <v>0</v>
      </c>
      <c r="W127" s="308">
        <v>0</v>
      </c>
      <c r="X127" s="448">
        <v>219</v>
      </c>
    </row>
    <row r="128" spans="1:26" ht="13.5" customHeight="1">
      <c r="A128" s="462"/>
      <c r="B128" s="402"/>
      <c r="C128" s="401"/>
      <c r="D128" s="308"/>
      <c r="E128" s="308"/>
      <c r="F128" s="308"/>
      <c r="G128" s="308"/>
      <c r="H128" s="308"/>
      <c r="I128" s="308"/>
      <c r="J128" s="308"/>
      <c r="K128" s="308"/>
      <c r="L128" s="308"/>
      <c r="M128" s="402"/>
      <c r="N128" s="401"/>
      <c r="O128" s="308"/>
      <c r="P128" s="308"/>
      <c r="Q128" s="308"/>
      <c r="R128" s="308"/>
      <c r="S128" s="308"/>
      <c r="T128" s="308"/>
      <c r="U128" s="308"/>
      <c r="V128" s="308"/>
      <c r="W128" s="308"/>
      <c r="X128" s="463"/>
    </row>
    <row r="129" spans="1:26" s="223" customFormat="1" ht="13.5" customHeight="1">
      <c r="A129" s="462"/>
      <c r="B129" s="404" t="s">
        <v>332</v>
      </c>
      <c r="C129" s="401"/>
      <c r="D129" s="791"/>
      <c r="E129" s="791"/>
      <c r="F129" s="791"/>
      <c r="G129" s="791"/>
      <c r="H129" s="791"/>
      <c r="I129" s="791"/>
      <c r="J129" s="791"/>
      <c r="K129" s="791"/>
      <c r="L129" s="791"/>
      <c r="M129" s="404" t="s">
        <v>332</v>
      </c>
      <c r="N129" s="401"/>
      <c r="O129" s="798"/>
      <c r="P129" s="798"/>
      <c r="Q129" s="791"/>
      <c r="R129" s="791"/>
      <c r="S129" s="791"/>
      <c r="T129" s="791"/>
      <c r="U129" s="791"/>
      <c r="V129" s="791"/>
      <c r="W129" s="791"/>
      <c r="X129" s="463"/>
      <c r="Y129" s="106"/>
      <c r="Z129" s="259"/>
    </row>
    <row r="130" spans="1:26" s="223" customFormat="1" ht="13.5" customHeight="1">
      <c r="A130" s="462"/>
      <c r="B130" s="402"/>
      <c r="C130" s="401"/>
      <c r="D130" s="791"/>
      <c r="E130" s="791"/>
      <c r="F130" s="791"/>
      <c r="G130" s="791"/>
      <c r="H130" s="791"/>
      <c r="I130" s="791"/>
      <c r="J130" s="791"/>
      <c r="K130" s="791"/>
      <c r="L130" s="791"/>
      <c r="M130" s="402"/>
      <c r="N130" s="401"/>
      <c r="O130" s="798"/>
      <c r="P130" s="798"/>
      <c r="Q130" s="791"/>
      <c r="R130" s="791"/>
      <c r="S130" s="791"/>
      <c r="T130" s="791"/>
      <c r="U130" s="791"/>
      <c r="V130" s="791"/>
      <c r="W130" s="791"/>
      <c r="X130" s="463"/>
      <c r="Y130" s="106"/>
      <c r="Z130" s="259"/>
    </row>
    <row r="131" spans="1:26" s="223" customFormat="1" ht="13.5" customHeight="1">
      <c r="A131" s="449">
        <v>220</v>
      </c>
      <c r="B131" s="415" t="s">
        <v>201</v>
      </c>
      <c r="C131" s="401" t="s">
        <v>320</v>
      </c>
      <c r="D131" s="308">
        <v>0</v>
      </c>
      <c r="E131" s="308">
        <v>0</v>
      </c>
      <c r="F131" s="308">
        <v>0</v>
      </c>
      <c r="G131" s="308">
        <v>0</v>
      </c>
      <c r="H131" s="308">
        <v>0</v>
      </c>
      <c r="I131" s="308">
        <v>0</v>
      </c>
      <c r="J131" s="308">
        <v>0</v>
      </c>
      <c r="K131" s="308">
        <v>0</v>
      </c>
      <c r="L131" s="308">
        <v>0</v>
      </c>
      <c r="M131" s="415" t="s">
        <v>201</v>
      </c>
      <c r="N131" s="401" t="s">
        <v>320</v>
      </c>
      <c r="O131" s="308">
        <v>0</v>
      </c>
      <c r="P131" s="308">
        <v>0</v>
      </c>
      <c r="Q131" s="308">
        <v>0</v>
      </c>
      <c r="R131" s="308">
        <v>0</v>
      </c>
      <c r="S131" s="308">
        <v>0</v>
      </c>
      <c r="T131" s="308">
        <v>0</v>
      </c>
      <c r="U131" s="308">
        <v>0</v>
      </c>
      <c r="V131" s="308">
        <v>0</v>
      </c>
      <c r="W131" s="308">
        <v>0</v>
      </c>
      <c r="X131" s="448">
        <v>220</v>
      </c>
      <c r="Y131" s="106"/>
      <c r="Z131" s="371"/>
    </row>
    <row r="132" spans="1:26" s="223" customFormat="1" ht="13.5" customHeight="1">
      <c r="A132" s="449">
        <v>221</v>
      </c>
      <c r="B132" s="415" t="s">
        <v>472</v>
      </c>
      <c r="C132" s="401" t="s">
        <v>272</v>
      </c>
      <c r="D132" s="308">
        <v>0</v>
      </c>
      <c r="E132" s="308">
        <v>0</v>
      </c>
      <c r="F132" s="308">
        <v>0</v>
      </c>
      <c r="G132" s="308">
        <v>0</v>
      </c>
      <c r="H132" s="308">
        <v>0</v>
      </c>
      <c r="I132" s="308">
        <v>0</v>
      </c>
      <c r="J132" s="308">
        <v>0</v>
      </c>
      <c r="K132" s="308">
        <v>0</v>
      </c>
      <c r="L132" s="308">
        <v>0</v>
      </c>
      <c r="M132" s="415" t="s">
        <v>472</v>
      </c>
      <c r="N132" s="401" t="s">
        <v>272</v>
      </c>
      <c r="O132" s="308">
        <v>0</v>
      </c>
      <c r="P132" s="308">
        <v>0</v>
      </c>
      <c r="Q132" s="308">
        <v>0</v>
      </c>
      <c r="R132" s="308">
        <v>0</v>
      </c>
      <c r="S132" s="308">
        <v>0</v>
      </c>
      <c r="T132" s="308">
        <v>0</v>
      </c>
      <c r="U132" s="308">
        <v>0</v>
      </c>
      <c r="V132" s="308">
        <v>0</v>
      </c>
      <c r="W132" s="308">
        <v>0</v>
      </c>
      <c r="X132" s="448">
        <v>221</v>
      </c>
      <c r="Y132" s="106"/>
      <c r="Z132" s="371"/>
    </row>
    <row r="133" spans="1:26" s="223" customFormat="1" ht="13.5" customHeight="1">
      <c r="A133" s="449">
        <v>222</v>
      </c>
      <c r="B133" s="415" t="s">
        <v>472</v>
      </c>
      <c r="C133" s="401" t="s">
        <v>254</v>
      </c>
      <c r="D133" s="797">
        <v>0</v>
      </c>
      <c r="E133" s="797">
        <v>0</v>
      </c>
      <c r="F133" s="797">
        <v>0</v>
      </c>
      <c r="G133" s="797">
        <v>0</v>
      </c>
      <c r="H133" s="797">
        <v>0</v>
      </c>
      <c r="I133" s="797">
        <v>0</v>
      </c>
      <c r="J133" s="797">
        <v>0</v>
      </c>
      <c r="K133" s="797">
        <v>0</v>
      </c>
      <c r="L133" s="797">
        <v>0</v>
      </c>
      <c r="M133" s="415" t="s">
        <v>472</v>
      </c>
      <c r="N133" s="401" t="s">
        <v>254</v>
      </c>
      <c r="O133" s="797">
        <v>0</v>
      </c>
      <c r="P133" s="797">
        <v>0</v>
      </c>
      <c r="Q133" s="797">
        <v>0</v>
      </c>
      <c r="R133" s="797">
        <v>0</v>
      </c>
      <c r="S133" s="797">
        <v>0</v>
      </c>
      <c r="T133" s="803">
        <v>0</v>
      </c>
      <c r="U133" s="803">
        <v>0</v>
      </c>
      <c r="V133" s="803">
        <v>0</v>
      </c>
      <c r="W133" s="797">
        <v>0</v>
      </c>
      <c r="X133" s="448">
        <v>222</v>
      </c>
      <c r="Y133" s="106"/>
      <c r="Z133" s="371"/>
    </row>
    <row r="134" spans="1:26" s="223" customFormat="1" ht="13.5" customHeight="1">
      <c r="A134" s="449"/>
      <c r="B134" s="415"/>
      <c r="C134" s="401"/>
      <c r="D134" s="797"/>
      <c r="E134" s="797"/>
      <c r="F134" s="797"/>
      <c r="G134" s="797"/>
      <c r="H134" s="797"/>
      <c r="I134" s="797"/>
      <c r="J134" s="797"/>
      <c r="K134" s="797"/>
      <c r="L134" s="797"/>
      <c r="M134" s="415"/>
      <c r="N134" s="401"/>
      <c r="O134" s="797"/>
      <c r="P134" s="797"/>
      <c r="Q134" s="797"/>
      <c r="R134" s="797"/>
      <c r="S134" s="797"/>
      <c r="T134" s="797"/>
      <c r="U134" s="797"/>
      <c r="V134" s="797"/>
      <c r="W134" s="797"/>
      <c r="X134" s="448"/>
      <c r="Y134" s="106"/>
      <c r="Z134" s="371"/>
    </row>
    <row r="135" spans="1:26" s="223" customFormat="1" ht="13.5" customHeight="1">
      <c r="A135" s="449">
        <v>223</v>
      </c>
      <c r="B135" s="415" t="s">
        <v>340</v>
      </c>
      <c r="C135" s="401" t="s">
        <v>320</v>
      </c>
      <c r="D135" s="308">
        <v>6.4</v>
      </c>
      <c r="E135" s="308">
        <v>0</v>
      </c>
      <c r="F135" s="308">
        <v>0</v>
      </c>
      <c r="G135" s="308">
        <v>0.6</v>
      </c>
      <c r="H135" s="308">
        <v>0</v>
      </c>
      <c r="I135" s="308">
        <v>0</v>
      </c>
      <c r="J135" s="308">
        <v>0</v>
      </c>
      <c r="K135" s="308">
        <v>0</v>
      </c>
      <c r="L135" s="308">
        <v>0</v>
      </c>
      <c r="M135" s="415" t="s">
        <v>340</v>
      </c>
      <c r="N135" s="401" t="s">
        <v>320</v>
      </c>
      <c r="O135" s="308">
        <v>0</v>
      </c>
      <c r="P135" s="308">
        <v>0</v>
      </c>
      <c r="Q135" s="308">
        <v>1.6</v>
      </c>
      <c r="R135" s="308">
        <v>0.1</v>
      </c>
      <c r="S135" s="308">
        <v>0</v>
      </c>
      <c r="T135" s="308">
        <v>3.3</v>
      </c>
      <c r="U135" s="308">
        <v>0.8</v>
      </c>
      <c r="V135" s="308">
        <v>0</v>
      </c>
      <c r="W135" s="308">
        <v>0</v>
      </c>
      <c r="X135" s="448">
        <v>223</v>
      </c>
      <c r="Y135" s="106"/>
      <c r="Z135" s="371"/>
    </row>
    <row r="136" spans="1:26" s="223" customFormat="1" ht="13.5" customHeight="1">
      <c r="A136" s="449">
        <v>224</v>
      </c>
      <c r="B136" s="415" t="s">
        <v>472</v>
      </c>
      <c r="C136" s="401" t="s">
        <v>272</v>
      </c>
      <c r="D136" s="308">
        <v>6.4</v>
      </c>
      <c r="E136" s="308">
        <v>0</v>
      </c>
      <c r="F136" s="308">
        <v>0</v>
      </c>
      <c r="G136" s="308">
        <v>0.6</v>
      </c>
      <c r="H136" s="308">
        <v>0</v>
      </c>
      <c r="I136" s="308">
        <v>0</v>
      </c>
      <c r="J136" s="308">
        <v>0</v>
      </c>
      <c r="K136" s="308">
        <v>0</v>
      </c>
      <c r="L136" s="308">
        <v>0</v>
      </c>
      <c r="M136" s="415" t="s">
        <v>472</v>
      </c>
      <c r="N136" s="401" t="s">
        <v>272</v>
      </c>
      <c r="O136" s="308">
        <v>0</v>
      </c>
      <c r="P136" s="308">
        <v>0</v>
      </c>
      <c r="Q136" s="308">
        <v>1.6</v>
      </c>
      <c r="R136" s="308">
        <v>0.1</v>
      </c>
      <c r="S136" s="308">
        <v>0</v>
      </c>
      <c r="T136" s="308">
        <v>3.3</v>
      </c>
      <c r="U136" s="308">
        <v>0.8</v>
      </c>
      <c r="V136" s="308">
        <v>0</v>
      </c>
      <c r="W136" s="308">
        <v>0</v>
      </c>
      <c r="X136" s="448">
        <v>224</v>
      </c>
      <c r="Y136" s="106"/>
      <c r="Z136" s="371"/>
    </row>
    <row r="137" spans="1:26" s="223" customFormat="1" ht="13.5" customHeight="1">
      <c r="A137" s="449">
        <v>225</v>
      </c>
      <c r="B137" s="402" t="s">
        <v>472</v>
      </c>
      <c r="C137" s="401" t="s">
        <v>254</v>
      </c>
      <c r="D137" s="797">
        <v>0</v>
      </c>
      <c r="E137" s="797">
        <v>0</v>
      </c>
      <c r="F137" s="797">
        <v>0</v>
      </c>
      <c r="G137" s="797">
        <v>0</v>
      </c>
      <c r="H137" s="797">
        <v>0</v>
      </c>
      <c r="I137" s="797">
        <v>0</v>
      </c>
      <c r="J137" s="797">
        <v>0</v>
      </c>
      <c r="K137" s="797">
        <v>0</v>
      </c>
      <c r="L137" s="797">
        <v>0</v>
      </c>
      <c r="M137" s="402" t="s">
        <v>472</v>
      </c>
      <c r="N137" s="401" t="s">
        <v>254</v>
      </c>
      <c r="O137" s="797">
        <v>0</v>
      </c>
      <c r="P137" s="797">
        <v>0</v>
      </c>
      <c r="Q137" s="797">
        <v>0</v>
      </c>
      <c r="R137" s="797">
        <v>0</v>
      </c>
      <c r="S137" s="797">
        <v>0</v>
      </c>
      <c r="T137" s="803">
        <v>0</v>
      </c>
      <c r="U137" s="803">
        <v>0</v>
      </c>
      <c r="V137" s="803">
        <v>0</v>
      </c>
      <c r="W137" s="797">
        <v>0</v>
      </c>
      <c r="X137" s="448">
        <v>225</v>
      </c>
      <c r="Y137" s="106"/>
      <c r="Z137" s="371"/>
    </row>
    <row r="138" spans="1:26" s="223" customFormat="1" ht="13.5" customHeight="1">
      <c r="A138" s="462"/>
      <c r="B138" s="402"/>
      <c r="C138" s="401"/>
      <c r="D138" s="791"/>
      <c r="E138" s="791"/>
      <c r="F138" s="791"/>
      <c r="G138" s="791"/>
      <c r="H138" s="791"/>
      <c r="I138" s="791"/>
      <c r="J138" s="791"/>
      <c r="K138" s="791"/>
      <c r="L138" s="791"/>
      <c r="M138" s="402"/>
      <c r="N138" s="401"/>
      <c r="O138" s="798"/>
      <c r="P138" s="798"/>
      <c r="Q138" s="791"/>
      <c r="R138" s="791"/>
      <c r="S138" s="791"/>
      <c r="T138" s="791"/>
      <c r="U138" s="791"/>
      <c r="V138" s="791"/>
      <c r="W138" s="791"/>
      <c r="X138" s="463"/>
      <c r="Y138" s="106"/>
      <c r="Z138" s="259"/>
    </row>
    <row r="139" spans="1:26" s="223" customFormat="1" ht="13.5" customHeight="1">
      <c r="A139" s="462"/>
      <c r="B139" s="402"/>
      <c r="C139" s="401"/>
      <c r="D139" s="791"/>
      <c r="E139" s="791"/>
      <c r="F139" s="791"/>
      <c r="G139" s="791"/>
      <c r="H139" s="791"/>
      <c r="I139" s="791"/>
      <c r="J139" s="791"/>
      <c r="K139" s="791"/>
      <c r="L139" s="791"/>
      <c r="M139" s="402"/>
      <c r="N139" s="401"/>
      <c r="O139" s="798"/>
      <c r="P139" s="798"/>
      <c r="Q139" s="791"/>
      <c r="R139" s="791"/>
      <c r="S139" s="791"/>
      <c r="T139" s="791"/>
      <c r="U139" s="791"/>
      <c r="V139" s="791"/>
      <c r="W139" s="791"/>
      <c r="X139" s="463"/>
      <c r="Y139" s="106"/>
      <c r="Z139" s="259"/>
    </row>
    <row r="140" spans="1:26" ht="13.5" customHeight="1">
      <c r="A140" s="449"/>
      <c r="B140" s="400" t="s">
        <v>241</v>
      </c>
      <c r="C140" s="401"/>
      <c r="D140" s="308"/>
      <c r="E140" s="308"/>
      <c r="F140" s="308"/>
      <c r="G140" s="308"/>
      <c r="H140" s="308"/>
      <c r="I140" s="308"/>
      <c r="J140" s="308"/>
      <c r="K140" s="308"/>
      <c r="L140" s="308"/>
      <c r="M140" s="400" t="s">
        <v>241</v>
      </c>
      <c r="N140" s="401"/>
      <c r="O140" s="308"/>
      <c r="P140" s="308"/>
      <c r="Q140" s="308"/>
      <c r="R140" s="308"/>
      <c r="S140" s="308"/>
      <c r="T140" s="308"/>
      <c r="U140" s="308"/>
      <c r="V140" s="308"/>
      <c r="W140" s="308"/>
      <c r="X140" s="448"/>
    </row>
    <row r="141" spans="1:26" ht="13.5" customHeight="1">
      <c r="A141" s="449"/>
      <c r="B141" s="402"/>
      <c r="C141" s="401"/>
      <c r="D141" s="308"/>
      <c r="E141" s="308"/>
      <c r="F141" s="308"/>
      <c r="G141" s="308"/>
      <c r="H141" s="308"/>
      <c r="I141" s="308"/>
      <c r="J141" s="308"/>
      <c r="K141" s="308"/>
      <c r="L141" s="308"/>
      <c r="M141" s="402"/>
      <c r="N141" s="401"/>
      <c r="O141" s="308"/>
      <c r="P141" s="308"/>
      <c r="Q141" s="308"/>
      <c r="R141" s="308"/>
      <c r="S141" s="308"/>
      <c r="T141" s="308"/>
      <c r="U141" s="308"/>
      <c r="V141" s="308"/>
      <c r="W141" s="308"/>
      <c r="X141" s="448"/>
    </row>
    <row r="142" spans="1:26" ht="13.5" customHeight="1">
      <c r="A142" s="449">
        <v>226</v>
      </c>
      <c r="B142" s="404" t="s">
        <v>2</v>
      </c>
      <c r="C142" s="401" t="s">
        <v>320</v>
      </c>
      <c r="D142" s="308">
        <v>947.19999999999993</v>
      </c>
      <c r="E142" s="308">
        <v>4.6999999999999993</v>
      </c>
      <c r="F142" s="308">
        <v>5.6999999999999993</v>
      </c>
      <c r="G142" s="308">
        <v>2.2000000000000002</v>
      </c>
      <c r="H142" s="308">
        <v>61.7</v>
      </c>
      <c r="I142" s="308">
        <v>0.30000000000000004</v>
      </c>
      <c r="J142" s="308">
        <v>25.4</v>
      </c>
      <c r="K142" s="308">
        <v>23.6</v>
      </c>
      <c r="L142" s="308">
        <v>49.5</v>
      </c>
      <c r="M142" s="404" t="s">
        <v>2</v>
      </c>
      <c r="N142" s="401" t="s">
        <v>320</v>
      </c>
      <c r="O142" s="308">
        <v>18.3</v>
      </c>
      <c r="P142" s="308">
        <v>707.4</v>
      </c>
      <c r="Q142" s="308">
        <v>9.2999999999999989</v>
      </c>
      <c r="R142" s="308">
        <v>22.1</v>
      </c>
      <c r="S142" s="308">
        <v>2</v>
      </c>
      <c r="T142" s="308">
        <v>0</v>
      </c>
      <c r="U142" s="308">
        <v>15</v>
      </c>
      <c r="V142" s="308">
        <v>0.2</v>
      </c>
      <c r="W142" s="308">
        <v>0</v>
      </c>
      <c r="X142" s="448">
        <v>226</v>
      </c>
    </row>
    <row r="143" spans="1:26" ht="13.5" customHeight="1">
      <c r="A143" s="449">
        <v>227</v>
      </c>
      <c r="B143" s="402"/>
      <c r="C143" s="401" t="s">
        <v>272</v>
      </c>
      <c r="D143" s="308">
        <v>889.4</v>
      </c>
      <c r="E143" s="308">
        <v>1.1000000000000001</v>
      </c>
      <c r="F143" s="308">
        <v>0.6</v>
      </c>
      <c r="G143" s="308">
        <v>2.1</v>
      </c>
      <c r="H143" s="308">
        <v>57.7</v>
      </c>
      <c r="I143" s="308">
        <v>0</v>
      </c>
      <c r="J143" s="308">
        <v>0</v>
      </c>
      <c r="K143" s="308">
        <v>20.6</v>
      </c>
      <c r="L143" s="308">
        <v>48.7</v>
      </c>
      <c r="M143" s="402"/>
      <c r="N143" s="401" t="s">
        <v>272</v>
      </c>
      <c r="O143" s="308">
        <v>17</v>
      </c>
      <c r="P143" s="308">
        <v>707.1</v>
      </c>
      <c r="Q143" s="308">
        <v>0.7</v>
      </c>
      <c r="R143" s="308">
        <v>17.100000000000001</v>
      </c>
      <c r="S143" s="308">
        <v>1.5</v>
      </c>
      <c r="T143" s="308">
        <v>0</v>
      </c>
      <c r="U143" s="308">
        <v>15</v>
      </c>
      <c r="V143" s="308">
        <v>0.2</v>
      </c>
      <c r="W143" s="308">
        <v>0</v>
      </c>
      <c r="X143" s="448">
        <v>227</v>
      </c>
    </row>
    <row r="144" spans="1:26" ht="13.5" customHeight="1">
      <c r="A144" s="449">
        <v>228</v>
      </c>
      <c r="B144" s="402"/>
      <c r="C144" s="401" t="s">
        <v>254</v>
      </c>
      <c r="D144" s="308">
        <v>57.8</v>
      </c>
      <c r="E144" s="308">
        <v>3.5999999999999996</v>
      </c>
      <c r="F144" s="308">
        <v>5.0999999999999996</v>
      </c>
      <c r="G144" s="308">
        <v>0.1</v>
      </c>
      <c r="H144" s="308">
        <v>4</v>
      </c>
      <c r="I144" s="308">
        <v>0.30000000000000004</v>
      </c>
      <c r="J144" s="308">
        <v>25.4</v>
      </c>
      <c r="K144" s="308">
        <v>3</v>
      </c>
      <c r="L144" s="308">
        <v>0.8</v>
      </c>
      <c r="M144" s="402"/>
      <c r="N144" s="401" t="s">
        <v>254</v>
      </c>
      <c r="O144" s="308">
        <v>1.3</v>
      </c>
      <c r="P144" s="308">
        <v>0.30000000000000004</v>
      </c>
      <c r="Q144" s="308">
        <v>8.6</v>
      </c>
      <c r="R144" s="308">
        <v>5</v>
      </c>
      <c r="S144" s="308">
        <v>0.5</v>
      </c>
      <c r="T144" s="803">
        <v>0</v>
      </c>
      <c r="U144" s="803">
        <v>0</v>
      </c>
      <c r="V144" s="803">
        <v>0</v>
      </c>
      <c r="W144" s="308">
        <v>0</v>
      </c>
      <c r="X144" s="448">
        <v>228</v>
      </c>
    </row>
    <row r="145" spans="1:26" ht="13.5" customHeight="1">
      <c r="A145" s="449"/>
      <c r="B145" s="402"/>
      <c r="C145" s="401"/>
      <c r="D145" s="308"/>
      <c r="E145" s="308"/>
      <c r="F145" s="308"/>
      <c r="G145" s="308"/>
      <c r="H145" s="308"/>
      <c r="I145" s="308"/>
      <c r="J145" s="308"/>
      <c r="K145" s="308"/>
      <c r="L145" s="308"/>
      <c r="M145" s="402"/>
      <c r="N145" s="401"/>
      <c r="O145" s="308"/>
      <c r="P145" s="308"/>
      <c r="Q145" s="308"/>
      <c r="R145" s="308"/>
      <c r="S145" s="308"/>
      <c r="T145" s="797"/>
      <c r="U145" s="797"/>
      <c r="V145" s="797"/>
      <c r="W145" s="308"/>
      <c r="X145" s="448"/>
    </row>
    <row r="146" spans="1:26" s="223" customFormat="1" ht="13.5" customHeight="1">
      <c r="A146" s="449">
        <v>229</v>
      </c>
      <c r="B146" s="407" t="s">
        <v>272</v>
      </c>
      <c r="C146" s="401" t="s">
        <v>320</v>
      </c>
      <c r="D146" s="308">
        <v>739.9</v>
      </c>
      <c r="E146" s="308">
        <v>0.2</v>
      </c>
      <c r="F146" s="308">
        <v>0</v>
      </c>
      <c r="G146" s="308">
        <v>0</v>
      </c>
      <c r="H146" s="308">
        <v>2.7</v>
      </c>
      <c r="I146" s="308">
        <v>0</v>
      </c>
      <c r="J146" s="308">
        <v>0</v>
      </c>
      <c r="K146" s="308">
        <v>2.4</v>
      </c>
      <c r="L146" s="308">
        <v>0.3</v>
      </c>
      <c r="M146" s="407" t="s">
        <v>272</v>
      </c>
      <c r="N146" s="401" t="s">
        <v>320</v>
      </c>
      <c r="O146" s="308">
        <v>17.100000000000001</v>
      </c>
      <c r="P146" s="308">
        <v>707</v>
      </c>
      <c r="Q146" s="308">
        <v>1.3</v>
      </c>
      <c r="R146" s="308">
        <v>0</v>
      </c>
      <c r="S146" s="308">
        <v>0</v>
      </c>
      <c r="T146" s="308">
        <v>0</v>
      </c>
      <c r="U146" s="308">
        <v>8.9</v>
      </c>
      <c r="V146" s="308">
        <v>0</v>
      </c>
      <c r="W146" s="308">
        <v>0</v>
      </c>
      <c r="X146" s="448">
        <v>229</v>
      </c>
      <c r="Y146" s="106"/>
      <c r="Z146" s="371"/>
    </row>
    <row r="147" spans="1:26" s="223" customFormat="1" ht="13.5" customHeight="1">
      <c r="A147" s="449">
        <v>230</v>
      </c>
      <c r="B147" s="415" t="s">
        <v>472</v>
      </c>
      <c r="C147" s="401" t="s">
        <v>272</v>
      </c>
      <c r="D147" s="308">
        <v>732.9</v>
      </c>
      <c r="E147" s="308">
        <v>0</v>
      </c>
      <c r="F147" s="308">
        <v>0</v>
      </c>
      <c r="G147" s="308">
        <v>0</v>
      </c>
      <c r="H147" s="308">
        <v>0</v>
      </c>
      <c r="I147" s="308">
        <v>0</v>
      </c>
      <c r="J147" s="308">
        <v>0</v>
      </c>
      <c r="K147" s="308">
        <v>0</v>
      </c>
      <c r="L147" s="308">
        <v>0</v>
      </c>
      <c r="M147" s="415" t="s">
        <v>472</v>
      </c>
      <c r="N147" s="401" t="s">
        <v>272</v>
      </c>
      <c r="O147" s="308">
        <v>17</v>
      </c>
      <c r="P147" s="308">
        <v>707</v>
      </c>
      <c r="Q147" s="308">
        <v>0</v>
      </c>
      <c r="R147" s="308">
        <v>0</v>
      </c>
      <c r="S147" s="308">
        <v>0</v>
      </c>
      <c r="T147" s="308">
        <v>0</v>
      </c>
      <c r="U147" s="308">
        <v>8.9</v>
      </c>
      <c r="V147" s="308">
        <v>0</v>
      </c>
      <c r="W147" s="308">
        <v>0</v>
      </c>
      <c r="X147" s="448">
        <v>230</v>
      </c>
      <c r="Y147" s="106"/>
      <c r="Z147" s="371"/>
    </row>
    <row r="148" spans="1:26" s="223" customFormat="1" ht="13.5" customHeight="1">
      <c r="A148" s="449">
        <v>231</v>
      </c>
      <c r="B148" s="415" t="s">
        <v>472</v>
      </c>
      <c r="C148" s="401" t="s">
        <v>254</v>
      </c>
      <c r="D148" s="308">
        <v>7</v>
      </c>
      <c r="E148" s="308">
        <v>0.2</v>
      </c>
      <c r="F148" s="308">
        <v>0</v>
      </c>
      <c r="G148" s="308">
        <v>0</v>
      </c>
      <c r="H148" s="308">
        <v>2.7</v>
      </c>
      <c r="I148" s="308">
        <v>0</v>
      </c>
      <c r="J148" s="308">
        <v>0</v>
      </c>
      <c r="K148" s="308">
        <v>2.4</v>
      </c>
      <c r="L148" s="308">
        <v>0.3</v>
      </c>
      <c r="M148" s="415" t="s">
        <v>472</v>
      </c>
      <c r="N148" s="401" t="s">
        <v>254</v>
      </c>
      <c r="O148" s="308">
        <v>0.1</v>
      </c>
      <c r="P148" s="308">
        <v>0</v>
      </c>
      <c r="Q148" s="308">
        <v>1.3</v>
      </c>
      <c r="R148" s="308">
        <v>0</v>
      </c>
      <c r="S148" s="308">
        <v>0</v>
      </c>
      <c r="T148" s="803">
        <v>0</v>
      </c>
      <c r="U148" s="803">
        <v>0</v>
      </c>
      <c r="V148" s="803">
        <v>0</v>
      </c>
      <c r="W148" s="308">
        <v>0</v>
      </c>
      <c r="X148" s="448">
        <v>231</v>
      </c>
      <c r="Y148" s="106"/>
      <c r="Z148" s="371"/>
    </row>
    <row r="149" spans="1:26" s="223" customFormat="1" ht="13.5" customHeight="1">
      <c r="A149" s="449"/>
      <c r="B149" s="415"/>
      <c r="C149" s="401"/>
      <c r="D149" s="308"/>
      <c r="E149" s="308"/>
      <c r="F149" s="308"/>
      <c r="G149" s="308"/>
      <c r="H149" s="308"/>
      <c r="I149" s="308"/>
      <c r="J149" s="308"/>
      <c r="K149" s="308"/>
      <c r="L149" s="308"/>
      <c r="M149" s="415"/>
      <c r="N149" s="401"/>
      <c r="O149" s="308"/>
      <c r="P149" s="308"/>
      <c r="Q149" s="308"/>
      <c r="R149" s="308"/>
      <c r="S149" s="308"/>
      <c r="T149" s="797"/>
      <c r="U149" s="797"/>
      <c r="V149" s="797"/>
      <c r="W149" s="308"/>
      <c r="X149" s="448"/>
      <c r="Y149" s="106"/>
      <c r="Z149" s="371"/>
    </row>
    <row r="150" spans="1:26" s="223" customFormat="1" ht="13.5" customHeight="1">
      <c r="A150" s="449">
        <v>232</v>
      </c>
      <c r="B150" s="415" t="s">
        <v>341</v>
      </c>
      <c r="C150" s="401" t="s">
        <v>320</v>
      </c>
      <c r="D150" s="308">
        <v>128.4</v>
      </c>
      <c r="E150" s="308">
        <v>2</v>
      </c>
      <c r="F150" s="308">
        <v>3.5</v>
      </c>
      <c r="G150" s="308">
        <v>2.2000000000000002</v>
      </c>
      <c r="H150" s="308">
        <v>0.5</v>
      </c>
      <c r="I150" s="308">
        <v>0.2</v>
      </c>
      <c r="J150" s="308">
        <v>25</v>
      </c>
      <c r="K150" s="308">
        <v>19.2</v>
      </c>
      <c r="L150" s="308">
        <v>49.2</v>
      </c>
      <c r="M150" s="415" t="s">
        <v>341</v>
      </c>
      <c r="N150" s="401" t="s">
        <v>320</v>
      </c>
      <c r="O150" s="308">
        <v>0</v>
      </c>
      <c r="P150" s="308">
        <v>0.30000000000000004</v>
      </c>
      <c r="Q150" s="308">
        <v>5.3</v>
      </c>
      <c r="R150" s="308">
        <v>19.2</v>
      </c>
      <c r="S150" s="308">
        <v>1.9</v>
      </c>
      <c r="T150" s="308">
        <v>0</v>
      </c>
      <c r="U150" s="308">
        <v>0</v>
      </c>
      <c r="V150" s="308">
        <v>0</v>
      </c>
      <c r="W150" s="308">
        <v>0</v>
      </c>
      <c r="X150" s="448">
        <v>232</v>
      </c>
      <c r="Y150" s="106"/>
      <c r="Z150" s="371"/>
    </row>
    <row r="151" spans="1:26" s="223" customFormat="1" ht="13.5" customHeight="1">
      <c r="A151" s="449">
        <v>233</v>
      </c>
      <c r="B151" s="415" t="s">
        <v>472</v>
      </c>
      <c r="C151" s="401" t="s">
        <v>272</v>
      </c>
      <c r="D151" s="308">
        <v>87.8</v>
      </c>
      <c r="E151" s="308">
        <v>1.1000000000000001</v>
      </c>
      <c r="F151" s="308">
        <v>0.6</v>
      </c>
      <c r="G151" s="308">
        <v>2.1</v>
      </c>
      <c r="H151" s="308">
        <v>0</v>
      </c>
      <c r="I151" s="308">
        <v>0</v>
      </c>
      <c r="J151" s="308">
        <v>0</v>
      </c>
      <c r="K151" s="308">
        <v>19</v>
      </c>
      <c r="L151" s="308">
        <v>48.7</v>
      </c>
      <c r="M151" s="415" t="s">
        <v>472</v>
      </c>
      <c r="N151" s="401" t="s">
        <v>272</v>
      </c>
      <c r="O151" s="308">
        <v>0</v>
      </c>
      <c r="P151" s="308">
        <v>0.1</v>
      </c>
      <c r="Q151" s="308">
        <v>0.2</v>
      </c>
      <c r="R151" s="308">
        <v>14.5</v>
      </c>
      <c r="S151" s="308">
        <v>1.5</v>
      </c>
      <c r="T151" s="308">
        <v>0</v>
      </c>
      <c r="U151" s="308">
        <v>0</v>
      </c>
      <c r="V151" s="308">
        <v>0</v>
      </c>
      <c r="W151" s="308">
        <v>0</v>
      </c>
      <c r="X151" s="448">
        <v>233</v>
      </c>
      <c r="Y151" s="106"/>
      <c r="Z151" s="371"/>
    </row>
    <row r="152" spans="1:26" s="223" customFormat="1" ht="13.5" customHeight="1">
      <c r="A152" s="449">
        <v>234</v>
      </c>
      <c r="B152" s="415" t="s">
        <v>472</v>
      </c>
      <c r="C152" s="401" t="s">
        <v>254</v>
      </c>
      <c r="D152" s="308">
        <v>40.6</v>
      </c>
      <c r="E152" s="308">
        <v>0.9</v>
      </c>
      <c r="F152" s="308">
        <v>2.9</v>
      </c>
      <c r="G152" s="308">
        <v>0.1</v>
      </c>
      <c r="H152" s="308">
        <v>0.5</v>
      </c>
      <c r="I152" s="308">
        <v>0.2</v>
      </c>
      <c r="J152" s="308">
        <v>25</v>
      </c>
      <c r="K152" s="308">
        <v>0.2</v>
      </c>
      <c r="L152" s="308">
        <v>0.5</v>
      </c>
      <c r="M152" s="415" t="s">
        <v>472</v>
      </c>
      <c r="N152" s="401" t="s">
        <v>254</v>
      </c>
      <c r="O152" s="308">
        <v>0</v>
      </c>
      <c r="P152" s="308">
        <v>0.2</v>
      </c>
      <c r="Q152" s="308">
        <v>5.0999999999999996</v>
      </c>
      <c r="R152" s="308">
        <v>4.7</v>
      </c>
      <c r="S152" s="308">
        <v>0.4</v>
      </c>
      <c r="T152" s="803">
        <v>0</v>
      </c>
      <c r="U152" s="803">
        <v>0</v>
      </c>
      <c r="V152" s="803">
        <v>0</v>
      </c>
      <c r="W152" s="308">
        <v>0</v>
      </c>
      <c r="X152" s="448">
        <v>234</v>
      </c>
      <c r="Y152" s="106"/>
      <c r="Z152" s="371"/>
    </row>
    <row r="153" spans="1:26" s="223" customFormat="1" ht="13.5" customHeight="1">
      <c r="A153" s="449"/>
      <c r="B153" s="415"/>
      <c r="C153" s="401"/>
      <c r="D153" s="308"/>
      <c r="E153" s="308"/>
      <c r="F153" s="308"/>
      <c r="G153" s="308"/>
      <c r="H153" s="308"/>
      <c r="I153" s="308"/>
      <c r="J153" s="308"/>
      <c r="K153" s="308"/>
      <c r="L153" s="308"/>
      <c r="M153" s="415"/>
      <c r="N153" s="401"/>
      <c r="O153" s="308"/>
      <c r="P153" s="308"/>
      <c r="Q153" s="308"/>
      <c r="R153" s="308"/>
      <c r="S153" s="308"/>
      <c r="T153" s="797"/>
      <c r="U153" s="797"/>
      <c r="V153" s="797"/>
      <c r="W153" s="308"/>
      <c r="X153" s="448"/>
      <c r="Y153" s="106"/>
      <c r="Z153" s="371"/>
    </row>
    <row r="154" spans="1:26" s="223" customFormat="1" ht="13.5" customHeight="1">
      <c r="A154" s="449">
        <v>235</v>
      </c>
      <c r="B154" s="407" t="s">
        <v>179</v>
      </c>
      <c r="C154" s="401" t="s">
        <v>320</v>
      </c>
      <c r="D154" s="308">
        <v>78.900000000000006</v>
      </c>
      <c r="E154" s="308">
        <v>2.4999999999999996</v>
      </c>
      <c r="F154" s="308">
        <v>2.2000000000000002</v>
      </c>
      <c r="G154" s="308">
        <v>0</v>
      </c>
      <c r="H154" s="308">
        <v>58.5</v>
      </c>
      <c r="I154" s="308">
        <v>0.1</v>
      </c>
      <c r="J154" s="308">
        <v>0.4</v>
      </c>
      <c r="K154" s="308">
        <v>2</v>
      </c>
      <c r="L154" s="308">
        <v>0</v>
      </c>
      <c r="M154" s="407" t="s">
        <v>179</v>
      </c>
      <c r="N154" s="401" t="s">
        <v>320</v>
      </c>
      <c r="O154" s="308">
        <v>1.2</v>
      </c>
      <c r="P154" s="308">
        <v>0.1</v>
      </c>
      <c r="Q154" s="308">
        <v>2.7</v>
      </c>
      <c r="R154" s="308">
        <v>2.9000000000000004</v>
      </c>
      <c r="S154" s="308">
        <v>0.1</v>
      </c>
      <c r="T154" s="308">
        <v>0</v>
      </c>
      <c r="U154" s="308">
        <v>6.1</v>
      </c>
      <c r="V154" s="308">
        <v>0.2</v>
      </c>
      <c r="W154" s="308">
        <v>0</v>
      </c>
      <c r="X154" s="448">
        <v>235</v>
      </c>
      <c r="Y154" s="106"/>
      <c r="Z154" s="371"/>
    </row>
    <row r="155" spans="1:26" s="223" customFormat="1" ht="13.5" customHeight="1">
      <c r="A155" s="449">
        <v>236</v>
      </c>
      <c r="B155" s="402" t="s">
        <v>472</v>
      </c>
      <c r="C155" s="401" t="s">
        <v>272</v>
      </c>
      <c r="D155" s="308">
        <v>68.7</v>
      </c>
      <c r="E155" s="308">
        <v>0</v>
      </c>
      <c r="F155" s="308">
        <v>0</v>
      </c>
      <c r="G155" s="308">
        <v>0</v>
      </c>
      <c r="H155" s="308">
        <v>57.7</v>
      </c>
      <c r="I155" s="308">
        <v>0</v>
      </c>
      <c r="J155" s="308">
        <v>0</v>
      </c>
      <c r="K155" s="308">
        <v>1.6</v>
      </c>
      <c r="L155" s="308">
        <v>0</v>
      </c>
      <c r="M155" s="402" t="s">
        <v>472</v>
      </c>
      <c r="N155" s="401" t="s">
        <v>272</v>
      </c>
      <c r="O155" s="308">
        <v>0</v>
      </c>
      <c r="P155" s="308">
        <v>0</v>
      </c>
      <c r="Q155" s="308">
        <v>0.5</v>
      </c>
      <c r="R155" s="308">
        <v>2.6</v>
      </c>
      <c r="S155" s="308">
        <v>0</v>
      </c>
      <c r="T155" s="308">
        <v>0</v>
      </c>
      <c r="U155" s="308">
        <v>6.1</v>
      </c>
      <c r="V155" s="308">
        <v>0.2</v>
      </c>
      <c r="W155" s="308">
        <v>0</v>
      </c>
      <c r="X155" s="448">
        <v>236</v>
      </c>
      <c r="Y155" s="106"/>
      <c r="Z155" s="371"/>
    </row>
    <row r="156" spans="1:26" s="223" customFormat="1" ht="13.5" customHeight="1">
      <c r="A156" s="449">
        <v>237</v>
      </c>
      <c r="B156" s="402" t="s">
        <v>472</v>
      </c>
      <c r="C156" s="401" t="s">
        <v>254</v>
      </c>
      <c r="D156" s="308">
        <v>10.199999999999999</v>
      </c>
      <c r="E156" s="308">
        <v>2.4999999999999996</v>
      </c>
      <c r="F156" s="308">
        <v>2.2000000000000002</v>
      </c>
      <c r="G156" s="308">
        <v>0</v>
      </c>
      <c r="H156" s="308">
        <v>0.8</v>
      </c>
      <c r="I156" s="308">
        <v>0.1</v>
      </c>
      <c r="J156" s="308">
        <v>0.4</v>
      </c>
      <c r="K156" s="308">
        <v>0.4</v>
      </c>
      <c r="L156" s="308">
        <v>0</v>
      </c>
      <c r="M156" s="402" t="s">
        <v>472</v>
      </c>
      <c r="N156" s="401" t="s">
        <v>254</v>
      </c>
      <c r="O156" s="308">
        <v>1.2</v>
      </c>
      <c r="P156" s="308">
        <v>0.1</v>
      </c>
      <c r="Q156" s="308">
        <v>2.2000000000000002</v>
      </c>
      <c r="R156" s="308">
        <v>0.30000000000000004</v>
      </c>
      <c r="S156" s="308">
        <v>0.1</v>
      </c>
      <c r="T156" s="797">
        <v>0</v>
      </c>
      <c r="U156" s="797">
        <v>0</v>
      </c>
      <c r="V156" s="797">
        <v>0</v>
      </c>
      <c r="W156" s="308">
        <v>0</v>
      </c>
      <c r="X156" s="448">
        <v>237</v>
      </c>
      <c r="Y156" s="106"/>
      <c r="Z156" s="371"/>
    </row>
    <row r="157" spans="1:26" s="223" customFormat="1" ht="13.5" customHeight="1">
      <c r="A157" s="462"/>
      <c r="B157" s="402"/>
      <c r="C157" s="401"/>
      <c r="D157" s="308"/>
      <c r="E157" s="308"/>
      <c r="F157" s="308"/>
      <c r="G157" s="308"/>
      <c r="H157" s="308"/>
      <c r="I157" s="308"/>
      <c r="J157" s="308"/>
      <c r="K157" s="308"/>
      <c r="L157" s="308"/>
      <c r="M157" s="402"/>
      <c r="N157" s="401"/>
      <c r="O157" s="308"/>
      <c r="P157" s="308"/>
      <c r="Q157" s="308"/>
      <c r="R157" s="308"/>
      <c r="S157" s="308"/>
      <c r="T157" s="797"/>
      <c r="U157" s="797"/>
      <c r="V157" s="797"/>
      <c r="W157" s="308"/>
      <c r="X157" s="463"/>
      <c r="Y157" s="106"/>
      <c r="Z157" s="259"/>
    </row>
    <row r="158" spans="1:26" ht="13.5" customHeight="1">
      <c r="A158" s="449">
        <v>238</v>
      </c>
      <c r="B158" s="403" t="s">
        <v>207</v>
      </c>
      <c r="C158" s="401" t="s">
        <v>320</v>
      </c>
      <c r="D158" s="308">
        <v>3626.6</v>
      </c>
      <c r="E158" s="308">
        <v>233.70000000000002</v>
      </c>
      <c r="F158" s="308">
        <v>205.5</v>
      </c>
      <c r="G158" s="308">
        <v>162.6</v>
      </c>
      <c r="H158" s="308">
        <v>107.4</v>
      </c>
      <c r="I158" s="308">
        <v>120.9</v>
      </c>
      <c r="J158" s="308">
        <v>216.1</v>
      </c>
      <c r="K158" s="308">
        <v>1946</v>
      </c>
      <c r="L158" s="308">
        <v>116.2</v>
      </c>
      <c r="M158" s="403" t="s">
        <v>207</v>
      </c>
      <c r="N158" s="401" t="s">
        <v>320</v>
      </c>
      <c r="O158" s="308">
        <v>23.9</v>
      </c>
      <c r="P158" s="308">
        <v>147.79999999999998</v>
      </c>
      <c r="Q158" s="308">
        <v>43.3</v>
      </c>
      <c r="R158" s="308">
        <v>13.1</v>
      </c>
      <c r="S158" s="308">
        <v>20.100000000000001</v>
      </c>
      <c r="T158" s="308">
        <v>235.6</v>
      </c>
      <c r="U158" s="308">
        <v>23.2</v>
      </c>
      <c r="V158" s="308">
        <v>10.9</v>
      </c>
      <c r="W158" s="308">
        <v>0</v>
      </c>
      <c r="X158" s="448">
        <v>238</v>
      </c>
    </row>
    <row r="159" spans="1:26" ht="13.5" customHeight="1">
      <c r="A159" s="449">
        <v>239</v>
      </c>
      <c r="B159" s="402" t="s">
        <v>472</v>
      </c>
      <c r="C159" s="401" t="s">
        <v>272</v>
      </c>
      <c r="D159" s="308">
        <v>2873.2</v>
      </c>
      <c r="E159" s="308">
        <v>65.400000000000006</v>
      </c>
      <c r="F159" s="308">
        <v>158.5</v>
      </c>
      <c r="G159" s="308">
        <v>157.4</v>
      </c>
      <c r="H159" s="308">
        <v>8.1999999999999993</v>
      </c>
      <c r="I159" s="308">
        <v>95.6</v>
      </c>
      <c r="J159" s="308">
        <v>157.1</v>
      </c>
      <c r="K159" s="308">
        <v>1728.5</v>
      </c>
      <c r="L159" s="308">
        <v>103</v>
      </c>
      <c r="M159" s="402" t="s">
        <v>472</v>
      </c>
      <c r="N159" s="401" t="s">
        <v>272</v>
      </c>
      <c r="O159" s="308">
        <v>8.1</v>
      </c>
      <c r="P159" s="308">
        <v>61.6</v>
      </c>
      <c r="Q159" s="308">
        <v>39.5</v>
      </c>
      <c r="R159" s="308">
        <v>3.1</v>
      </c>
      <c r="S159" s="308">
        <v>17.5</v>
      </c>
      <c r="T159" s="308">
        <v>235.6</v>
      </c>
      <c r="U159" s="308">
        <v>23.2</v>
      </c>
      <c r="V159" s="308">
        <v>10.9</v>
      </c>
      <c r="W159" s="308">
        <v>0</v>
      </c>
      <c r="X159" s="448">
        <v>239</v>
      </c>
    </row>
    <row r="160" spans="1:26" ht="13.5" customHeight="1">
      <c r="A160" s="449">
        <v>240</v>
      </c>
      <c r="B160" s="402" t="s">
        <v>472</v>
      </c>
      <c r="C160" s="401" t="s">
        <v>254</v>
      </c>
      <c r="D160" s="308">
        <v>753.4</v>
      </c>
      <c r="E160" s="308">
        <v>168.3</v>
      </c>
      <c r="F160" s="308">
        <v>47</v>
      </c>
      <c r="G160" s="308">
        <v>5.2</v>
      </c>
      <c r="H160" s="308">
        <v>99.2</v>
      </c>
      <c r="I160" s="308">
        <v>25.300000000000004</v>
      </c>
      <c r="J160" s="308">
        <v>59</v>
      </c>
      <c r="K160" s="308">
        <v>217.5</v>
      </c>
      <c r="L160" s="308">
        <v>13.2</v>
      </c>
      <c r="M160" s="402" t="s">
        <v>472</v>
      </c>
      <c r="N160" s="401" t="s">
        <v>254</v>
      </c>
      <c r="O160" s="308">
        <v>15.8</v>
      </c>
      <c r="P160" s="308">
        <v>86.199999999999989</v>
      </c>
      <c r="Q160" s="308">
        <v>3.8000000000000003</v>
      </c>
      <c r="R160" s="308">
        <v>10</v>
      </c>
      <c r="S160" s="308">
        <v>2.6</v>
      </c>
      <c r="T160" s="803">
        <v>0</v>
      </c>
      <c r="U160" s="803">
        <v>0</v>
      </c>
      <c r="V160" s="803">
        <v>0</v>
      </c>
      <c r="W160" s="308">
        <v>0</v>
      </c>
      <c r="X160" s="448">
        <v>240</v>
      </c>
    </row>
    <row r="161" spans="1:24" ht="13.5" customHeight="1">
      <c r="A161" s="449"/>
      <c r="B161" s="402"/>
      <c r="C161" s="401"/>
      <c r="D161" s="308"/>
      <c r="E161" s="308"/>
      <c r="F161" s="308"/>
      <c r="G161" s="308"/>
      <c r="H161" s="308"/>
      <c r="I161" s="308"/>
      <c r="J161" s="308"/>
      <c r="K161" s="308"/>
      <c r="L161" s="308"/>
      <c r="M161" s="402"/>
      <c r="N161" s="401"/>
      <c r="O161" s="308"/>
      <c r="P161" s="308"/>
      <c r="Q161" s="308"/>
      <c r="R161" s="308"/>
      <c r="S161" s="308"/>
      <c r="T161" s="797"/>
      <c r="U161" s="797"/>
      <c r="V161" s="797"/>
      <c r="W161" s="308"/>
      <c r="X161" s="448"/>
    </row>
    <row r="162" spans="1:24" ht="13.5" customHeight="1">
      <c r="A162" s="460"/>
      <c r="B162" s="402"/>
      <c r="C162" s="401"/>
      <c r="D162" s="308"/>
      <c r="E162" s="308"/>
      <c r="F162" s="308"/>
      <c r="G162" s="308"/>
      <c r="H162" s="308"/>
      <c r="I162" s="308"/>
      <c r="J162" s="308"/>
      <c r="K162" s="308"/>
      <c r="L162" s="308"/>
      <c r="M162" s="402"/>
      <c r="N162" s="401"/>
      <c r="O162" s="308"/>
      <c r="P162" s="308"/>
      <c r="Q162" s="308"/>
      <c r="R162" s="308"/>
      <c r="S162" s="308"/>
      <c r="T162" s="797"/>
      <c r="U162" s="797"/>
      <c r="V162" s="797"/>
      <c r="W162" s="308"/>
      <c r="X162" s="461"/>
    </row>
    <row r="163" spans="1:24" ht="13.5" customHeight="1">
      <c r="A163" s="449">
        <v>241</v>
      </c>
      <c r="B163" s="400" t="s">
        <v>242</v>
      </c>
      <c r="C163" s="401" t="s">
        <v>320</v>
      </c>
      <c r="D163" s="308">
        <v>707.5</v>
      </c>
      <c r="E163" s="308">
        <v>18.3</v>
      </c>
      <c r="F163" s="308">
        <v>1</v>
      </c>
      <c r="G163" s="308">
        <v>0.1</v>
      </c>
      <c r="H163" s="308">
        <v>3.5</v>
      </c>
      <c r="I163" s="308">
        <v>6</v>
      </c>
      <c r="J163" s="308">
        <v>14.200000000000001</v>
      </c>
      <c r="K163" s="308">
        <v>12.9</v>
      </c>
      <c r="L163" s="308">
        <v>4.0999999999999996</v>
      </c>
      <c r="M163" s="400" t="s">
        <v>242</v>
      </c>
      <c r="N163" s="401" t="s">
        <v>320</v>
      </c>
      <c r="O163" s="308">
        <v>0.3</v>
      </c>
      <c r="P163" s="308">
        <v>628</v>
      </c>
      <c r="Q163" s="308">
        <v>0</v>
      </c>
      <c r="R163" s="308">
        <v>15.999999999999998</v>
      </c>
      <c r="S163" s="308">
        <v>2.9</v>
      </c>
      <c r="T163" s="308">
        <v>0</v>
      </c>
      <c r="U163" s="308">
        <v>0</v>
      </c>
      <c r="V163" s="308">
        <v>0</v>
      </c>
      <c r="W163" s="308">
        <v>0</v>
      </c>
      <c r="X163" s="448">
        <v>241</v>
      </c>
    </row>
    <row r="164" spans="1:24" ht="13.5" customHeight="1">
      <c r="A164" s="449">
        <v>242</v>
      </c>
      <c r="B164" s="402"/>
      <c r="C164" s="401" t="s">
        <v>272</v>
      </c>
      <c r="D164" s="308">
        <v>628</v>
      </c>
      <c r="E164" s="308">
        <v>0</v>
      </c>
      <c r="F164" s="308">
        <v>0</v>
      </c>
      <c r="G164" s="308">
        <v>0</v>
      </c>
      <c r="H164" s="308">
        <v>0</v>
      </c>
      <c r="I164" s="308">
        <v>0</v>
      </c>
      <c r="J164" s="308">
        <v>0</v>
      </c>
      <c r="K164" s="308">
        <v>0</v>
      </c>
      <c r="L164" s="308">
        <v>0</v>
      </c>
      <c r="M164" s="402"/>
      <c r="N164" s="401" t="s">
        <v>272</v>
      </c>
      <c r="O164" s="308">
        <v>0</v>
      </c>
      <c r="P164" s="308">
        <v>628</v>
      </c>
      <c r="Q164" s="308">
        <v>0</v>
      </c>
      <c r="R164" s="308">
        <v>0</v>
      </c>
      <c r="S164" s="308">
        <v>0</v>
      </c>
      <c r="T164" s="308">
        <v>0</v>
      </c>
      <c r="U164" s="308">
        <v>0</v>
      </c>
      <c r="V164" s="308">
        <v>0</v>
      </c>
      <c r="W164" s="308">
        <v>0</v>
      </c>
      <c r="X164" s="448">
        <v>242</v>
      </c>
    </row>
    <row r="165" spans="1:24" ht="13.5" customHeight="1">
      <c r="A165" s="449">
        <v>243</v>
      </c>
      <c r="B165" s="400"/>
      <c r="C165" s="401" t="s">
        <v>254</v>
      </c>
      <c r="D165" s="308">
        <v>79.5</v>
      </c>
      <c r="E165" s="308">
        <v>18.3</v>
      </c>
      <c r="F165" s="308">
        <v>1</v>
      </c>
      <c r="G165" s="308">
        <v>0.1</v>
      </c>
      <c r="H165" s="308">
        <v>3.5</v>
      </c>
      <c r="I165" s="308">
        <v>6</v>
      </c>
      <c r="J165" s="308">
        <v>14.200000000000001</v>
      </c>
      <c r="K165" s="308">
        <v>12.9</v>
      </c>
      <c r="L165" s="308">
        <v>4.0999999999999996</v>
      </c>
      <c r="M165" s="400"/>
      <c r="N165" s="401" t="s">
        <v>254</v>
      </c>
      <c r="O165" s="308">
        <v>0.3</v>
      </c>
      <c r="P165" s="308">
        <v>0</v>
      </c>
      <c r="Q165" s="308">
        <v>0</v>
      </c>
      <c r="R165" s="308">
        <v>15.999999999999998</v>
      </c>
      <c r="S165" s="308">
        <v>2.9</v>
      </c>
      <c r="T165" s="803">
        <v>0</v>
      </c>
      <c r="U165" s="803">
        <v>0</v>
      </c>
      <c r="V165" s="803">
        <v>0</v>
      </c>
      <c r="W165" s="308">
        <v>0</v>
      </c>
      <c r="X165" s="448">
        <v>243</v>
      </c>
    </row>
    <row r="166" spans="1:24" ht="13.5" customHeight="1">
      <c r="A166" s="462"/>
      <c r="B166" s="402"/>
      <c r="C166" s="401"/>
      <c r="M166" s="402"/>
      <c r="N166" s="401"/>
      <c r="X166" s="463"/>
    </row>
    <row r="167" spans="1:24" ht="13.5" customHeight="1">
      <c r="A167" s="462"/>
      <c r="B167" s="402"/>
      <c r="M167" s="402"/>
      <c r="X167" s="463"/>
    </row>
    <row r="168" spans="1:24" ht="13.5" customHeight="1">
      <c r="A168" s="449">
        <v>244</v>
      </c>
      <c r="B168" s="400" t="s">
        <v>220</v>
      </c>
      <c r="C168" s="401" t="s">
        <v>320</v>
      </c>
      <c r="D168" s="308">
        <v>9417.2999999999975</v>
      </c>
      <c r="E168" s="308">
        <v>569.6</v>
      </c>
      <c r="F168" s="308">
        <v>1300</v>
      </c>
      <c r="G168" s="308">
        <v>321.70000000000005</v>
      </c>
      <c r="H168" s="308">
        <v>498.5</v>
      </c>
      <c r="I168" s="308">
        <v>279.8</v>
      </c>
      <c r="J168" s="308">
        <v>546.69999999999993</v>
      </c>
      <c r="K168" s="308">
        <v>2437.8999999999996</v>
      </c>
      <c r="L168" s="308">
        <v>261.79999999999995</v>
      </c>
      <c r="M168" s="400" t="s">
        <v>220</v>
      </c>
      <c r="N168" s="401" t="s">
        <v>320</v>
      </c>
      <c r="O168" s="308">
        <v>201.89999999999998</v>
      </c>
      <c r="P168" s="308">
        <v>1980.0999999999997</v>
      </c>
      <c r="Q168" s="308">
        <v>272.79999999999995</v>
      </c>
      <c r="R168" s="308">
        <v>170.7</v>
      </c>
      <c r="S168" s="308">
        <v>285.89999999999992</v>
      </c>
      <c r="T168" s="308">
        <v>90.9</v>
      </c>
      <c r="U168" s="308">
        <v>100.2</v>
      </c>
      <c r="V168" s="308">
        <v>72.599999999999994</v>
      </c>
      <c r="W168" s="797">
        <v>0</v>
      </c>
      <c r="X168" s="448">
        <v>244</v>
      </c>
    </row>
    <row r="169" spans="1:24" ht="13.5" customHeight="1">
      <c r="A169" s="449">
        <v>245</v>
      </c>
      <c r="B169" s="400"/>
      <c r="C169" s="401" t="s">
        <v>272</v>
      </c>
      <c r="D169" s="308">
        <v>3534.7</v>
      </c>
      <c r="E169" s="308">
        <v>92.7</v>
      </c>
      <c r="F169" s="308">
        <v>21.1</v>
      </c>
      <c r="G169" s="308">
        <v>37.299999999999997</v>
      </c>
      <c r="H169" s="308">
        <v>137.5</v>
      </c>
      <c r="I169" s="308">
        <v>80.3</v>
      </c>
      <c r="J169" s="308">
        <v>220</v>
      </c>
      <c r="K169" s="308">
        <v>763.4</v>
      </c>
      <c r="L169" s="308">
        <v>52.9</v>
      </c>
      <c r="M169" s="400"/>
      <c r="N169" s="401" t="s">
        <v>272</v>
      </c>
      <c r="O169" s="308">
        <v>166.7</v>
      </c>
      <c r="P169" s="308">
        <v>1489.6</v>
      </c>
      <c r="Q169" s="308">
        <v>64.5</v>
      </c>
      <c r="R169" s="308">
        <v>65.900000000000006</v>
      </c>
      <c r="S169" s="308">
        <v>54.4</v>
      </c>
      <c r="T169" s="308">
        <v>90.9</v>
      </c>
      <c r="U169" s="308">
        <v>100.2</v>
      </c>
      <c r="V169" s="308">
        <v>72.599999999999994</v>
      </c>
      <c r="W169" s="797">
        <v>0</v>
      </c>
      <c r="X169" s="448">
        <v>245</v>
      </c>
    </row>
    <row r="170" spans="1:24" ht="13.5" customHeight="1">
      <c r="A170" s="449">
        <v>246</v>
      </c>
      <c r="B170" s="402"/>
      <c r="C170" s="401" t="s">
        <v>254</v>
      </c>
      <c r="D170" s="308">
        <v>545.69999999999993</v>
      </c>
      <c r="E170" s="308">
        <v>82.8</v>
      </c>
      <c r="F170" s="308">
        <v>116.5</v>
      </c>
      <c r="G170" s="308">
        <v>14.299999999999999</v>
      </c>
      <c r="H170" s="308">
        <v>32.299999999999997</v>
      </c>
      <c r="I170" s="308">
        <v>10.299999999999999</v>
      </c>
      <c r="J170" s="308">
        <v>109.60000000000001</v>
      </c>
      <c r="K170" s="308">
        <v>73.7</v>
      </c>
      <c r="L170" s="308">
        <v>29</v>
      </c>
      <c r="M170" s="402"/>
      <c r="N170" s="401" t="s">
        <v>254</v>
      </c>
      <c r="O170" s="308">
        <v>4.9000000000000004</v>
      </c>
      <c r="P170" s="308">
        <v>26.6</v>
      </c>
      <c r="Q170" s="308">
        <v>16.2</v>
      </c>
      <c r="R170" s="308">
        <v>17</v>
      </c>
      <c r="S170" s="308">
        <v>12.1</v>
      </c>
      <c r="T170" s="803">
        <v>0</v>
      </c>
      <c r="U170" s="803">
        <v>0</v>
      </c>
      <c r="V170" s="803">
        <v>0</v>
      </c>
      <c r="W170" s="797">
        <v>0</v>
      </c>
      <c r="X170" s="448">
        <v>246</v>
      </c>
    </row>
    <row r="171" spans="1:24" ht="13.5" customHeight="1">
      <c r="A171" s="462"/>
      <c r="B171" s="402"/>
      <c r="M171" s="402"/>
      <c r="X171" s="463"/>
    </row>
    <row r="172" spans="1:24" ht="13.5" customHeight="1">
      <c r="A172" s="462"/>
      <c r="B172" s="402"/>
      <c r="D172" s="308"/>
      <c r="E172" s="308"/>
      <c r="F172" s="308"/>
      <c r="G172" s="308"/>
      <c r="H172" s="308"/>
      <c r="I172" s="308"/>
      <c r="J172" s="308"/>
      <c r="K172" s="308"/>
      <c r="L172" s="308"/>
      <c r="M172" s="402"/>
      <c r="O172" s="308"/>
      <c r="P172" s="308"/>
      <c r="Q172" s="308"/>
      <c r="R172" s="308"/>
      <c r="S172" s="308"/>
      <c r="T172" s="308"/>
      <c r="U172" s="308"/>
      <c r="V172" s="308"/>
      <c r="W172" s="308"/>
      <c r="X172" s="463"/>
    </row>
    <row r="173" spans="1:24" ht="13.5" customHeight="1">
      <c r="A173" s="449">
        <v>247</v>
      </c>
      <c r="B173" s="413" t="s">
        <v>243</v>
      </c>
      <c r="C173" s="1145" t="s">
        <v>320</v>
      </c>
      <c r="D173" s="241">
        <v>16479.100000000006</v>
      </c>
      <c r="E173" s="241">
        <v>2331.6999999999998</v>
      </c>
      <c r="F173" s="241">
        <v>2708.9</v>
      </c>
      <c r="G173" s="241">
        <v>743.59999999999991</v>
      </c>
      <c r="H173" s="241">
        <v>978.10000000000014</v>
      </c>
      <c r="I173" s="241">
        <v>398.89999999999992</v>
      </c>
      <c r="J173" s="241">
        <v>1470.7000000000003</v>
      </c>
      <c r="K173" s="241">
        <v>3489.2999999999993</v>
      </c>
      <c r="L173" s="241">
        <v>547.30000000000007</v>
      </c>
      <c r="M173" s="413" t="s">
        <v>243</v>
      </c>
      <c r="N173" s="1145" t="s">
        <v>320</v>
      </c>
      <c r="O173" s="241">
        <v>-33.799999999999983</v>
      </c>
      <c r="P173" s="241">
        <v>1607.4000000000008</v>
      </c>
      <c r="Q173" s="241">
        <v>359.4</v>
      </c>
      <c r="R173" s="241">
        <v>376.7</v>
      </c>
      <c r="S173" s="241">
        <v>438.40000000000003</v>
      </c>
      <c r="T173" s="241">
        <v>627.4</v>
      </c>
      <c r="U173" s="241">
        <v>144.80000000000001</v>
      </c>
      <c r="V173" s="241">
        <v>288.89999999999998</v>
      </c>
      <c r="W173" s="241">
        <v>27.2</v>
      </c>
      <c r="X173" s="448">
        <v>247</v>
      </c>
    </row>
    <row r="174" spans="1:24" ht="13.5" customHeight="1">
      <c r="A174" s="449">
        <v>248</v>
      </c>
      <c r="B174" s="414"/>
      <c r="C174" s="1145" t="s">
        <v>272</v>
      </c>
      <c r="D174" s="241">
        <v>11440.4</v>
      </c>
      <c r="E174" s="241">
        <v>1027.3</v>
      </c>
      <c r="F174" s="241">
        <v>1458.1</v>
      </c>
      <c r="G174" s="241">
        <v>653.1</v>
      </c>
      <c r="H174" s="241">
        <v>541.1</v>
      </c>
      <c r="I174" s="241">
        <v>339.3</v>
      </c>
      <c r="J174" s="241">
        <v>1011.8</v>
      </c>
      <c r="K174" s="241">
        <v>2813.6</v>
      </c>
      <c r="L174" s="241">
        <v>330.9</v>
      </c>
      <c r="M174" s="414"/>
      <c r="N174" s="1145" t="s">
        <v>272</v>
      </c>
      <c r="O174" s="241">
        <v>-63.9</v>
      </c>
      <c r="P174" s="241">
        <v>1389.2</v>
      </c>
      <c r="Q174" s="241">
        <v>318.3</v>
      </c>
      <c r="R174" s="241">
        <v>208.1</v>
      </c>
      <c r="S174" s="241">
        <v>350.8</v>
      </c>
      <c r="T174" s="241">
        <v>627.4</v>
      </c>
      <c r="U174" s="241">
        <v>144.80000000000001</v>
      </c>
      <c r="V174" s="241">
        <v>288.89999999999998</v>
      </c>
      <c r="W174" s="241">
        <v>26.3</v>
      </c>
      <c r="X174" s="448">
        <v>248</v>
      </c>
    </row>
    <row r="175" spans="1:24" ht="13.5" customHeight="1">
      <c r="A175" s="449">
        <v>249</v>
      </c>
      <c r="B175" s="414"/>
      <c r="C175" s="1145" t="s">
        <v>254</v>
      </c>
      <c r="D175" s="241">
        <v>10375.599999999999</v>
      </c>
      <c r="E175" s="241">
        <v>1698.5</v>
      </c>
      <c r="F175" s="241">
        <v>2413.1999999999998</v>
      </c>
      <c r="G175" s="241">
        <v>360.60000000000008</v>
      </c>
      <c r="H175" s="241">
        <v>765.7</v>
      </c>
      <c r="I175" s="241">
        <v>248.8</v>
      </c>
      <c r="J175" s="241">
        <v>676</v>
      </c>
      <c r="K175" s="241">
        <v>2276.5000000000005</v>
      </c>
      <c r="L175" s="241">
        <v>396.3</v>
      </c>
      <c r="M175" s="414"/>
      <c r="N175" s="1145" t="s">
        <v>254</v>
      </c>
      <c r="O175" s="241">
        <v>60.4</v>
      </c>
      <c r="P175" s="241">
        <v>682.1</v>
      </c>
      <c r="Q175" s="241">
        <v>233.2</v>
      </c>
      <c r="R175" s="241">
        <v>256.39999999999998</v>
      </c>
      <c r="S175" s="241">
        <v>306.99999999999994</v>
      </c>
      <c r="T175" s="241">
        <v>0</v>
      </c>
      <c r="U175" s="241">
        <v>0</v>
      </c>
      <c r="V175" s="241">
        <v>0</v>
      </c>
      <c r="W175" s="241">
        <v>0.89999999999999991</v>
      </c>
      <c r="X175" s="448">
        <v>249</v>
      </c>
    </row>
    <row r="176" spans="1:24" ht="13.5" customHeight="1">
      <c r="A176" s="449"/>
      <c r="B176" s="414"/>
      <c r="C176" s="401"/>
      <c r="D176" s="308"/>
      <c r="E176" s="308"/>
      <c r="F176" s="308"/>
      <c r="G176" s="308"/>
      <c r="H176" s="308"/>
      <c r="I176" s="308"/>
      <c r="J176" s="308"/>
      <c r="K176" s="308"/>
      <c r="L176" s="308"/>
      <c r="M176" s="414"/>
      <c r="N176" s="401"/>
      <c r="O176" s="308"/>
      <c r="P176" s="308"/>
      <c r="Q176" s="308"/>
      <c r="R176" s="308"/>
      <c r="S176" s="308"/>
      <c r="T176" s="797"/>
      <c r="U176" s="797"/>
      <c r="V176" s="797"/>
      <c r="W176" s="308"/>
      <c r="X176" s="448"/>
    </row>
    <row r="177" spans="1:24" ht="13.5" customHeight="1">
      <c r="A177" s="462"/>
      <c r="B177" s="414"/>
      <c r="C177" s="401"/>
      <c r="D177" s="308"/>
      <c r="E177" s="308"/>
      <c r="F177" s="308"/>
      <c r="G177" s="308"/>
      <c r="H177" s="308"/>
      <c r="I177" s="308"/>
      <c r="J177" s="308"/>
      <c r="K177" s="308"/>
      <c r="L177" s="308"/>
      <c r="M177" s="414"/>
      <c r="N177" s="401"/>
      <c r="O177" s="308"/>
      <c r="P177" s="308"/>
      <c r="Q177" s="308"/>
      <c r="R177" s="308"/>
      <c r="S177" s="308"/>
      <c r="T177" s="308"/>
      <c r="U177" s="308"/>
      <c r="V177" s="308"/>
      <c r="W177" s="308"/>
      <c r="X177" s="463"/>
    </row>
    <row r="178" spans="1:24" ht="20.100000000000001" customHeight="1">
      <c r="A178" s="466">
        <v>250</v>
      </c>
      <c r="B178" s="419" t="s">
        <v>244</v>
      </c>
      <c r="C178" s="771" t="s">
        <v>320</v>
      </c>
      <c r="D178" s="365">
        <v>342712.4</v>
      </c>
      <c r="E178" s="365">
        <v>44744.3</v>
      </c>
      <c r="F178" s="365">
        <v>55088.2</v>
      </c>
      <c r="G178" s="365">
        <v>10703.7</v>
      </c>
      <c r="H178" s="365">
        <v>27653.499999999996</v>
      </c>
      <c r="I178" s="365">
        <v>6992.9</v>
      </c>
      <c r="J178" s="365">
        <v>29912.200000000004</v>
      </c>
      <c r="K178" s="365">
        <v>73972.100000000006</v>
      </c>
      <c r="L178" s="365">
        <v>15084</v>
      </c>
      <c r="M178" s="419" t="s">
        <v>244</v>
      </c>
      <c r="N178" s="771" t="s">
        <v>320</v>
      </c>
      <c r="O178" s="365">
        <v>3605.3999999999987</v>
      </c>
      <c r="P178" s="365">
        <v>18212.800000000003</v>
      </c>
      <c r="Q178" s="365">
        <v>9655.9</v>
      </c>
      <c r="R178" s="365">
        <v>10585.800000000001</v>
      </c>
      <c r="S178" s="365">
        <v>8766.5999999999967</v>
      </c>
      <c r="T178" s="365">
        <v>18897.399999999998</v>
      </c>
      <c r="U178" s="365">
        <v>3934.8999999999996</v>
      </c>
      <c r="V178" s="365">
        <v>11225.7</v>
      </c>
      <c r="W178" s="365">
        <v>1141.5</v>
      </c>
      <c r="X178" s="467">
        <v>250</v>
      </c>
    </row>
    <row r="179" spans="1:24" ht="20.100000000000001" customHeight="1">
      <c r="A179" s="468">
        <v>251</v>
      </c>
      <c r="B179" s="423"/>
      <c r="C179" s="479" t="s">
        <v>272</v>
      </c>
      <c r="D179" s="248">
        <v>249350.8</v>
      </c>
      <c r="E179" s="248">
        <v>31871.1</v>
      </c>
      <c r="F179" s="248">
        <v>37466.5</v>
      </c>
      <c r="G179" s="248">
        <v>8382.1</v>
      </c>
      <c r="H179" s="248">
        <v>18077.099999999999</v>
      </c>
      <c r="I179" s="248">
        <v>5668</v>
      </c>
      <c r="J179" s="248">
        <v>21120.9</v>
      </c>
      <c r="K179" s="248">
        <v>48999.199999999997</v>
      </c>
      <c r="L179" s="248">
        <v>11532.2</v>
      </c>
      <c r="M179" s="423"/>
      <c r="N179" s="479" t="s">
        <v>272</v>
      </c>
      <c r="O179" s="248">
        <v>2689.4</v>
      </c>
      <c r="P179" s="248">
        <v>13734.9</v>
      </c>
      <c r="Q179" s="248">
        <v>7530.8</v>
      </c>
      <c r="R179" s="248">
        <v>7524</v>
      </c>
      <c r="S179" s="248">
        <v>6999.1</v>
      </c>
      <c r="T179" s="248">
        <v>18897.400000000001</v>
      </c>
      <c r="U179" s="248">
        <v>3934.9</v>
      </c>
      <c r="V179" s="248">
        <v>11225.7</v>
      </c>
      <c r="W179" s="248">
        <v>1042.5999999999999</v>
      </c>
      <c r="X179" s="470">
        <v>251</v>
      </c>
    </row>
    <row r="180" spans="1:24" ht="20.100000000000001" customHeight="1">
      <c r="A180" s="471">
        <v>252</v>
      </c>
      <c r="B180" s="427"/>
      <c r="C180" s="772" t="s">
        <v>254</v>
      </c>
      <c r="D180" s="312">
        <v>153931.80000000002</v>
      </c>
      <c r="E180" s="312">
        <v>23482.500000000004</v>
      </c>
      <c r="F180" s="312">
        <v>25555.100000000002</v>
      </c>
      <c r="G180" s="312">
        <v>4876.0000000000009</v>
      </c>
      <c r="H180" s="312">
        <v>13327.800000000001</v>
      </c>
      <c r="I180" s="312">
        <v>2987.7</v>
      </c>
      <c r="J180" s="312">
        <v>14571.500000000005</v>
      </c>
      <c r="K180" s="312">
        <v>38870.6</v>
      </c>
      <c r="L180" s="312">
        <v>7286.800000000002</v>
      </c>
      <c r="M180" s="427"/>
      <c r="N180" s="772" t="s">
        <v>254</v>
      </c>
      <c r="O180" s="312">
        <v>1480.0000000000002</v>
      </c>
      <c r="P180" s="312">
        <v>8545.5999999999985</v>
      </c>
      <c r="Q180" s="312">
        <v>4034.9</v>
      </c>
      <c r="R180" s="312">
        <v>5097.2</v>
      </c>
      <c r="S180" s="312">
        <v>3727.6</v>
      </c>
      <c r="T180" s="312">
        <v>0</v>
      </c>
      <c r="U180" s="312">
        <v>0</v>
      </c>
      <c r="V180" s="312">
        <v>0</v>
      </c>
      <c r="W180" s="312">
        <v>98.9</v>
      </c>
      <c r="X180" s="472">
        <v>252</v>
      </c>
    </row>
    <row r="181" spans="1:24" ht="15" customHeight="1">
      <c r="A181" s="473"/>
      <c r="B181" s="303"/>
      <c r="C181" s="469"/>
      <c r="M181" s="303"/>
      <c r="N181" s="469"/>
      <c r="X181" s="474"/>
    </row>
    <row r="182" spans="1:24" ht="15" customHeight="1">
      <c r="A182" s="87"/>
      <c r="B182" s="209"/>
      <c r="C182" s="469"/>
      <c r="D182" s="303"/>
      <c r="M182" s="87"/>
      <c r="N182" s="209"/>
      <c r="X182" s="475"/>
    </row>
    <row r="183" spans="1:24" ht="18.95" customHeight="1">
      <c r="A183" s="474"/>
      <c r="B183" s="303"/>
      <c r="C183" s="469"/>
      <c r="D183" s="303"/>
      <c r="M183" s="303"/>
      <c r="N183" s="469"/>
      <c r="X183" s="476"/>
    </row>
    <row r="184" spans="1:24" ht="18.95" customHeight="1">
      <c r="A184" s="474"/>
      <c r="B184" s="303"/>
      <c r="C184" s="469"/>
      <c r="D184" s="303"/>
      <c r="M184" s="303"/>
      <c r="N184" s="469"/>
      <c r="X184" s="476"/>
    </row>
    <row r="185" spans="1:24" ht="18.95" customHeight="1">
      <c r="A185" s="474"/>
      <c r="B185" s="303"/>
      <c r="C185" s="469"/>
      <c r="D185" s="303"/>
      <c r="M185" s="303"/>
      <c r="N185" s="469"/>
      <c r="X185" s="476"/>
    </row>
    <row r="186" spans="1:24" ht="18.95" customHeight="1">
      <c r="A186" s="477"/>
      <c r="B186" s="303"/>
      <c r="C186" s="469"/>
      <c r="D186" s="303"/>
      <c r="M186" s="303"/>
      <c r="N186" s="469"/>
      <c r="X186" s="475"/>
    </row>
    <row r="187" spans="1:24" ht="18.95" customHeight="1">
      <c r="A187" s="477"/>
      <c r="B187" s="303"/>
      <c r="C187" s="469"/>
      <c r="D187" s="303"/>
      <c r="M187" s="303"/>
      <c r="N187" s="469"/>
      <c r="X187" s="475"/>
    </row>
    <row r="188" spans="1:24" ht="18.95" customHeight="1">
      <c r="A188" s="477"/>
      <c r="B188" s="303"/>
      <c r="C188" s="469"/>
      <c r="D188" s="303"/>
      <c r="M188" s="303"/>
      <c r="N188" s="469"/>
      <c r="X188" s="475"/>
    </row>
    <row r="189" spans="1:24" ht="18.95" customHeight="1">
      <c r="A189" s="477"/>
      <c r="B189" s="303"/>
      <c r="C189" s="469"/>
      <c r="D189" s="303"/>
      <c r="M189" s="303"/>
      <c r="N189" s="469"/>
      <c r="X189" s="475"/>
    </row>
    <row r="190" spans="1:24" ht="18.95" customHeight="1">
      <c r="A190" s="474"/>
      <c r="B190" s="303"/>
      <c r="C190" s="469"/>
      <c r="D190" s="303"/>
      <c r="M190" s="303"/>
      <c r="N190" s="469"/>
      <c r="X190" s="476"/>
    </row>
    <row r="191" spans="1:24" ht="18.95" customHeight="1">
      <c r="A191" s="474"/>
      <c r="B191" s="303"/>
      <c r="C191" s="469"/>
      <c r="D191" s="303"/>
      <c r="M191" s="303"/>
      <c r="N191" s="469"/>
      <c r="X191" s="476"/>
    </row>
    <row r="192" spans="1:24" ht="18.95" customHeight="1">
      <c r="A192" s="474"/>
      <c r="B192" s="303"/>
      <c r="C192" s="469"/>
      <c r="D192" s="303"/>
      <c r="M192" s="303"/>
      <c r="N192" s="469"/>
      <c r="W192" s="303"/>
      <c r="X192" s="476"/>
    </row>
    <row r="193" spans="1:24" ht="18.95" customHeight="1">
      <c r="A193" s="477"/>
      <c r="B193" s="303"/>
      <c r="C193" s="469"/>
      <c r="D193" s="303"/>
      <c r="M193" s="303"/>
      <c r="N193" s="469"/>
      <c r="W193" s="303"/>
      <c r="X193" s="475"/>
    </row>
    <row r="194" spans="1:24" ht="18.95" customHeight="1">
      <c r="A194" s="474"/>
      <c r="B194" s="303"/>
      <c r="C194" s="469"/>
      <c r="D194" s="303"/>
      <c r="M194" s="303"/>
      <c r="N194" s="469"/>
      <c r="W194" s="303"/>
      <c r="X194" s="476"/>
    </row>
    <row r="195" spans="1:24" ht="18.95" customHeight="1">
      <c r="A195" s="474"/>
      <c r="B195" s="303"/>
      <c r="C195" s="469"/>
      <c r="D195" s="303"/>
      <c r="M195" s="303"/>
      <c r="N195" s="469"/>
      <c r="W195" s="303"/>
      <c r="X195" s="476"/>
    </row>
    <row r="196" spans="1:24" ht="18.95" customHeight="1">
      <c r="A196" s="474"/>
      <c r="B196" s="303"/>
      <c r="C196" s="469"/>
      <c r="D196" s="303"/>
      <c r="M196" s="303"/>
      <c r="N196" s="469"/>
      <c r="W196" s="303"/>
      <c r="X196" s="476"/>
    </row>
    <row r="197" spans="1:24" ht="18.95" customHeight="1">
      <c r="A197" s="477"/>
      <c r="B197" s="303"/>
      <c r="C197" s="469"/>
      <c r="D197" s="303"/>
      <c r="M197" s="303"/>
      <c r="N197" s="469"/>
      <c r="W197" s="303"/>
      <c r="X197" s="475"/>
    </row>
    <row r="198" spans="1:24" ht="18.95" customHeight="1">
      <c r="A198" s="474"/>
      <c r="B198" s="303"/>
      <c r="C198" s="469"/>
      <c r="D198" s="303"/>
      <c r="M198" s="303"/>
      <c r="N198" s="469"/>
      <c r="W198" s="303"/>
      <c r="X198" s="476"/>
    </row>
    <row r="199" spans="1:24" ht="18.95" customHeight="1">
      <c r="A199" s="474"/>
      <c r="B199" s="303"/>
      <c r="C199" s="469"/>
      <c r="D199" s="303"/>
      <c r="M199" s="303"/>
      <c r="N199" s="469"/>
      <c r="W199" s="303"/>
      <c r="X199" s="476"/>
    </row>
    <row r="200" spans="1:24" ht="18.95" customHeight="1">
      <c r="A200" s="474"/>
      <c r="B200" s="303"/>
      <c r="C200" s="469"/>
      <c r="D200" s="303"/>
      <c r="M200" s="303"/>
      <c r="N200" s="469"/>
      <c r="W200" s="303"/>
      <c r="X200" s="476"/>
    </row>
    <row r="201" spans="1:24" ht="18.95" customHeight="1">
      <c r="A201" s="477"/>
      <c r="B201" s="303"/>
      <c r="C201" s="469"/>
      <c r="D201" s="303"/>
      <c r="M201" s="303"/>
      <c r="N201" s="469"/>
      <c r="W201" s="303"/>
      <c r="X201" s="475"/>
    </row>
    <row r="202" spans="1:24" ht="18.95" customHeight="1">
      <c r="A202" s="474"/>
      <c r="B202" s="303"/>
      <c r="C202" s="469"/>
      <c r="D202" s="303"/>
      <c r="M202" s="303"/>
      <c r="N202" s="469"/>
      <c r="W202" s="303"/>
      <c r="X202" s="476"/>
    </row>
    <row r="203" spans="1:24" ht="18.95" customHeight="1">
      <c r="A203" s="474"/>
      <c r="B203" s="303"/>
      <c r="C203" s="469"/>
      <c r="D203" s="303"/>
      <c r="M203" s="303"/>
      <c r="N203" s="469"/>
      <c r="W203" s="303"/>
      <c r="X203" s="476"/>
    </row>
    <row r="204" spans="1:24" ht="18.95" customHeight="1">
      <c r="A204" s="474"/>
      <c r="B204" s="303"/>
      <c r="C204" s="469"/>
      <c r="D204" s="303"/>
      <c r="M204" s="303"/>
      <c r="N204" s="469"/>
      <c r="W204" s="303"/>
      <c r="X204" s="476"/>
    </row>
    <row r="205" spans="1:24" ht="18.95" customHeight="1">
      <c r="A205" s="477"/>
      <c r="B205" s="303"/>
      <c r="C205" s="469"/>
      <c r="D205" s="303"/>
      <c r="M205" s="303"/>
      <c r="N205" s="469"/>
      <c r="W205" s="303"/>
      <c r="X205" s="475"/>
    </row>
    <row r="206" spans="1:24" ht="18.95" customHeight="1">
      <c r="A206" s="474"/>
      <c r="B206" s="303"/>
      <c r="C206" s="469"/>
      <c r="D206" s="303"/>
      <c r="M206" s="303"/>
      <c r="N206" s="469"/>
      <c r="W206" s="303"/>
      <c r="X206" s="476"/>
    </row>
    <row r="207" spans="1:24" ht="18.95" customHeight="1">
      <c r="A207" s="474"/>
      <c r="B207" s="303"/>
      <c r="C207" s="469"/>
      <c r="D207" s="303"/>
      <c r="M207" s="303"/>
      <c r="N207" s="469"/>
      <c r="W207" s="303"/>
      <c r="X207" s="476"/>
    </row>
    <row r="208" spans="1:24" ht="18.95" customHeight="1">
      <c r="A208" s="474"/>
      <c r="B208" s="303"/>
      <c r="C208" s="469"/>
      <c r="D208" s="303"/>
      <c r="M208" s="303"/>
      <c r="N208" s="469"/>
      <c r="W208" s="303"/>
      <c r="X208" s="476"/>
    </row>
    <row r="209" spans="1:24" ht="18.95" customHeight="1">
      <c r="A209" s="477"/>
      <c r="B209" s="303"/>
      <c r="C209" s="469"/>
      <c r="D209" s="303"/>
      <c r="M209" s="303"/>
      <c r="N209" s="469"/>
      <c r="W209" s="303"/>
      <c r="X209" s="475"/>
    </row>
    <row r="210" spans="1:24" ht="18.95" customHeight="1">
      <c r="A210" s="474"/>
      <c r="B210" s="303"/>
      <c r="C210" s="469"/>
      <c r="D210" s="303"/>
      <c r="M210" s="303"/>
      <c r="N210" s="469"/>
      <c r="W210" s="303"/>
      <c r="X210" s="132"/>
    </row>
    <row r="211" spans="1:24" ht="18.95" customHeight="1">
      <c r="A211" s="474"/>
      <c r="B211" s="303"/>
      <c r="C211" s="469"/>
      <c r="D211" s="303"/>
      <c r="M211" s="303"/>
      <c r="N211" s="469"/>
      <c r="W211" s="303"/>
      <c r="X211" s="132"/>
    </row>
    <row r="212" spans="1:24" ht="18.95" customHeight="1">
      <c r="A212" s="474"/>
      <c r="B212" s="303"/>
      <c r="C212" s="469"/>
      <c r="D212" s="303"/>
      <c r="M212" s="303"/>
      <c r="N212" s="469"/>
      <c r="W212" s="303"/>
      <c r="X212" s="132"/>
    </row>
    <row r="213" spans="1:24" ht="18.95" customHeight="1">
      <c r="A213" s="477"/>
      <c r="B213" s="303"/>
      <c r="C213" s="469"/>
      <c r="D213" s="303"/>
      <c r="M213" s="303"/>
      <c r="N213" s="469"/>
      <c r="W213" s="303"/>
      <c r="X213" s="478"/>
    </row>
    <row r="214" spans="1:24" ht="18.95" customHeight="1">
      <c r="A214" s="477"/>
      <c r="B214" s="303"/>
      <c r="C214" s="469"/>
      <c r="D214" s="303"/>
      <c r="M214" s="303"/>
      <c r="N214" s="469"/>
      <c r="W214" s="303"/>
      <c r="X214" s="478"/>
    </row>
    <row r="215" spans="1:24" ht="18.95" customHeight="1">
      <c r="A215" s="474"/>
      <c r="B215" s="303"/>
      <c r="C215" s="469"/>
      <c r="D215" s="303"/>
      <c r="M215" s="303"/>
      <c r="N215" s="469"/>
      <c r="W215" s="303"/>
      <c r="X215" s="132"/>
    </row>
    <row r="216" spans="1:24" ht="18.95" customHeight="1">
      <c r="A216" s="474"/>
      <c r="B216" s="303"/>
      <c r="C216" s="469"/>
      <c r="D216" s="303"/>
      <c r="M216" s="303"/>
      <c r="N216" s="469"/>
      <c r="W216" s="303"/>
      <c r="X216" s="132"/>
    </row>
    <row r="217" spans="1:24" ht="18.95" customHeight="1">
      <c r="A217" s="474"/>
      <c r="B217" s="303"/>
      <c r="C217" s="469"/>
      <c r="D217" s="303"/>
      <c r="M217" s="303"/>
      <c r="N217" s="469"/>
      <c r="W217" s="303"/>
      <c r="X217" s="132"/>
    </row>
    <row r="218" spans="1:24" ht="18.95" customHeight="1">
      <c r="A218" s="477"/>
      <c r="B218" s="303"/>
      <c r="C218" s="469"/>
      <c r="D218" s="303"/>
      <c r="M218" s="303"/>
      <c r="N218" s="469"/>
      <c r="W218" s="303"/>
      <c r="X218" s="478"/>
    </row>
    <row r="219" spans="1:24" ht="18.95" customHeight="1">
      <c r="A219" s="477"/>
      <c r="B219" s="303"/>
      <c r="C219" s="469"/>
      <c r="D219" s="303"/>
      <c r="M219" s="303"/>
      <c r="N219" s="469"/>
      <c r="W219" s="303"/>
      <c r="X219" s="478"/>
    </row>
    <row r="220" spans="1:24" ht="18.95" customHeight="1">
      <c r="A220" s="474"/>
      <c r="B220" s="303"/>
      <c r="C220" s="469"/>
      <c r="D220" s="303"/>
      <c r="M220" s="303"/>
      <c r="N220" s="469"/>
      <c r="W220" s="303"/>
      <c r="X220" s="132"/>
    </row>
    <row r="221" spans="1:24" ht="18.95" customHeight="1">
      <c r="A221" s="474"/>
      <c r="B221" s="303"/>
      <c r="C221" s="469"/>
      <c r="D221" s="303"/>
      <c r="M221" s="303"/>
      <c r="N221" s="469"/>
      <c r="W221" s="303"/>
      <c r="X221" s="132"/>
    </row>
    <row r="222" spans="1:24" ht="18.95" customHeight="1">
      <c r="A222" s="474"/>
      <c r="B222" s="303"/>
      <c r="C222" s="469"/>
      <c r="D222" s="303"/>
      <c r="M222" s="303"/>
      <c r="N222" s="469"/>
      <c r="W222" s="303"/>
      <c r="X222" s="132"/>
    </row>
    <row r="223" spans="1:24" ht="18.95" customHeight="1">
      <c r="A223" s="477"/>
      <c r="B223" s="303"/>
      <c r="C223" s="469"/>
      <c r="D223" s="303"/>
      <c r="M223" s="303"/>
      <c r="N223" s="469"/>
      <c r="W223" s="303"/>
      <c r="X223" s="478"/>
    </row>
    <row r="224" spans="1:24" ht="18.95" customHeight="1">
      <c r="A224" s="477"/>
      <c r="B224" s="303"/>
      <c r="C224" s="469"/>
      <c r="D224" s="303"/>
      <c r="M224" s="303"/>
      <c r="N224" s="469"/>
      <c r="W224" s="303"/>
      <c r="X224" s="478"/>
    </row>
    <row r="225" spans="1:24" ht="18.95" customHeight="1">
      <c r="A225" s="474"/>
      <c r="B225" s="303"/>
      <c r="C225" s="469"/>
      <c r="D225" s="303"/>
      <c r="M225" s="303"/>
      <c r="N225" s="469"/>
      <c r="W225" s="303"/>
      <c r="X225" s="132"/>
    </row>
    <row r="226" spans="1:24" ht="18.95" customHeight="1">
      <c r="A226" s="474"/>
      <c r="B226" s="303"/>
      <c r="C226" s="469"/>
      <c r="D226" s="303"/>
      <c r="M226" s="303"/>
      <c r="N226" s="469"/>
      <c r="W226" s="303"/>
      <c r="X226" s="132"/>
    </row>
    <row r="227" spans="1:24" ht="18.95" customHeight="1">
      <c r="A227" s="474"/>
      <c r="B227" s="303"/>
      <c r="C227" s="469"/>
      <c r="D227" s="303"/>
      <c r="M227" s="303"/>
      <c r="N227" s="469"/>
      <c r="W227" s="303"/>
      <c r="X227" s="132"/>
    </row>
    <row r="228" spans="1:24" ht="18.95" customHeight="1">
      <c r="A228" s="477"/>
      <c r="B228" s="303"/>
      <c r="C228" s="469"/>
      <c r="D228" s="303"/>
      <c r="M228" s="303"/>
      <c r="N228" s="469"/>
      <c r="W228" s="303"/>
      <c r="X228" s="478"/>
    </row>
    <row r="229" spans="1:24" ht="18.95" customHeight="1">
      <c r="A229" s="477"/>
      <c r="B229" s="303"/>
      <c r="C229" s="469"/>
      <c r="D229" s="303"/>
      <c r="M229" s="303"/>
      <c r="N229" s="469"/>
      <c r="W229" s="303"/>
      <c r="X229" s="478"/>
    </row>
    <row r="230" spans="1:24" ht="18.95" customHeight="1">
      <c r="A230" s="474"/>
      <c r="B230" s="303"/>
      <c r="C230" s="479"/>
      <c r="D230" s="303"/>
      <c r="M230" s="303"/>
      <c r="N230" s="479"/>
      <c r="W230" s="303"/>
      <c r="X230" s="132"/>
    </row>
    <row r="231" spans="1:24" ht="18.95" customHeight="1">
      <c r="A231" s="474"/>
      <c r="B231" s="303"/>
      <c r="C231" s="479"/>
      <c r="D231" s="303"/>
      <c r="M231" s="303"/>
      <c r="N231" s="479"/>
      <c r="W231" s="303"/>
      <c r="X231" s="132"/>
    </row>
    <row r="232" spans="1:24" ht="18.95" customHeight="1">
      <c r="A232" s="474"/>
      <c r="B232" s="303"/>
      <c r="C232" s="479"/>
      <c r="D232" s="303"/>
      <c r="M232" s="303"/>
      <c r="N232" s="479"/>
      <c r="W232" s="303"/>
      <c r="X232" s="132"/>
    </row>
    <row r="233" spans="1:24" ht="18.95" customHeight="1">
      <c r="A233" s="476"/>
      <c r="B233" s="303"/>
      <c r="C233" s="469"/>
      <c r="D233" s="303"/>
      <c r="M233" s="303"/>
      <c r="N233" s="469"/>
      <c r="W233" s="303"/>
      <c r="X233" s="480"/>
    </row>
    <row r="234" spans="1:24" ht="18.95" customHeight="1">
      <c r="A234" s="476"/>
      <c r="B234" s="303"/>
      <c r="C234" s="469"/>
      <c r="D234" s="303"/>
      <c r="M234" s="303"/>
      <c r="N234" s="469"/>
      <c r="W234" s="303"/>
      <c r="X234" s="480"/>
    </row>
    <row r="235" spans="1:24" ht="18.95" customHeight="1">
      <c r="A235" s="476"/>
      <c r="B235" s="303"/>
      <c r="C235" s="469"/>
      <c r="D235" s="303"/>
      <c r="M235" s="303"/>
      <c r="N235" s="469"/>
      <c r="W235" s="303"/>
      <c r="X235" s="480"/>
    </row>
    <row r="236" spans="1:24" ht="18.95" customHeight="1">
      <c r="A236" s="476"/>
      <c r="B236" s="303"/>
      <c r="C236" s="469"/>
      <c r="D236" s="303"/>
      <c r="M236" s="303"/>
      <c r="N236" s="469"/>
      <c r="W236" s="303"/>
      <c r="X236" s="480"/>
    </row>
    <row r="237" spans="1:24" ht="18.95" customHeight="1">
      <c r="A237" s="476"/>
      <c r="B237" s="303"/>
      <c r="C237" s="469"/>
      <c r="D237" s="303"/>
      <c r="M237" s="303"/>
      <c r="N237" s="469"/>
      <c r="W237" s="303"/>
      <c r="X237" s="480"/>
    </row>
    <row r="238" spans="1:24" ht="18.95" customHeight="1">
      <c r="A238" s="476"/>
      <c r="B238" s="303"/>
      <c r="C238" s="469"/>
      <c r="D238" s="303"/>
      <c r="M238" s="303"/>
      <c r="N238" s="469"/>
      <c r="W238" s="303"/>
      <c r="X238" s="480"/>
    </row>
    <row r="239" spans="1:24" ht="18.95" customHeight="1">
      <c r="A239" s="476"/>
      <c r="B239" s="303"/>
      <c r="C239" s="469"/>
      <c r="D239" s="303"/>
      <c r="M239" s="303"/>
      <c r="N239" s="469"/>
      <c r="W239" s="303"/>
      <c r="X239" s="480"/>
    </row>
    <row r="240" spans="1:24" ht="18.95" customHeight="1">
      <c r="A240" s="476"/>
      <c r="B240" s="303"/>
      <c r="C240" s="469"/>
      <c r="D240" s="303"/>
      <c r="M240" s="303"/>
      <c r="N240" s="469"/>
      <c r="W240" s="303"/>
      <c r="X240" s="480"/>
    </row>
    <row r="241" spans="1:24" ht="18.95" customHeight="1">
      <c r="A241" s="476"/>
      <c r="B241" s="303"/>
      <c r="C241" s="469"/>
      <c r="D241" s="303"/>
      <c r="M241" s="303"/>
      <c r="N241" s="469"/>
      <c r="W241" s="303"/>
      <c r="X241" s="480"/>
    </row>
    <row r="242" spans="1:24" ht="18.95" customHeight="1">
      <c r="A242" s="476"/>
      <c r="B242" s="303"/>
      <c r="C242" s="469"/>
      <c r="D242" s="303"/>
      <c r="M242" s="303"/>
      <c r="N242" s="469"/>
      <c r="W242" s="303"/>
      <c r="X242" s="480"/>
    </row>
    <row r="243" spans="1:24" ht="18.95" customHeight="1">
      <c r="A243" s="476"/>
      <c r="B243" s="303"/>
      <c r="C243" s="469"/>
      <c r="D243" s="303"/>
      <c r="M243" s="303"/>
      <c r="N243" s="469"/>
      <c r="W243" s="303"/>
      <c r="X243" s="480"/>
    </row>
    <row r="244" spans="1:24" ht="18.95" customHeight="1">
      <c r="A244" s="481"/>
      <c r="B244" s="303"/>
      <c r="C244" s="469"/>
      <c r="D244" s="303"/>
      <c r="M244" s="303"/>
      <c r="N244" s="469"/>
      <c r="W244" s="303"/>
      <c r="X244" s="480"/>
    </row>
    <row r="245" spans="1:24" ht="18.95" customHeight="1">
      <c r="A245" s="481"/>
      <c r="B245" s="303"/>
      <c r="C245" s="469"/>
      <c r="D245" s="303"/>
      <c r="M245" s="303"/>
      <c r="N245" s="469"/>
      <c r="W245" s="303"/>
      <c r="X245" s="480"/>
    </row>
    <row r="246" spans="1:24" ht="18.95" customHeight="1">
      <c r="A246" s="481"/>
      <c r="B246" s="303"/>
      <c r="C246" s="469"/>
      <c r="D246" s="303"/>
      <c r="M246" s="303"/>
      <c r="N246" s="469"/>
      <c r="W246" s="303"/>
      <c r="X246" s="480"/>
    </row>
    <row r="247" spans="1:24" ht="18.95" customHeight="1">
      <c r="A247" s="481"/>
      <c r="B247" s="303"/>
      <c r="C247" s="469"/>
      <c r="D247" s="303"/>
      <c r="M247" s="303"/>
      <c r="N247" s="469"/>
      <c r="W247" s="303"/>
      <c r="X247" s="480"/>
    </row>
    <row r="248" spans="1:24" ht="18.95" customHeight="1">
      <c r="A248" s="481"/>
      <c r="B248" s="303"/>
      <c r="C248" s="469"/>
      <c r="D248" s="303"/>
      <c r="M248" s="303"/>
      <c r="N248" s="469"/>
      <c r="W248" s="303"/>
      <c r="X248" s="480"/>
    </row>
    <row r="249" spans="1:24" ht="18.95" customHeight="1">
      <c r="A249" s="481"/>
      <c r="B249" s="303"/>
      <c r="C249" s="469"/>
      <c r="D249" s="303"/>
      <c r="M249" s="303"/>
      <c r="N249" s="469"/>
      <c r="W249" s="303"/>
      <c r="X249" s="480"/>
    </row>
    <row r="250" spans="1:24" ht="18.95" customHeight="1">
      <c r="A250" s="481"/>
      <c r="B250" s="303"/>
      <c r="C250" s="469"/>
      <c r="D250" s="303"/>
      <c r="M250" s="303"/>
      <c r="N250" s="469"/>
      <c r="W250" s="303"/>
      <c r="X250" s="480"/>
    </row>
    <row r="251" spans="1:24" ht="18.95" customHeight="1">
      <c r="A251" s="481"/>
      <c r="B251" s="303"/>
      <c r="C251" s="479"/>
      <c r="D251" s="303"/>
      <c r="M251" s="303"/>
      <c r="N251" s="479"/>
      <c r="W251" s="303"/>
      <c r="X251" s="480"/>
    </row>
    <row r="252" spans="1:24" ht="18.95" customHeight="1">
      <c r="A252" s="481"/>
      <c r="B252" s="303"/>
      <c r="C252" s="479"/>
      <c r="D252" s="303"/>
      <c r="M252" s="303"/>
      <c r="N252" s="479"/>
      <c r="W252" s="303"/>
      <c r="X252" s="480"/>
    </row>
    <row r="253" spans="1:24" ht="18.95" customHeight="1">
      <c r="A253" s="481"/>
      <c r="B253" s="303"/>
      <c r="C253" s="479"/>
      <c r="D253" s="303"/>
      <c r="M253" s="303"/>
      <c r="N253" s="479"/>
      <c r="W253" s="303"/>
      <c r="X253" s="480"/>
    </row>
    <row r="254" spans="1:24" ht="18.95" customHeight="1">
      <c r="A254" s="481"/>
      <c r="B254" s="303"/>
      <c r="C254" s="303"/>
      <c r="D254" s="303"/>
      <c r="M254" s="303"/>
      <c r="N254" s="303"/>
      <c r="W254" s="303"/>
      <c r="X254" s="480"/>
    </row>
    <row r="255" spans="1:24" ht="18.95" customHeight="1">
      <c r="A255" s="481"/>
      <c r="B255" s="303"/>
      <c r="C255" s="303"/>
      <c r="D255" s="303"/>
      <c r="M255" s="303"/>
      <c r="N255" s="303"/>
      <c r="W255" s="303"/>
      <c r="X255" s="480"/>
    </row>
    <row r="256" spans="1:24" ht="18.95" customHeight="1">
      <c r="A256" s="481"/>
      <c r="B256" s="303"/>
      <c r="C256" s="303"/>
      <c r="D256" s="303"/>
      <c r="M256" s="303"/>
      <c r="N256" s="303"/>
      <c r="W256" s="303"/>
      <c r="X256" s="480"/>
    </row>
    <row r="257" spans="1:24" ht="18.95" customHeight="1">
      <c r="A257" s="481"/>
      <c r="B257" s="303"/>
      <c r="C257" s="303"/>
      <c r="D257" s="303"/>
      <c r="M257" s="303"/>
      <c r="N257" s="303"/>
      <c r="W257" s="303"/>
      <c r="X257" s="480"/>
    </row>
    <row r="258" spans="1:24" ht="18.95" customHeight="1">
      <c r="A258" s="481"/>
      <c r="B258" s="303"/>
      <c r="C258" s="303"/>
      <c r="D258" s="303"/>
      <c r="M258" s="303"/>
      <c r="N258" s="303"/>
      <c r="W258" s="303"/>
      <c r="X258" s="480"/>
    </row>
    <row r="259" spans="1:24" ht="18.95" customHeight="1">
      <c r="A259" s="481"/>
      <c r="B259" s="303"/>
      <c r="C259" s="303"/>
      <c r="D259" s="303"/>
      <c r="M259" s="303"/>
      <c r="N259" s="303"/>
      <c r="W259" s="303"/>
      <c r="X259" s="480"/>
    </row>
    <row r="260" spans="1:24" ht="18.95" customHeight="1">
      <c r="A260" s="481"/>
      <c r="B260" s="303"/>
      <c r="C260" s="303"/>
      <c r="D260" s="303"/>
      <c r="M260" s="303"/>
      <c r="N260" s="303"/>
      <c r="W260" s="303"/>
      <c r="X260" s="480"/>
    </row>
    <row r="261" spans="1:24" ht="18.95" customHeight="1">
      <c r="A261" s="481"/>
      <c r="B261" s="303"/>
      <c r="C261" s="303"/>
      <c r="D261" s="303"/>
      <c r="M261" s="303"/>
      <c r="N261" s="303"/>
      <c r="W261" s="303"/>
      <c r="X261" s="480"/>
    </row>
    <row r="262" spans="1:24" ht="18.95" customHeight="1">
      <c r="A262" s="481"/>
      <c r="B262" s="303"/>
      <c r="C262" s="303"/>
      <c r="D262" s="303"/>
      <c r="M262" s="303"/>
      <c r="N262" s="303"/>
      <c r="W262" s="303"/>
      <c r="X262" s="480"/>
    </row>
    <row r="263" spans="1:24" ht="18.95" customHeight="1">
      <c r="A263" s="481"/>
      <c r="B263" s="303"/>
      <c r="C263" s="303"/>
      <c r="D263" s="303"/>
      <c r="M263" s="303"/>
      <c r="N263" s="303"/>
      <c r="W263" s="303"/>
      <c r="X263" s="480"/>
    </row>
    <row r="264" spans="1:24" ht="18.95" customHeight="1">
      <c r="A264" s="481"/>
      <c r="B264" s="303"/>
      <c r="C264" s="303"/>
      <c r="D264" s="303"/>
      <c r="M264" s="303"/>
      <c r="N264" s="303"/>
      <c r="W264" s="303"/>
      <c r="X264" s="480"/>
    </row>
    <row r="265" spans="1:24" ht="18.95" customHeight="1">
      <c r="A265" s="481"/>
      <c r="B265" s="303"/>
      <c r="C265" s="303"/>
      <c r="D265" s="303"/>
      <c r="M265" s="303"/>
      <c r="N265" s="303"/>
      <c r="W265" s="303"/>
      <c r="X265" s="480"/>
    </row>
    <row r="266" spans="1:24" ht="18.95" customHeight="1">
      <c r="A266" s="481"/>
      <c r="B266" s="303"/>
      <c r="C266" s="303"/>
      <c r="D266" s="303"/>
      <c r="M266" s="303"/>
      <c r="N266" s="303"/>
    </row>
    <row r="267" spans="1:24" ht="18.95" customHeight="1">
      <c r="A267" s="481"/>
      <c r="B267" s="303"/>
      <c r="C267" s="303"/>
      <c r="D267" s="303"/>
      <c r="M267" s="303"/>
      <c r="N267" s="303"/>
    </row>
    <row r="268" spans="1:24" ht="18.95" customHeight="1">
      <c r="A268" s="481"/>
      <c r="B268" s="303"/>
      <c r="C268" s="303"/>
      <c r="D268" s="303"/>
      <c r="M268" s="303"/>
      <c r="N268" s="303"/>
    </row>
    <row r="269" spans="1:24" ht="18.95" customHeight="1">
      <c r="A269" s="481"/>
      <c r="B269" s="303"/>
      <c r="C269" s="303"/>
      <c r="D269" s="303"/>
      <c r="M269" s="303"/>
      <c r="N269" s="303"/>
    </row>
    <row r="270" spans="1:24" ht="18.95" customHeight="1">
      <c r="A270" s="375"/>
      <c r="B270" s="303"/>
      <c r="C270" s="303"/>
      <c r="D270" s="303"/>
      <c r="M270" s="303"/>
      <c r="N270" s="303"/>
    </row>
    <row r="271" spans="1:24" ht="18.95" customHeight="1">
      <c r="A271" s="375"/>
      <c r="B271" s="303"/>
      <c r="C271" s="303"/>
      <c r="D271" s="303"/>
      <c r="M271" s="303"/>
      <c r="N271" s="303"/>
    </row>
    <row r="272" spans="1:24" ht="18.95" customHeight="1">
      <c r="A272" s="375"/>
      <c r="B272" s="303"/>
      <c r="C272" s="303"/>
      <c r="D272" s="303"/>
      <c r="M272" s="303"/>
      <c r="N272" s="303"/>
    </row>
    <row r="273" spans="1:14" ht="18.95" customHeight="1">
      <c r="A273" s="375"/>
      <c r="B273" s="303"/>
      <c r="C273" s="303"/>
      <c r="D273" s="303"/>
      <c r="M273" s="303"/>
      <c r="N273" s="303"/>
    </row>
    <row r="274" spans="1:14" ht="18.95" customHeight="1">
      <c r="A274" s="375"/>
      <c r="B274" s="303"/>
      <c r="C274" s="303"/>
      <c r="D274" s="303"/>
      <c r="M274" s="303"/>
      <c r="N274" s="303"/>
    </row>
    <row r="275" spans="1:14" ht="18.95" customHeight="1">
      <c r="A275" s="375"/>
      <c r="B275" s="303"/>
      <c r="C275" s="303"/>
      <c r="D275" s="303"/>
      <c r="M275" s="303"/>
      <c r="N275" s="303"/>
    </row>
    <row r="276" spans="1:14" ht="18.95" customHeight="1">
      <c r="A276" s="375"/>
      <c r="B276" s="303"/>
      <c r="C276" s="303"/>
      <c r="D276" s="303"/>
      <c r="M276" s="303"/>
      <c r="N276" s="303"/>
    </row>
    <row r="277" spans="1:14" ht="18.95" customHeight="1">
      <c r="A277" s="375"/>
      <c r="B277" s="303"/>
      <c r="C277" s="303"/>
      <c r="D277" s="303"/>
      <c r="M277" s="303"/>
      <c r="N277" s="303"/>
    </row>
    <row r="278" spans="1:14" ht="18.95" customHeight="1">
      <c r="A278" s="375"/>
      <c r="B278" s="303"/>
      <c r="C278" s="303"/>
      <c r="D278" s="303"/>
      <c r="M278" s="303"/>
      <c r="N278" s="303"/>
    </row>
    <row r="279" spans="1:14" ht="18.95" customHeight="1">
      <c r="A279" s="375"/>
      <c r="B279" s="303"/>
      <c r="C279" s="303"/>
      <c r="D279" s="303"/>
      <c r="M279" s="303"/>
      <c r="N279" s="303"/>
    </row>
    <row r="280" spans="1:14" ht="18.95" customHeight="1">
      <c r="A280" s="375"/>
      <c r="B280" s="303"/>
      <c r="C280" s="303"/>
      <c r="D280" s="303"/>
      <c r="M280" s="303"/>
      <c r="N280" s="303"/>
    </row>
    <row r="281" spans="1:14" ht="18.95" customHeight="1">
      <c r="A281" s="375"/>
      <c r="B281" s="303"/>
      <c r="C281" s="303"/>
      <c r="D281" s="303"/>
      <c r="M281" s="303"/>
      <c r="N281" s="303"/>
    </row>
    <row r="282" spans="1:14" ht="18.95" customHeight="1">
      <c r="A282" s="375"/>
      <c r="B282" s="303"/>
      <c r="C282" s="303"/>
      <c r="D282" s="303"/>
      <c r="M282" s="303"/>
      <c r="N282" s="303"/>
    </row>
    <row r="283" spans="1:14" ht="18.95" customHeight="1">
      <c r="A283" s="375"/>
      <c r="B283" s="303"/>
      <c r="C283" s="303"/>
      <c r="D283" s="303"/>
      <c r="M283" s="303"/>
      <c r="N283" s="303"/>
    </row>
    <row r="284" spans="1:14" ht="18.95" customHeight="1">
      <c r="A284" s="375"/>
      <c r="B284" s="303"/>
      <c r="C284" s="303"/>
      <c r="D284" s="303"/>
      <c r="M284" s="303"/>
      <c r="N284" s="303"/>
    </row>
    <row r="285" spans="1:14" ht="18.95" customHeight="1">
      <c r="A285" s="375"/>
      <c r="B285" s="303"/>
      <c r="C285" s="303"/>
      <c r="D285" s="303"/>
      <c r="M285" s="303"/>
      <c r="N285" s="303"/>
    </row>
    <row r="286" spans="1:14" ht="18.95" customHeight="1">
      <c r="A286" s="375"/>
      <c r="B286" s="303"/>
      <c r="C286" s="303"/>
      <c r="D286" s="303"/>
      <c r="M286" s="303"/>
      <c r="N286" s="303"/>
    </row>
    <row r="287" spans="1:14" ht="18.95" customHeight="1">
      <c r="A287" s="375"/>
      <c r="B287" s="303"/>
      <c r="C287" s="303"/>
      <c r="D287" s="303"/>
      <c r="M287" s="303"/>
      <c r="N287" s="303"/>
    </row>
    <row r="288" spans="1:14" ht="18.95" customHeight="1">
      <c r="A288" s="375"/>
      <c r="B288" s="303"/>
      <c r="C288" s="303"/>
      <c r="D288" s="303"/>
      <c r="M288" s="303"/>
      <c r="N288" s="303"/>
    </row>
    <row r="289" spans="1:14" ht="18.95" customHeight="1">
      <c r="A289" s="375"/>
      <c r="B289" s="303"/>
      <c r="C289" s="303"/>
      <c r="D289" s="303"/>
      <c r="M289" s="303"/>
      <c r="N289" s="303"/>
    </row>
    <row r="290" spans="1:14" ht="18.95" customHeight="1">
      <c r="A290" s="375"/>
      <c r="B290" s="303"/>
      <c r="C290" s="303"/>
      <c r="D290" s="303"/>
      <c r="M290" s="303"/>
      <c r="N290" s="303"/>
    </row>
    <row r="291" spans="1:14" ht="18.95" customHeight="1">
      <c r="A291" s="375"/>
      <c r="B291" s="303"/>
      <c r="C291" s="303"/>
      <c r="D291" s="303"/>
      <c r="M291" s="303"/>
      <c r="N291" s="303"/>
    </row>
    <row r="292" spans="1:14" ht="18.95" customHeight="1">
      <c r="A292" s="375"/>
      <c r="B292" s="303"/>
      <c r="C292" s="303"/>
      <c r="D292" s="303"/>
      <c r="M292" s="303"/>
      <c r="N292" s="303"/>
    </row>
    <row r="293" spans="1:14" ht="18.95" customHeight="1">
      <c r="A293" s="375"/>
      <c r="B293" s="303"/>
      <c r="C293" s="303"/>
      <c r="D293" s="303"/>
      <c r="M293" s="303"/>
      <c r="N293" s="303"/>
    </row>
    <row r="294" spans="1:14" ht="18.95" customHeight="1">
      <c r="A294" s="375"/>
      <c r="B294" s="303"/>
      <c r="C294" s="303"/>
      <c r="D294" s="303"/>
      <c r="M294" s="303"/>
      <c r="N294" s="303"/>
    </row>
    <row r="295" spans="1:14" ht="18.95" customHeight="1">
      <c r="A295" s="375"/>
      <c r="B295" s="303"/>
      <c r="C295" s="303"/>
      <c r="D295" s="303"/>
      <c r="M295" s="303"/>
      <c r="N295" s="303"/>
    </row>
    <row r="296" spans="1:14" ht="18.95" customHeight="1">
      <c r="A296" s="375"/>
      <c r="B296" s="303"/>
      <c r="C296" s="303"/>
      <c r="D296" s="303"/>
      <c r="M296" s="303"/>
      <c r="N296" s="303"/>
    </row>
    <row r="297" spans="1:14" ht="18.95" customHeight="1">
      <c r="A297" s="375"/>
      <c r="B297" s="303"/>
      <c r="C297" s="303"/>
      <c r="D297" s="303"/>
      <c r="M297" s="303"/>
      <c r="N297" s="303"/>
    </row>
    <row r="298" spans="1:14" ht="18.95" customHeight="1">
      <c r="A298" s="375"/>
      <c r="B298" s="303"/>
      <c r="C298" s="303"/>
      <c r="D298" s="303"/>
      <c r="M298" s="303"/>
      <c r="N298" s="303"/>
    </row>
    <row r="299" spans="1:14" ht="18.95" customHeight="1">
      <c r="A299" s="375"/>
      <c r="B299" s="303"/>
      <c r="C299" s="303"/>
      <c r="D299" s="303"/>
      <c r="M299" s="303"/>
      <c r="N299" s="303"/>
    </row>
    <row r="300" spans="1:14" ht="18.95" customHeight="1">
      <c r="A300" s="375"/>
      <c r="B300" s="303"/>
      <c r="C300" s="303"/>
      <c r="D300" s="303"/>
      <c r="M300" s="303"/>
      <c r="N300" s="303"/>
    </row>
    <row r="301" spans="1:14" ht="18.95" customHeight="1">
      <c r="A301" s="375"/>
      <c r="B301" s="303"/>
      <c r="C301" s="303"/>
      <c r="D301" s="303"/>
      <c r="M301" s="303"/>
      <c r="N301" s="303"/>
    </row>
    <row r="302" spans="1:14" ht="18.95" customHeight="1">
      <c r="A302" s="375"/>
      <c r="B302" s="303"/>
      <c r="C302" s="303"/>
      <c r="D302" s="303"/>
      <c r="M302" s="303"/>
      <c r="N302" s="303"/>
    </row>
    <row r="303" spans="1:14" ht="18.95" customHeight="1">
      <c r="A303" s="375"/>
      <c r="B303" s="303"/>
      <c r="C303" s="303"/>
      <c r="D303" s="303"/>
      <c r="M303" s="303"/>
      <c r="N303" s="303"/>
    </row>
    <row r="304" spans="1:14" ht="18.95" customHeight="1">
      <c r="A304" s="375"/>
      <c r="B304" s="303"/>
      <c r="C304" s="303"/>
      <c r="D304" s="303"/>
      <c r="M304" s="303"/>
      <c r="N304" s="303"/>
    </row>
    <row r="305" spans="1:14" ht="18.95" customHeight="1">
      <c r="A305" s="375"/>
      <c r="B305" s="303"/>
      <c r="C305" s="303"/>
      <c r="D305" s="303"/>
      <c r="M305" s="303"/>
      <c r="N305" s="303"/>
    </row>
    <row r="306" spans="1:14" ht="18.95" customHeight="1">
      <c r="A306" s="375"/>
      <c r="B306" s="303"/>
      <c r="C306" s="303"/>
      <c r="D306" s="303"/>
      <c r="M306" s="303"/>
      <c r="N306" s="303"/>
    </row>
    <row r="307" spans="1:14" ht="18.95" customHeight="1">
      <c r="A307" s="375"/>
      <c r="B307" s="303"/>
      <c r="C307" s="303"/>
      <c r="D307" s="303"/>
      <c r="M307" s="303"/>
      <c r="N307" s="303"/>
    </row>
    <row r="308" spans="1:14" ht="18.95" customHeight="1">
      <c r="A308" s="375"/>
      <c r="B308" s="303"/>
      <c r="C308" s="303"/>
      <c r="D308" s="303"/>
      <c r="M308" s="303"/>
      <c r="N308" s="303"/>
    </row>
    <row r="309" spans="1:14" ht="18.95" customHeight="1">
      <c r="A309" s="375"/>
      <c r="B309" s="303"/>
      <c r="C309" s="303"/>
      <c r="D309" s="303"/>
      <c r="M309" s="303"/>
      <c r="N309" s="303"/>
    </row>
    <row r="310" spans="1:14" ht="18.95" customHeight="1">
      <c r="A310" s="375"/>
      <c r="B310" s="303"/>
      <c r="C310" s="303"/>
      <c r="D310" s="303"/>
      <c r="M310" s="303"/>
      <c r="N310" s="303"/>
    </row>
    <row r="311" spans="1:14" ht="18.95" customHeight="1">
      <c r="A311" s="375"/>
      <c r="B311" s="303"/>
      <c r="C311" s="303"/>
      <c r="D311" s="303"/>
      <c r="M311" s="303"/>
      <c r="N311" s="303"/>
    </row>
    <row r="312" spans="1:14" ht="18.95" customHeight="1">
      <c r="A312" s="375"/>
      <c r="B312" s="303"/>
      <c r="C312" s="303"/>
      <c r="D312" s="303"/>
      <c r="M312" s="303"/>
      <c r="N312" s="303"/>
    </row>
    <row r="313" spans="1:14" ht="18.95" customHeight="1">
      <c r="A313" s="375"/>
      <c r="B313" s="303"/>
      <c r="C313" s="303"/>
      <c r="D313" s="303"/>
      <c r="M313" s="303"/>
      <c r="N313" s="303"/>
    </row>
    <row r="314" spans="1:14" ht="18.95" customHeight="1">
      <c r="A314" s="375"/>
      <c r="B314" s="303"/>
      <c r="C314" s="303"/>
      <c r="D314" s="303"/>
      <c r="M314" s="303"/>
      <c r="N314" s="303"/>
    </row>
    <row r="315" spans="1:14" ht="18.95" customHeight="1">
      <c r="A315" s="375"/>
      <c r="B315" s="303"/>
      <c r="C315" s="303"/>
      <c r="D315" s="303"/>
      <c r="M315" s="303"/>
      <c r="N315" s="303"/>
    </row>
    <row r="316" spans="1:14" ht="18.95" customHeight="1">
      <c r="A316" s="375"/>
      <c r="B316" s="303"/>
      <c r="C316" s="303"/>
      <c r="D316" s="303"/>
      <c r="M316" s="303"/>
      <c r="N316" s="303"/>
    </row>
    <row r="317" spans="1:14" ht="18.95" customHeight="1">
      <c r="A317" s="375"/>
      <c r="B317" s="303"/>
      <c r="C317" s="303"/>
      <c r="D317" s="303"/>
      <c r="M317" s="303"/>
      <c r="N317" s="303"/>
    </row>
    <row r="318" spans="1:14" ht="18.95" customHeight="1">
      <c r="A318" s="375"/>
      <c r="B318" s="303"/>
      <c r="C318" s="303"/>
      <c r="D318" s="303"/>
      <c r="M318" s="303"/>
      <c r="N318" s="303"/>
    </row>
    <row r="319" spans="1:14" ht="18.95" customHeight="1">
      <c r="A319" s="375"/>
      <c r="B319" s="303"/>
      <c r="C319" s="303"/>
      <c r="D319" s="303"/>
      <c r="M319" s="303"/>
      <c r="N319" s="303"/>
    </row>
    <row r="320" spans="1:14" ht="18.95" customHeight="1">
      <c r="A320" s="375"/>
      <c r="B320" s="303"/>
      <c r="C320" s="303"/>
      <c r="D320" s="303"/>
      <c r="M320" s="303"/>
      <c r="N320" s="303"/>
    </row>
    <row r="321" spans="1:14" ht="18.95" customHeight="1">
      <c r="A321" s="375"/>
      <c r="B321" s="303"/>
      <c r="C321" s="303"/>
      <c r="D321" s="303"/>
      <c r="M321" s="303"/>
      <c r="N321" s="303"/>
    </row>
    <row r="322" spans="1:14" ht="18.95" customHeight="1">
      <c r="A322" s="375"/>
      <c r="B322" s="303"/>
      <c r="C322" s="303"/>
      <c r="D322" s="303"/>
      <c r="M322" s="303"/>
      <c r="N322" s="303"/>
    </row>
    <row r="323" spans="1:14" ht="18.95" customHeight="1">
      <c r="A323" s="375"/>
      <c r="B323" s="303"/>
      <c r="C323" s="303"/>
      <c r="D323" s="303"/>
      <c r="M323" s="303"/>
      <c r="N323" s="303"/>
    </row>
    <row r="324" spans="1:14" ht="18.95" customHeight="1">
      <c r="A324" s="375"/>
      <c r="B324" s="303"/>
      <c r="C324" s="303"/>
      <c r="D324" s="303"/>
      <c r="M324" s="303"/>
      <c r="N324" s="303"/>
    </row>
    <row r="325" spans="1:14" ht="18.95" customHeight="1">
      <c r="A325" s="375"/>
      <c r="B325" s="303"/>
      <c r="C325" s="303"/>
      <c r="D325" s="303"/>
      <c r="M325" s="303"/>
      <c r="N325" s="303"/>
    </row>
    <row r="326" spans="1:14" ht="18.95" customHeight="1">
      <c r="A326" s="375"/>
      <c r="B326" s="303"/>
      <c r="C326" s="303"/>
      <c r="D326" s="303"/>
      <c r="M326" s="303"/>
      <c r="N326" s="303"/>
    </row>
    <row r="327" spans="1:14" ht="18.95" customHeight="1">
      <c r="A327" s="375"/>
      <c r="B327" s="303"/>
      <c r="C327" s="303"/>
      <c r="D327" s="303"/>
      <c r="M327" s="303"/>
      <c r="N327" s="303"/>
    </row>
    <row r="328" spans="1:14" ht="18.95" customHeight="1">
      <c r="A328" s="375"/>
      <c r="B328" s="303"/>
      <c r="C328" s="303"/>
      <c r="D328" s="303"/>
      <c r="M328" s="303"/>
      <c r="N328" s="303"/>
    </row>
    <row r="329" spans="1:14" ht="18.95" customHeight="1">
      <c r="A329" s="375"/>
      <c r="B329" s="303"/>
      <c r="C329" s="303"/>
      <c r="D329" s="303"/>
      <c r="M329" s="303"/>
      <c r="N329" s="303"/>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31">
    <mergeCell ref="D7:D10"/>
    <mergeCell ref="B7:B10"/>
    <mergeCell ref="C7:C10"/>
    <mergeCell ref="A4:B4"/>
    <mergeCell ref="A5:B5"/>
    <mergeCell ref="A7:A10"/>
    <mergeCell ref="M4:N4"/>
    <mergeCell ref="M5:N5"/>
    <mergeCell ref="E8:E10"/>
    <mergeCell ref="L8:L10"/>
    <mergeCell ref="H8:H10"/>
    <mergeCell ref="G8:G10"/>
    <mergeCell ref="F8:F10"/>
    <mergeCell ref="J8:J10"/>
    <mergeCell ref="K8:K10"/>
    <mergeCell ref="M7:M10"/>
    <mergeCell ref="N7:N10"/>
    <mergeCell ref="E7:L7"/>
    <mergeCell ref="I8:I10"/>
    <mergeCell ref="X7:X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2014</oddFooter>
  </headerFooter>
  <rowBreaks count="2" manualBreakCount="2">
    <brk id="87" max="21" man="1"/>
    <brk id="161"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94"/>
  <sheetViews>
    <sheetView showGridLines="0" zoomScaleNormal="100" zoomScaleSheetLayoutView="100" workbookViewId="0">
      <pane ySplit="10" topLeftCell="A11" activePane="bottomLeft" state="frozen"/>
      <selection activeCell="B46" sqref="B46"/>
      <selection pane="bottomLeft"/>
    </sheetView>
  </sheetViews>
  <sheetFormatPr baseColWidth="10" defaultColWidth="15.7109375" defaultRowHeight="12.75"/>
  <cols>
    <col min="1" max="1" width="5.7109375" style="325" customWidth="1"/>
    <col min="2" max="2" width="44.7109375" style="253" customWidth="1"/>
    <col min="3" max="12" width="12.7109375" style="253" customWidth="1"/>
    <col min="13" max="13" width="44.7109375" style="253" customWidth="1"/>
    <col min="14" max="23" width="12.7109375" style="253" customWidth="1"/>
    <col min="24" max="24" width="5.7109375" style="362" customWidth="1"/>
    <col min="25" max="42" width="18.7109375" style="253" customWidth="1"/>
    <col min="43" max="16384" width="15.7109375" style="253"/>
  </cols>
  <sheetData>
    <row r="1" spans="1:24" s="380" customFormat="1" ht="15.75" customHeight="1">
      <c r="A1" s="255" t="s">
        <v>416</v>
      </c>
      <c r="B1" s="255"/>
      <c r="C1" s="255"/>
      <c r="D1" s="255"/>
      <c r="E1" s="185"/>
      <c r="F1" s="185"/>
      <c r="G1" s="263"/>
      <c r="H1" s="257"/>
      <c r="I1" s="257"/>
      <c r="J1" s="347"/>
      <c r="K1" s="347"/>
      <c r="L1" s="377"/>
      <c r="M1" s="255" t="s">
        <v>416</v>
      </c>
      <c r="N1" s="255"/>
      <c r="O1" s="255"/>
      <c r="P1" s="255"/>
      <c r="Q1" s="185"/>
      <c r="R1" s="185"/>
      <c r="S1" s="263"/>
      <c r="T1" s="379"/>
    </row>
    <row r="2" spans="1:24" s="380" customFormat="1" ht="15.75" customHeight="1">
      <c r="A2" s="261" t="s">
        <v>317</v>
      </c>
      <c r="B2" s="258"/>
      <c r="C2" s="258"/>
      <c r="D2" s="381"/>
      <c r="E2" s="381"/>
      <c r="F2" s="381"/>
      <c r="G2" s="258"/>
      <c r="H2" s="183"/>
      <c r="I2" s="183"/>
      <c r="J2" s="256"/>
      <c r="K2" s="256"/>
      <c r="L2" s="377"/>
      <c r="M2" s="261" t="s">
        <v>317</v>
      </c>
      <c r="N2" s="258"/>
      <c r="O2" s="258"/>
      <c r="P2" s="381"/>
      <c r="Q2" s="381"/>
      <c r="R2" s="381"/>
      <c r="S2" s="258"/>
      <c r="T2" s="379"/>
    </row>
    <row r="3" spans="1:24" s="380" customFormat="1" ht="15.75" customHeight="1">
      <c r="A3" s="261" t="s">
        <v>342</v>
      </c>
      <c r="B3" s="258"/>
      <c r="C3" s="261"/>
      <c r="D3" s="345"/>
      <c r="E3" s="261"/>
      <c r="F3" s="261"/>
      <c r="G3" s="258"/>
      <c r="H3" s="346"/>
      <c r="I3" s="346"/>
      <c r="J3" s="256"/>
      <c r="K3" s="256"/>
      <c r="L3" s="377"/>
      <c r="M3" s="261" t="s">
        <v>342</v>
      </c>
      <c r="N3" s="258"/>
      <c r="O3" s="261"/>
      <c r="P3" s="345"/>
      <c r="Q3" s="261"/>
      <c r="R3" s="261"/>
      <c r="S3" s="258"/>
      <c r="T3" s="379"/>
    </row>
    <row r="4" spans="1:24" s="485" customFormat="1" ht="15.75" customHeight="1">
      <c r="A4" s="261" t="s">
        <v>597</v>
      </c>
      <c r="B4" s="261"/>
      <c r="C4" s="482"/>
      <c r="D4" s="483"/>
      <c r="E4" s="483"/>
      <c r="F4" s="483"/>
      <c r="G4" s="483"/>
      <c r="H4" s="346"/>
      <c r="I4" s="346"/>
      <c r="J4" s="346"/>
      <c r="K4" s="346"/>
      <c r="L4" s="483"/>
      <c r="M4" s="261" t="s">
        <v>597</v>
      </c>
      <c r="N4" s="261"/>
      <c r="O4" s="482"/>
      <c r="P4" s="483"/>
      <c r="Q4" s="483"/>
      <c r="R4" s="483"/>
      <c r="S4" s="483"/>
      <c r="T4" s="484"/>
    </row>
    <row r="5" spans="1:24" s="224" customFormat="1" ht="15.75" customHeight="1">
      <c r="A5" s="1212" t="s">
        <v>266</v>
      </c>
      <c r="B5" s="1212"/>
      <c r="C5" s="389"/>
      <c r="D5" s="390"/>
      <c r="E5" s="390"/>
      <c r="F5" s="390"/>
      <c r="G5" s="390"/>
      <c r="H5" s="391"/>
      <c r="I5" s="391"/>
      <c r="J5" s="392"/>
      <c r="K5" s="393"/>
      <c r="L5" s="377"/>
      <c r="M5" s="1212" t="s">
        <v>266</v>
      </c>
      <c r="N5" s="1212"/>
      <c r="O5" s="389"/>
      <c r="P5" s="390"/>
      <c r="Q5" s="390"/>
      <c r="R5" s="390"/>
      <c r="S5" s="390"/>
      <c r="T5" s="379"/>
    </row>
    <row r="6" spans="1:24" s="224" customFormat="1" ht="15.75" customHeight="1">
      <c r="A6" s="396"/>
      <c r="B6" s="396"/>
      <c r="C6" s="397"/>
      <c r="D6" s="398"/>
      <c r="E6" s="398"/>
      <c r="F6" s="398"/>
      <c r="G6" s="398"/>
      <c r="H6" s="398"/>
      <c r="I6" s="398"/>
      <c r="J6" s="399"/>
      <c r="K6" s="396"/>
      <c r="L6" s="396"/>
      <c r="M6" s="398"/>
      <c r="N6" s="398"/>
      <c r="O6" s="398"/>
      <c r="P6" s="398"/>
      <c r="Q6" s="398"/>
      <c r="R6" s="398"/>
      <c r="S6" s="398"/>
      <c r="T6" s="379"/>
    </row>
    <row r="7" spans="1:24" ht="15.75" customHeight="1">
      <c r="A7" s="1179" t="s">
        <v>267</v>
      </c>
      <c r="B7" s="1224" t="s">
        <v>268</v>
      </c>
      <c r="C7" s="1204" t="s">
        <v>288</v>
      </c>
      <c r="D7" s="1204" t="s">
        <v>269</v>
      </c>
      <c r="E7" s="1235" t="s">
        <v>354</v>
      </c>
      <c r="F7" s="1236"/>
      <c r="G7" s="1236"/>
      <c r="H7" s="1236"/>
      <c r="I7" s="1236"/>
      <c r="J7" s="1236"/>
      <c r="K7" s="1236"/>
      <c r="L7" s="1237"/>
      <c r="M7" s="1224" t="s">
        <v>268</v>
      </c>
      <c r="N7" s="1204" t="s">
        <v>288</v>
      </c>
      <c r="O7" s="1234" t="s">
        <v>355</v>
      </c>
      <c r="P7" s="1229"/>
      <c r="Q7" s="1229"/>
      <c r="R7" s="1229"/>
      <c r="S7" s="1217"/>
      <c r="T7" s="1229" t="s">
        <v>356</v>
      </c>
      <c r="U7" s="1229"/>
      <c r="V7" s="1217"/>
      <c r="W7" s="1194" t="s">
        <v>290</v>
      </c>
      <c r="X7" s="1179" t="s">
        <v>267</v>
      </c>
    </row>
    <row r="8" spans="1:24" ht="15.75" customHeight="1">
      <c r="A8" s="1227"/>
      <c r="B8" s="1225"/>
      <c r="C8" s="1205"/>
      <c r="D8" s="1205"/>
      <c r="E8" s="1194" t="s">
        <v>246</v>
      </c>
      <c r="F8" s="1194" t="s">
        <v>247</v>
      </c>
      <c r="G8" s="1194" t="s">
        <v>248</v>
      </c>
      <c r="H8" s="1194" t="s">
        <v>357</v>
      </c>
      <c r="I8" s="1194" t="s">
        <v>249</v>
      </c>
      <c r="J8" s="1194" t="s">
        <v>250</v>
      </c>
      <c r="K8" s="1194" t="s">
        <v>251</v>
      </c>
      <c r="L8" s="1194" t="s">
        <v>252</v>
      </c>
      <c r="M8" s="1225"/>
      <c r="N8" s="1205"/>
      <c r="O8" s="1194" t="s">
        <v>358</v>
      </c>
      <c r="P8" s="1194" t="s">
        <v>359</v>
      </c>
      <c r="Q8" s="1230" t="s">
        <v>495</v>
      </c>
      <c r="R8" s="1194" t="s">
        <v>253</v>
      </c>
      <c r="S8" s="1194" t="s">
        <v>360</v>
      </c>
      <c r="T8" s="1204" t="s">
        <v>361</v>
      </c>
      <c r="U8" s="1204" t="s">
        <v>362</v>
      </c>
      <c r="V8" s="1204" t="s">
        <v>363</v>
      </c>
      <c r="W8" s="1205"/>
      <c r="X8" s="1227"/>
    </row>
    <row r="9" spans="1:24" ht="15.75" customHeight="1">
      <c r="A9" s="1227"/>
      <c r="B9" s="1225"/>
      <c r="C9" s="1205"/>
      <c r="D9" s="1205"/>
      <c r="E9" s="1195"/>
      <c r="F9" s="1195"/>
      <c r="G9" s="1195"/>
      <c r="H9" s="1195"/>
      <c r="I9" s="1195"/>
      <c r="J9" s="1195"/>
      <c r="K9" s="1195"/>
      <c r="L9" s="1195"/>
      <c r="M9" s="1225"/>
      <c r="N9" s="1205"/>
      <c r="O9" s="1195"/>
      <c r="P9" s="1195"/>
      <c r="Q9" s="1231"/>
      <c r="R9" s="1195"/>
      <c r="S9" s="1195"/>
      <c r="T9" s="1205"/>
      <c r="U9" s="1205"/>
      <c r="V9" s="1205"/>
      <c r="W9" s="1205"/>
      <c r="X9" s="1227"/>
    </row>
    <row r="10" spans="1:24" ht="15.75" customHeight="1">
      <c r="A10" s="1228"/>
      <c r="B10" s="1226"/>
      <c r="C10" s="1206"/>
      <c r="D10" s="1206"/>
      <c r="E10" s="1196"/>
      <c r="F10" s="1196"/>
      <c r="G10" s="1196"/>
      <c r="H10" s="1196"/>
      <c r="I10" s="1196"/>
      <c r="J10" s="1196"/>
      <c r="K10" s="1196"/>
      <c r="L10" s="1196"/>
      <c r="M10" s="1226"/>
      <c r="N10" s="1206"/>
      <c r="O10" s="1196"/>
      <c r="P10" s="1196"/>
      <c r="Q10" s="1232"/>
      <c r="R10" s="1196"/>
      <c r="S10" s="1196"/>
      <c r="T10" s="1206"/>
      <c r="U10" s="1206"/>
      <c r="V10" s="1206"/>
      <c r="W10" s="1206"/>
      <c r="X10" s="1228"/>
    </row>
    <row r="11" spans="1:24" ht="13.5" customHeight="1">
      <c r="B11" s="51"/>
      <c r="C11" s="130"/>
      <c r="D11" s="130"/>
      <c r="E11" s="130"/>
      <c r="F11" s="130"/>
      <c r="G11" s="130"/>
      <c r="H11" s="130"/>
      <c r="I11" s="130"/>
      <c r="J11" s="130"/>
      <c r="K11" s="130"/>
      <c r="L11" s="130"/>
      <c r="M11" s="51"/>
      <c r="N11" s="130"/>
      <c r="O11" s="130"/>
      <c r="P11" s="130"/>
      <c r="Q11" s="130"/>
      <c r="R11" s="130"/>
      <c r="S11" s="130"/>
      <c r="T11" s="130"/>
      <c r="U11" s="130"/>
      <c r="V11" s="130"/>
      <c r="W11" s="130"/>
    </row>
    <row r="12" spans="1:24" ht="13.5" customHeight="1">
      <c r="A12" s="367"/>
      <c r="B12" s="414" t="s">
        <v>245</v>
      </c>
      <c r="C12" s="54"/>
      <c r="D12" s="106"/>
      <c r="E12" s="106"/>
      <c r="F12" s="106"/>
      <c r="G12" s="106"/>
      <c r="H12" s="106"/>
      <c r="I12" s="106"/>
      <c r="J12" s="106"/>
      <c r="K12" s="106"/>
      <c r="L12" s="106"/>
      <c r="M12" s="414" t="s">
        <v>245</v>
      </c>
      <c r="N12" s="54"/>
      <c r="O12" s="106"/>
      <c r="P12" s="106"/>
      <c r="Q12" s="106"/>
      <c r="R12" s="106"/>
      <c r="S12" s="106"/>
      <c r="T12" s="106"/>
      <c r="U12" s="106"/>
      <c r="V12" s="106"/>
      <c r="W12" s="106"/>
      <c r="X12" s="368"/>
    </row>
    <row r="13" spans="1:24" ht="13.5" customHeight="1">
      <c r="A13" s="367"/>
      <c r="B13" s="400"/>
      <c r="C13" s="54"/>
      <c r="D13" s="106"/>
      <c r="E13" s="106"/>
      <c r="F13" s="106"/>
      <c r="G13" s="106"/>
      <c r="H13" s="106"/>
      <c r="I13" s="106"/>
      <c r="J13" s="106"/>
      <c r="K13" s="106"/>
      <c r="L13" s="106"/>
      <c r="M13" s="400"/>
      <c r="N13" s="54"/>
      <c r="O13" s="106"/>
      <c r="P13" s="106"/>
      <c r="Q13" s="106"/>
      <c r="R13" s="106"/>
      <c r="S13" s="106"/>
      <c r="T13" s="106"/>
      <c r="U13" s="106"/>
      <c r="V13" s="106"/>
      <c r="W13" s="106"/>
      <c r="X13" s="368"/>
    </row>
    <row r="14" spans="1:24" ht="13.5" customHeight="1">
      <c r="A14" s="367">
        <v>253</v>
      </c>
      <c r="B14" s="402" t="s">
        <v>315</v>
      </c>
      <c r="C14" s="401" t="s">
        <v>314</v>
      </c>
      <c r="D14" s="308">
        <v>45</v>
      </c>
      <c r="E14" s="308">
        <v>18</v>
      </c>
      <c r="F14" s="308">
        <v>1.0999999999999943</v>
      </c>
      <c r="G14" s="308">
        <v>3.0999999999999996</v>
      </c>
      <c r="H14" s="308">
        <v>-7.0999999999999091</v>
      </c>
      <c r="I14" s="308">
        <v>2</v>
      </c>
      <c r="J14" s="308">
        <v>-0.30000000000001137</v>
      </c>
      <c r="K14" s="308">
        <v>-3.2</v>
      </c>
      <c r="L14" s="308">
        <v>6.3999999999999915</v>
      </c>
      <c r="M14" s="402" t="s">
        <v>315</v>
      </c>
      <c r="N14" s="401" t="s">
        <v>314</v>
      </c>
      <c r="O14" s="106">
        <v>-0.1</v>
      </c>
      <c r="P14" s="106">
        <v>9.4</v>
      </c>
      <c r="Q14" s="106">
        <v>-0.30000000000000071</v>
      </c>
      <c r="R14" s="106">
        <v>-1.7999999999999972</v>
      </c>
      <c r="S14" s="106">
        <v>0</v>
      </c>
      <c r="T14" s="106">
        <v>2.8000000000000114</v>
      </c>
      <c r="U14" s="106">
        <v>-0.90000000000009095</v>
      </c>
      <c r="V14" s="106">
        <v>15.900000000000002</v>
      </c>
      <c r="W14" s="106">
        <v>0</v>
      </c>
      <c r="X14" s="368">
        <v>253</v>
      </c>
    </row>
    <row r="15" spans="1:24" ht="13.5" customHeight="1">
      <c r="A15" s="367">
        <v>254</v>
      </c>
      <c r="B15" s="402"/>
      <c r="C15" s="401" t="s">
        <v>272</v>
      </c>
      <c r="D15" s="308">
        <v>45</v>
      </c>
      <c r="E15" s="308">
        <v>18</v>
      </c>
      <c r="F15" s="308">
        <v>1.0999999999999943</v>
      </c>
      <c r="G15" s="308">
        <v>3.0999999999999996</v>
      </c>
      <c r="H15" s="308">
        <v>-7.0999999999999091</v>
      </c>
      <c r="I15" s="308">
        <v>2</v>
      </c>
      <c r="J15" s="308">
        <v>-0.30000000000001137</v>
      </c>
      <c r="K15" s="308">
        <v>-3.2</v>
      </c>
      <c r="L15" s="308">
        <v>6.3999999999999915</v>
      </c>
      <c r="M15" s="402"/>
      <c r="N15" s="401" t="s">
        <v>272</v>
      </c>
      <c r="O15" s="106">
        <v>-0.1</v>
      </c>
      <c r="P15" s="106">
        <v>9.4</v>
      </c>
      <c r="Q15" s="106">
        <v>-0.30000000000000071</v>
      </c>
      <c r="R15" s="106">
        <v>-1.7999999999999972</v>
      </c>
      <c r="S15" s="106">
        <v>0</v>
      </c>
      <c r="T15" s="106">
        <v>2.8000000000000114</v>
      </c>
      <c r="U15" s="106">
        <v>-0.90000000000009095</v>
      </c>
      <c r="V15" s="106">
        <v>15.900000000000002</v>
      </c>
      <c r="W15" s="106">
        <v>0</v>
      </c>
      <c r="X15" s="368">
        <v>254</v>
      </c>
    </row>
    <row r="16" spans="1:24" ht="13.5" customHeight="1">
      <c r="A16" s="367">
        <v>255</v>
      </c>
      <c r="B16" s="402"/>
      <c r="C16" s="401" t="s">
        <v>287</v>
      </c>
      <c r="D16" s="308">
        <v>0</v>
      </c>
      <c r="E16" s="308">
        <v>0</v>
      </c>
      <c r="F16" s="308">
        <v>0</v>
      </c>
      <c r="G16" s="308">
        <v>0</v>
      </c>
      <c r="H16" s="308">
        <v>0</v>
      </c>
      <c r="I16" s="308">
        <v>0</v>
      </c>
      <c r="J16" s="308">
        <v>0</v>
      </c>
      <c r="K16" s="308">
        <v>0</v>
      </c>
      <c r="L16" s="308">
        <v>0</v>
      </c>
      <c r="M16" s="402"/>
      <c r="N16" s="401" t="s">
        <v>287</v>
      </c>
      <c r="O16" s="106">
        <v>0</v>
      </c>
      <c r="P16" s="106">
        <v>0</v>
      </c>
      <c r="Q16" s="106">
        <v>0</v>
      </c>
      <c r="R16" s="106">
        <v>0</v>
      </c>
      <c r="S16" s="106">
        <v>0</v>
      </c>
      <c r="T16" s="363">
        <v>0</v>
      </c>
      <c r="U16" s="363">
        <v>0</v>
      </c>
      <c r="V16" s="363">
        <v>0</v>
      </c>
      <c r="W16" s="106">
        <v>0</v>
      </c>
      <c r="X16" s="368">
        <v>255</v>
      </c>
    </row>
    <row r="17" spans="1:24" ht="13.5" customHeight="1">
      <c r="A17" s="367"/>
      <c r="C17" s="56"/>
      <c r="D17" s="308"/>
      <c r="E17" s="308"/>
      <c r="F17" s="308"/>
      <c r="G17" s="308"/>
      <c r="H17" s="308"/>
      <c r="I17" s="308"/>
      <c r="J17" s="308"/>
      <c r="K17" s="308"/>
      <c r="L17" s="308"/>
      <c r="N17" s="56"/>
      <c r="O17" s="106"/>
      <c r="P17" s="106"/>
      <c r="Q17" s="106"/>
      <c r="R17" s="106"/>
      <c r="S17" s="106"/>
      <c r="T17" s="106"/>
      <c r="U17" s="106"/>
      <c r="V17" s="106"/>
      <c r="W17" s="106"/>
      <c r="X17" s="368"/>
    </row>
    <row r="18" spans="1:24" ht="20.100000000000001" customHeight="1">
      <c r="A18" s="418">
        <v>256</v>
      </c>
      <c r="B18" s="486" t="s">
        <v>316</v>
      </c>
      <c r="C18" s="771" t="s">
        <v>314</v>
      </c>
      <c r="D18" s="365">
        <v>-1779.4999999999764</v>
      </c>
      <c r="E18" s="365">
        <v>-1255.9999999999964</v>
      </c>
      <c r="F18" s="365">
        <v>1847.2000000000007</v>
      </c>
      <c r="G18" s="365">
        <v>456.29999999999995</v>
      </c>
      <c r="H18" s="365">
        <v>-856.299999999997</v>
      </c>
      <c r="I18" s="365">
        <v>475.10000000000105</v>
      </c>
      <c r="J18" s="365">
        <v>75.500000000003268</v>
      </c>
      <c r="K18" s="365">
        <v>-3141.7</v>
      </c>
      <c r="L18" s="365">
        <v>-1326.6999999999982</v>
      </c>
      <c r="M18" s="486" t="s">
        <v>316</v>
      </c>
      <c r="N18" s="771" t="s">
        <v>314</v>
      </c>
      <c r="O18" s="365">
        <v>-710.69999999999948</v>
      </c>
      <c r="P18" s="365">
        <v>1426.5</v>
      </c>
      <c r="Q18" s="365">
        <v>241.20000000000084</v>
      </c>
      <c r="R18" s="365">
        <v>-339.70000000000016</v>
      </c>
      <c r="S18" s="365">
        <v>586.20000000000027</v>
      </c>
      <c r="T18" s="365">
        <v>720.10000000000286</v>
      </c>
      <c r="U18" s="365">
        <v>-226.50000000000023</v>
      </c>
      <c r="V18" s="365">
        <v>124.50000000000072</v>
      </c>
      <c r="W18" s="365">
        <v>126.49999999999989</v>
      </c>
      <c r="X18" s="421">
        <v>256</v>
      </c>
    </row>
    <row r="19" spans="1:24" ht="20.100000000000001" customHeight="1">
      <c r="A19" s="422">
        <v>257</v>
      </c>
      <c r="B19" s="303"/>
      <c r="C19" s="479" t="s">
        <v>272</v>
      </c>
      <c r="D19" s="248">
        <v>833.99999999999454</v>
      </c>
      <c r="E19" s="248">
        <v>-1491.2000000000044</v>
      </c>
      <c r="F19" s="248">
        <v>1159.0999999999985</v>
      </c>
      <c r="G19" s="248">
        <v>567.39999999999941</v>
      </c>
      <c r="H19" s="248">
        <v>-391.09999999999991</v>
      </c>
      <c r="I19" s="248">
        <v>513.50000000000023</v>
      </c>
      <c r="J19" s="248">
        <v>181.19999999999854</v>
      </c>
      <c r="K19" s="248">
        <v>-1445.6000000000015</v>
      </c>
      <c r="L19" s="248">
        <v>-884.59999999999968</v>
      </c>
      <c r="M19" s="303"/>
      <c r="N19" s="479" t="s">
        <v>272</v>
      </c>
      <c r="O19" s="248">
        <v>-357.19999999999993</v>
      </c>
      <c r="P19" s="248">
        <v>1473.5</v>
      </c>
      <c r="Q19" s="248">
        <v>387.20000000000039</v>
      </c>
      <c r="R19" s="248">
        <v>-65.400000000000006</v>
      </c>
      <c r="S19" s="248">
        <v>476.60000000000036</v>
      </c>
      <c r="T19" s="248">
        <v>720.10000000000286</v>
      </c>
      <c r="U19" s="248">
        <v>-226.50000000000023</v>
      </c>
      <c r="V19" s="248">
        <v>124.50000000000072</v>
      </c>
      <c r="W19" s="248">
        <v>92.499999999999886</v>
      </c>
      <c r="X19" s="425">
        <v>257</v>
      </c>
    </row>
    <row r="20" spans="1:24" ht="20.100000000000001" customHeight="1">
      <c r="A20" s="426">
        <v>258</v>
      </c>
      <c r="B20" s="427"/>
      <c r="C20" s="772" t="s">
        <v>287</v>
      </c>
      <c r="D20" s="312">
        <v>-2613.4999999999709</v>
      </c>
      <c r="E20" s="312">
        <v>235.200000000008</v>
      </c>
      <c r="F20" s="312">
        <v>688.10000000000218</v>
      </c>
      <c r="G20" s="312">
        <v>-111.09999999999945</v>
      </c>
      <c r="H20" s="312">
        <v>-465.19999999999709</v>
      </c>
      <c r="I20" s="312">
        <v>-38.399999999999181</v>
      </c>
      <c r="J20" s="312">
        <v>-105.69999999999527</v>
      </c>
      <c r="K20" s="312">
        <v>-1696.0999999999985</v>
      </c>
      <c r="L20" s="312">
        <v>-442.09999999999854</v>
      </c>
      <c r="M20" s="427"/>
      <c r="N20" s="772" t="s">
        <v>287</v>
      </c>
      <c r="O20" s="312">
        <v>-353.49999999999955</v>
      </c>
      <c r="P20" s="312">
        <v>-47</v>
      </c>
      <c r="Q20" s="312">
        <v>-145.99999999999955</v>
      </c>
      <c r="R20" s="312">
        <v>-274.30000000000018</v>
      </c>
      <c r="S20" s="312">
        <v>109.59999999999991</v>
      </c>
      <c r="T20" s="312">
        <v>0</v>
      </c>
      <c r="U20" s="312">
        <v>0</v>
      </c>
      <c r="V20" s="312">
        <v>0</v>
      </c>
      <c r="W20" s="312">
        <v>34</v>
      </c>
      <c r="X20" s="429">
        <v>258</v>
      </c>
    </row>
    <row r="21" spans="1:24" ht="13.5" customHeight="1">
      <c r="A21" s="372"/>
      <c r="B21" s="402"/>
      <c r="C21" s="366"/>
      <c r="D21" s="248"/>
      <c r="E21" s="248"/>
      <c r="F21" s="248"/>
      <c r="G21" s="248"/>
      <c r="H21" s="248"/>
      <c r="I21" s="248"/>
      <c r="J21" s="248"/>
      <c r="K21" s="248"/>
      <c r="L21" s="248"/>
      <c r="M21" s="402"/>
      <c r="N21" s="366"/>
      <c r="O21" s="248"/>
      <c r="P21" s="248"/>
      <c r="Q21" s="248"/>
      <c r="R21" s="248"/>
      <c r="S21" s="248"/>
      <c r="T21" s="374"/>
      <c r="U21" s="374"/>
      <c r="V21" s="374"/>
      <c r="W21" s="248"/>
      <c r="X21" s="373"/>
    </row>
    <row r="22" spans="1:24" ht="13.5" customHeight="1">
      <c r="A22" s="367"/>
      <c r="B22" s="413"/>
      <c r="C22" s="56"/>
      <c r="D22" s="248"/>
      <c r="E22" s="308"/>
      <c r="F22" s="308"/>
      <c r="G22" s="308"/>
      <c r="H22" s="308"/>
      <c r="I22" s="308"/>
      <c r="J22" s="308"/>
      <c r="K22" s="308"/>
      <c r="L22" s="308"/>
      <c r="M22" s="413"/>
      <c r="N22" s="56"/>
      <c r="O22" s="106"/>
      <c r="P22" s="106"/>
      <c r="Q22" s="106"/>
      <c r="R22" s="106"/>
      <c r="S22" s="106"/>
      <c r="T22" s="106"/>
      <c r="U22" s="106"/>
      <c r="V22" s="106"/>
      <c r="W22" s="106"/>
      <c r="X22" s="368"/>
    </row>
    <row r="23" spans="1:24" ht="13.5" customHeight="1">
      <c r="A23" s="367"/>
      <c r="B23" s="414" t="s">
        <v>374</v>
      </c>
      <c r="C23" s="54"/>
      <c r="D23" s="794"/>
      <c r="E23" s="308"/>
      <c r="F23" s="308"/>
      <c r="G23" s="308"/>
      <c r="H23" s="308"/>
      <c r="I23" s="308"/>
      <c r="J23" s="308"/>
      <c r="K23" s="308"/>
      <c r="L23" s="308"/>
      <c r="M23" s="414" t="s">
        <v>374</v>
      </c>
      <c r="N23" s="54"/>
      <c r="O23" s="106"/>
      <c r="P23" s="106"/>
      <c r="Q23" s="106"/>
      <c r="R23" s="106"/>
      <c r="S23" s="106"/>
      <c r="T23" s="106"/>
      <c r="U23" s="106"/>
      <c r="V23" s="106"/>
      <c r="W23" s="106"/>
      <c r="X23" s="368"/>
    </row>
    <row r="24" spans="1:24" ht="13.5" customHeight="1">
      <c r="A24" s="367"/>
      <c r="B24" s="400"/>
      <c r="C24" s="54"/>
      <c r="D24" s="308"/>
      <c r="E24" s="308"/>
      <c r="F24" s="308"/>
      <c r="G24" s="308"/>
      <c r="H24" s="308"/>
      <c r="I24" s="308"/>
      <c r="J24" s="308"/>
      <c r="K24" s="308"/>
      <c r="L24" s="308"/>
      <c r="M24" s="400"/>
      <c r="N24" s="54"/>
      <c r="O24" s="106"/>
      <c r="P24" s="106"/>
      <c r="Q24" s="106"/>
      <c r="R24" s="106"/>
      <c r="S24" s="106"/>
      <c r="T24" s="106"/>
      <c r="U24" s="106"/>
      <c r="V24" s="106"/>
      <c r="W24" s="106"/>
      <c r="X24" s="368"/>
    </row>
    <row r="25" spans="1:24" ht="13.5" customHeight="1">
      <c r="A25" s="367">
        <v>259</v>
      </c>
      <c r="B25" s="402" t="s">
        <v>12</v>
      </c>
      <c r="C25" s="401" t="s">
        <v>314</v>
      </c>
      <c r="D25" s="308">
        <v>78346.099999999991</v>
      </c>
      <c r="E25" s="308">
        <v>8482</v>
      </c>
      <c r="F25" s="308">
        <v>7078.5999999999995</v>
      </c>
      <c r="G25" s="308">
        <v>3309.3</v>
      </c>
      <c r="H25" s="308">
        <v>5010</v>
      </c>
      <c r="I25" s="308">
        <v>1129.0999999999999</v>
      </c>
      <c r="J25" s="308">
        <v>7470.3</v>
      </c>
      <c r="K25" s="308">
        <v>14628.4</v>
      </c>
      <c r="L25" s="308">
        <v>5992.7</v>
      </c>
      <c r="M25" s="402" t="s">
        <v>12</v>
      </c>
      <c r="N25" s="401" t="s">
        <v>314</v>
      </c>
      <c r="O25" s="106">
        <v>1246.8</v>
      </c>
      <c r="P25" s="106">
        <v>1155.7</v>
      </c>
      <c r="Q25" s="106">
        <v>3693.7999999999997</v>
      </c>
      <c r="R25" s="106">
        <v>2552.9</v>
      </c>
      <c r="S25" s="106">
        <v>1404.3</v>
      </c>
      <c r="T25" s="106">
        <v>7944.7</v>
      </c>
      <c r="U25" s="106">
        <v>4438.3</v>
      </c>
      <c r="V25" s="106">
        <v>2809</v>
      </c>
      <c r="W25" s="106">
        <v>0</v>
      </c>
      <c r="X25" s="368">
        <v>259</v>
      </c>
    </row>
    <row r="26" spans="1:24" ht="13.5" customHeight="1">
      <c r="A26" s="367">
        <v>260</v>
      </c>
      <c r="B26" s="402"/>
      <c r="C26" s="401" t="s">
        <v>272</v>
      </c>
      <c r="D26" s="308">
        <v>68523.7</v>
      </c>
      <c r="E26" s="308">
        <v>7943.9</v>
      </c>
      <c r="F26" s="308">
        <v>2749.8</v>
      </c>
      <c r="G26" s="308">
        <v>3182</v>
      </c>
      <c r="H26" s="308">
        <v>4403.7</v>
      </c>
      <c r="I26" s="308">
        <v>1020.5</v>
      </c>
      <c r="J26" s="308">
        <v>6713.6</v>
      </c>
      <c r="K26" s="308">
        <v>12780.6</v>
      </c>
      <c r="L26" s="308">
        <v>5685.5</v>
      </c>
      <c r="M26" s="402"/>
      <c r="N26" s="401" t="s">
        <v>272</v>
      </c>
      <c r="O26" s="106">
        <v>1152</v>
      </c>
      <c r="P26" s="106">
        <v>818</v>
      </c>
      <c r="Q26" s="106">
        <v>3441.7</v>
      </c>
      <c r="R26" s="106">
        <v>2266.9</v>
      </c>
      <c r="S26" s="106">
        <v>1173.5</v>
      </c>
      <c r="T26" s="106">
        <v>7944.7</v>
      </c>
      <c r="U26" s="106">
        <v>4438.3</v>
      </c>
      <c r="V26" s="106">
        <v>2809</v>
      </c>
      <c r="W26" s="106">
        <v>0</v>
      </c>
      <c r="X26" s="368">
        <v>260</v>
      </c>
    </row>
    <row r="27" spans="1:24" ht="13.5" customHeight="1">
      <c r="A27" s="367">
        <v>261</v>
      </c>
      <c r="B27" s="402"/>
      <c r="C27" s="401" t="s">
        <v>287</v>
      </c>
      <c r="D27" s="308">
        <v>9822.3999999999978</v>
      </c>
      <c r="E27" s="308">
        <v>538.1</v>
      </c>
      <c r="F27" s="308">
        <v>4328.7999999999993</v>
      </c>
      <c r="G27" s="308">
        <v>127.3</v>
      </c>
      <c r="H27" s="308">
        <v>606.29999999999995</v>
      </c>
      <c r="I27" s="308">
        <v>108.60000000000001</v>
      </c>
      <c r="J27" s="308">
        <v>756.69999999999993</v>
      </c>
      <c r="K27" s="308">
        <v>1847.8</v>
      </c>
      <c r="L27" s="308">
        <v>307.2</v>
      </c>
      <c r="M27" s="402"/>
      <c r="N27" s="401" t="s">
        <v>287</v>
      </c>
      <c r="O27" s="106">
        <v>94.8</v>
      </c>
      <c r="P27" s="106">
        <v>337.70000000000005</v>
      </c>
      <c r="Q27" s="106">
        <v>252.10000000000002</v>
      </c>
      <c r="R27" s="106">
        <v>286</v>
      </c>
      <c r="S27" s="106">
        <v>230.8</v>
      </c>
      <c r="T27" s="363">
        <v>0</v>
      </c>
      <c r="U27" s="363">
        <v>0</v>
      </c>
      <c r="V27" s="363">
        <v>0</v>
      </c>
      <c r="W27" s="106">
        <v>0</v>
      </c>
      <c r="X27" s="368">
        <v>261</v>
      </c>
    </row>
    <row r="28" spans="1:24" ht="13.5" customHeight="1">
      <c r="A28" s="367"/>
      <c r="B28" s="404"/>
      <c r="C28" s="401"/>
      <c r="D28" s="308"/>
      <c r="E28" s="308"/>
      <c r="F28" s="308"/>
      <c r="G28" s="308"/>
      <c r="H28" s="308"/>
      <c r="I28" s="308"/>
      <c r="J28" s="308"/>
      <c r="K28" s="308"/>
      <c r="L28" s="308"/>
      <c r="M28" s="404"/>
      <c r="N28" s="401"/>
      <c r="O28" s="106"/>
      <c r="P28" s="106"/>
      <c r="Q28" s="106"/>
      <c r="R28" s="106"/>
      <c r="S28" s="106"/>
      <c r="T28" s="106"/>
      <c r="U28" s="106"/>
      <c r="V28" s="106"/>
      <c r="W28" s="106"/>
      <c r="X28" s="368"/>
    </row>
    <row r="29" spans="1:24" ht="13.5" customHeight="1">
      <c r="A29" s="367">
        <v>262</v>
      </c>
      <c r="B29" s="178" t="s">
        <v>501</v>
      </c>
      <c r="C29" s="401" t="s">
        <v>314</v>
      </c>
      <c r="D29" s="308">
        <v>74712.2</v>
      </c>
      <c r="E29" s="308">
        <v>8443.7000000000007</v>
      </c>
      <c r="F29" s="308">
        <v>3955.8</v>
      </c>
      <c r="G29" s="308">
        <v>3309.3</v>
      </c>
      <c r="H29" s="308">
        <v>5009.2</v>
      </c>
      <c r="I29" s="308">
        <v>1129</v>
      </c>
      <c r="J29" s="308">
        <v>7463.8</v>
      </c>
      <c r="K29" s="308">
        <v>14624.199999999999</v>
      </c>
      <c r="L29" s="308">
        <v>5992.5999999999995</v>
      </c>
      <c r="M29" s="178" t="s">
        <v>502</v>
      </c>
      <c r="N29" s="401" t="s">
        <v>314</v>
      </c>
      <c r="O29" s="106">
        <v>1246.8</v>
      </c>
      <c r="P29" s="106">
        <v>1041.4000000000001</v>
      </c>
      <c r="Q29" s="106">
        <v>3690.1</v>
      </c>
      <c r="R29" s="106">
        <v>2448.5</v>
      </c>
      <c r="S29" s="106">
        <v>1260.5</v>
      </c>
      <c r="T29" s="106">
        <v>7862.9</v>
      </c>
      <c r="U29" s="106">
        <v>4431.8</v>
      </c>
      <c r="V29" s="106">
        <v>2802.6</v>
      </c>
      <c r="W29" s="106">
        <v>0</v>
      </c>
      <c r="X29" s="368">
        <v>262</v>
      </c>
    </row>
    <row r="30" spans="1:24" ht="13.5" customHeight="1">
      <c r="A30" s="367">
        <v>263</v>
      </c>
      <c r="B30" s="404"/>
      <c r="C30" s="401" t="s">
        <v>272</v>
      </c>
      <c r="D30" s="308">
        <v>68175.899999999994</v>
      </c>
      <c r="E30" s="308">
        <v>7942.1</v>
      </c>
      <c r="F30" s="308">
        <v>2748</v>
      </c>
      <c r="G30" s="308">
        <v>3182</v>
      </c>
      <c r="H30" s="308">
        <v>4403.7</v>
      </c>
      <c r="I30" s="308">
        <v>1020.4</v>
      </c>
      <c r="J30" s="308">
        <v>6707.1</v>
      </c>
      <c r="K30" s="308">
        <v>12776.4</v>
      </c>
      <c r="L30" s="308">
        <v>5685.4</v>
      </c>
      <c r="M30" s="404"/>
      <c r="N30" s="401" t="s">
        <v>272</v>
      </c>
      <c r="O30" s="106">
        <v>1152</v>
      </c>
      <c r="P30" s="106">
        <v>705.3</v>
      </c>
      <c r="Q30" s="106">
        <v>3439.2</v>
      </c>
      <c r="R30" s="106">
        <v>2259.4</v>
      </c>
      <c r="S30" s="106">
        <v>1057.5999999999999</v>
      </c>
      <c r="T30" s="106">
        <v>7862.9</v>
      </c>
      <c r="U30" s="106">
        <v>4431.8</v>
      </c>
      <c r="V30" s="106">
        <v>2802.6</v>
      </c>
      <c r="W30" s="106">
        <v>0</v>
      </c>
      <c r="X30" s="368">
        <v>263</v>
      </c>
    </row>
    <row r="31" spans="1:24" ht="13.5" customHeight="1">
      <c r="A31" s="367">
        <v>264</v>
      </c>
      <c r="B31" s="404"/>
      <c r="C31" s="401" t="s">
        <v>287</v>
      </c>
      <c r="D31" s="308">
        <v>6536.2999999999993</v>
      </c>
      <c r="E31" s="308">
        <v>501.6</v>
      </c>
      <c r="F31" s="308">
        <v>1207.8</v>
      </c>
      <c r="G31" s="308">
        <v>127.3</v>
      </c>
      <c r="H31" s="308">
        <v>605.5</v>
      </c>
      <c r="I31" s="308">
        <v>108.60000000000001</v>
      </c>
      <c r="J31" s="308">
        <v>756.69999999999993</v>
      </c>
      <c r="K31" s="308">
        <v>1847.8</v>
      </c>
      <c r="L31" s="308">
        <v>307.2</v>
      </c>
      <c r="M31" s="404"/>
      <c r="N31" s="401" t="s">
        <v>287</v>
      </c>
      <c r="O31" s="106">
        <v>94.8</v>
      </c>
      <c r="P31" s="106">
        <v>336.1</v>
      </c>
      <c r="Q31" s="106">
        <v>250.9</v>
      </c>
      <c r="R31" s="106">
        <v>189.1</v>
      </c>
      <c r="S31" s="106">
        <v>202.9</v>
      </c>
      <c r="T31" s="363">
        <v>0</v>
      </c>
      <c r="U31" s="363">
        <v>0</v>
      </c>
      <c r="V31" s="363">
        <v>0</v>
      </c>
      <c r="W31" s="106">
        <v>0</v>
      </c>
      <c r="X31" s="368">
        <v>264</v>
      </c>
    </row>
    <row r="32" spans="1:24" ht="13.5" customHeight="1">
      <c r="A32" s="367"/>
      <c r="B32" s="404"/>
      <c r="C32" s="401"/>
      <c r="D32" s="308"/>
      <c r="E32" s="308"/>
      <c r="F32" s="308"/>
      <c r="G32" s="308"/>
      <c r="H32" s="308"/>
      <c r="I32" s="308"/>
      <c r="J32" s="308"/>
      <c r="K32" s="308"/>
      <c r="L32" s="308"/>
      <c r="M32" s="404"/>
      <c r="N32" s="401"/>
      <c r="O32" s="106"/>
      <c r="P32" s="106"/>
      <c r="Q32" s="106"/>
      <c r="R32" s="106"/>
      <c r="S32" s="106"/>
      <c r="T32" s="106"/>
      <c r="U32" s="106"/>
      <c r="V32" s="106"/>
      <c r="W32" s="106"/>
      <c r="X32" s="368"/>
    </row>
    <row r="33" spans="1:24" ht="13.5" customHeight="1">
      <c r="A33" s="367">
        <v>265</v>
      </c>
      <c r="B33" s="404" t="s">
        <v>13</v>
      </c>
      <c r="C33" s="401" t="s">
        <v>314</v>
      </c>
      <c r="D33" s="308">
        <v>10.5</v>
      </c>
      <c r="E33" s="308">
        <v>2.2999999999999998</v>
      </c>
      <c r="F33" s="308">
        <v>7.8</v>
      </c>
      <c r="G33" s="308">
        <v>0</v>
      </c>
      <c r="H33" s="308">
        <v>0</v>
      </c>
      <c r="I33" s="308">
        <v>0</v>
      </c>
      <c r="J33" s="308">
        <v>0</v>
      </c>
      <c r="K33" s="308">
        <v>0</v>
      </c>
      <c r="L33" s="308">
        <v>0</v>
      </c>
      <c r="M33" s="404" t="s">
        <v>13</v>
      </c>
      <c r="N33" s="401" t="s">
        <v>314</v>
      </c>
      <c r="O33" s="106">
        <v>0</v>
      </c>
      <c r="P33" s="106">
        <v>0</v>
      </c>
      <c r="Q33" s="106">
        <v>0</v>
      </c>
      <c r="R33" s="106">
        <v>0.3</v>
      </c>
      <c r="S33" s="106">
        <v>0</v>
      </c>
      <c r="T33" s="106">
        <v>0</v>
      </c>
      <c r="U33" s="106">
        <v>0</v>
      </c>
      <c r="V33" s="106">
        <v>0</v>
      </c>
      <c r="W33" s="106">
        <v>0</v>
      </c>
      <c r="X33" s="368">
        <v>265</v>
      </c>
    </row>
    <row r="34" spans="1:24" ht="13.5" customHeight="1">
      <c r="A34" s="367">
        <v>266</v>
      </c>
      <c r="B34" s="404"/>
      <c r="C34" s="401" t="s">
        <v>272</v>
      </c>
      <c r="D34" s="308" t="s">
        <v>308</v>
      </c>
      <c r="E34" s="308">
        <v>0</v>
      </c>
      <c r="F34" s="308">
        <v>0</v>
      </c>
      <c r="G34" s="308">
        <v>0</v>
      </c>
      <c r="H34" s="308">
        <v>0</v>
      </c>
      <c r="I34" s="308">
        <v>0</v>
      </c>
      <c r="J34" s="308">
        <v>0</v>
      </c>
      <c r="K34" s="308">
        <v>0</v>
      </c>
      <c r="L34" s="308">
        <v>0</v>
      </c>
      <c r="M34" s="404"/>
      <c r="N34" s="401" t="s">
        <v>272</v>
      </c>
      <c r="O34" s="106">
        <v>0</v>
      </c>
      <c r="P34" s="106">
        <v>0</v>
      </c>
      <c r="Q34" s="106">
        <v>0</v>
      </c>
      <c r="R34" s="106">
        <v>0</v>
      </c>
      <c r="S34" s="106">
        <v>0</v>
      </c>
      <c r="T34" s="106">
        <v>0</v>
      </c>
      <c r="U34" s="106">
        <v>0</v>
      </c>
      <c r="V34" s="106">
        <v>0</v>
      </c>
      <c r="W34" s="106">
        <v>0</v>
      </c>
      <c r="X34" s="368">
        <v>266</v>
      </c>
    </row>
    <row r="35" spans="1:24" ht="13.5" customHeight="1">
      <c r="A35" s="367">
        <v>267</v>
      </c>
      <c r="B35" s="404"/>
      <c r="C35" s="401" t="s">
        <v>287</v>
      </c>
      <c r="D35" s="308">
        <v>10.5</v>
      </c>
      <c r="E35" s="308">
        <v>2.2999999999999998</v>
      </c>
      <c r="F35" s="308">
        <v>7.8</v>
      </c>
      <c r="G35" s="308">
        <v>0</v>
      </c>
      <c r="H35" s="308">
        <v>0</v>
      </c>
      <c r="I35" s="308">
        <v>0</v>
      </c>
      <c r="J35" s="308">
        <v>0</v>
      </c>
      <c r="K35" s="308">
        <v>0</v>
      </c>
      <c r="L35" s="308">
        <v>0</v>
      </c>
      <c r="M35" s="404"/>
      <c r="N35" s="401" t="s">
        <v>287</v>
      </c>
      <c r="O35" s="106">
        <v>0</v>
      </c>
      <c r="P35" s="106">
        <v>0</v>
      </c>
      <c r="Q35" s="106">
        <v>0</v>
      </c>
      <c r="R35" s="106">
        <v>0.3</v>
      </c>
      <c r="S35" s="106">
        <v>0</v>
      </c>
      <c r="T35" s="363">
        <v>0</v>
      </c>
      <c r="U35" s="363">
        <v>0</v>
      </c>
      <c r="V35" s="363">
        <v>0</v>
      </c>
      <c r="W35" s="106">
        <v>0</v>
      </c>
      <c r="X35" s="368">
        <v>267</v>
      </c>
    </row>
    <row r="36" spans="1:24" ht="13.5" customHeight="1">
      <c r="A36" s="367"/>
      <c r="B36" s="404"/>
      <c r="C36" s="401"/>
      <c r="D36" s="308"/>
      <c r="E36" s="308"/>
      <c r="F36" s="308"/>
      <c r="G36" s="308"/>
      <c r="H36" s="308"/>
      <c r="I36" s="308"/>
      <c r="J36" s="308"/>
      <c r="K36" s="308"/>
      <c r="L36" s="308"/>
      <c r="M36" s="404"/>
      <c r="N36" s="401"/>
      <c r="O36" s="106"/>
      <c r="P36" s="106"/>
      <c r="Q36" s="106"/>
      <c r="R36" s="106"/>
      <c r="S36" s="106"/>
      <c r="T36" s="106"/>
      <c r="U36" s="106"/>
      <c r="V36" s="106"/>
      <c r="W36" s="106"/>
      <c r="X36" s="368"/>
    </row>
    <row r="37" spans="1:24" ht="13.5" customHeight="1">
      <c r="A37" s="367">
        <v>268</v>
      </c>
      <c r="B37" s="404" t="s">
        <v>14</v>
      </c>
      <c r="C37" s="401" t="s">
        <v>314</v>
      </c>
      <c r="D37" s="308">
        <v>3452.2000000000003</v>
      </c>
      <c r="E37" s="308">
        <v>35.4</v>
      </c>
      <c r="F37" s="308">
        <v>3066</v>
      </c>
      <c r="G37" s="308">
        <v>0</v>
      </c>
      <c r="H37" s="308">
        <v>0.8</v>
      </c>
      <c r="I37" s="308">
        <v>0.1</v>
      </c>
      <c r="J37" s="308">
        <v>6.5</v>
      </c>
      <c r="K37" s="308">
        <v>4.2</v>
      </c>
      <c r="L37" s="308">
        <v>0.1</v>
      </c>
      <c r="M37" s="404" t="s">
        <v>14</v>
      </c>
      <c r="N37" s="401" t="s">
        <v>314</v>
      </c>
      <c r="O37" s="106">
        <v>0</v>
      </c>
      <c r="P37" s="106">
        <v>114.3</v>
      </c>
      <c r="Q37" s="106">
        <v>2.8</v>
      </c>
      <c r="R37" s="106">
        <v>51.7</v>
      </c>
      <c r="S37" s="106">
        <v>142</v>
      </c>
      <c r="T37" s="106">
        <v>15.4</v>
      </c>
      <c r="U37" s="106">
        <v>6.5</v>
      </c>
      <c r="V37" s="106">
        <v>6.4</v>
      </c>
      <c r="W37" s="106">
        <v>0</v>
      </c>
      <c r="X37" s="368">
        <v>268</v>
      </c>
    </row>
    <row r="38" spans="1:24" ht="13.5" customHeight="1">
      <c r="A38" s="367">
        <v>269</v>
      </c>
      <c r="B38" s="404"/>
      <c r="C38" s="401" t="s">
        <v>272</v>
      </c>
      <c r="D38" s="308">
        <v>281.39999999999998</v>
      </c>
      <c r="E38" s="308">
        <v>1.8</v>
      </c>
      <c r="F38" s="308">
        <v>1.8</v>
      </c>
      <c r="G38" s="308">
        <v>0</v>
      </c>
      <c r="H38" s="308">
        <v>0</v>
      </c>
      <c r="I38" s="308">
        <v>0.1</v>
      </c>
      <c r="J38" s="308">
        <v>6.5</v>
      </c>
      <c r="K38" s="308">
        <v>4.2</v>
      </c>
      <c r="L38" s="308">
        <v>0.1</v>
      </c>
      <c r="M38" s="404"/>
      <c r="N38" s="401" t="s">
        <v>272</v>
      </c>
      <c r="O38" s="106">
        <v>0</v>
      </c>
      <c r="P38" s="106">
        <v>112.7</v>
      </c>
      <c r="Q38" s="106">
        <v>2.5</v>
      </c>
      <c r="R38" s="106">
        <v>7.5</v>
      </c>
      <c r="S38" s="106">
        <v>115.9</v>
      </c>
      <c r="T38" s="106">
        <v>15.4</v>
      </c>
      <c r="U38" s="106">
        <v>6.5</v>
      </c>
      <c r="V38" s="106">
        <v>6.4</v>
      </c>
      <c r="W38" s="106">
        <v>0</v>
      </c>
      <c r="X38" s="368">
        <v>269</v>
      </c>
    </row>
    <row r="39" spans="1:24" ht="13.5" customHeight="1">
      <c r="A39" s="367">
        <v>270</v>
      </c>
      <c r="B39" s="404"/>
      <c r="C39" s="401" t="s">
        <v>287</v>
      </c>
      <c r="D39" s="308">
        <v>3170.8</v>
      </c>
      <c r="E39" s="308">
        <v>33.6</v>
      </c>
      <c r="F39" s="308">
        <v>3064.2</v>
      </c>
      <c r="G39" s="308">
        <v>0</v>
      </c>
      <c r="H39" s="308">
        <v>0.8</v>
      </c>
      <c r="I39" s="308">
        <v>0</v>
      </c>
      <c r="J39" s="308">
        <v>0</v>
      </c>
      <c r="K39" s="308">
        <v>0</v>
      </c>
      <c r="L39" s="308">
        <v>0</v>
      </c>
      <c r="M39" s="404"/>
      <c r="N39" s="401" t="s">
        <v>287</v>
      </c>
      <c r="O39" s="106">
        <v>0</v>
      </c>
      <c r="P39" s="106">
        <v>1.6</v>
      </c>
      <c r="Q39" s="106">
        <v>0.3</v>
      </c>
      <c r="R39" s="106">
        <v>44.2</v>
      </c>
      <c r="S39" s="106">
        <v>26.1</v>
      </c>
      <c r="T39" s="363">
        <v>0</v>
      </c>
      <c r="U39" s="363">
        <v>0</v>
      </c>
      <c r="V39" s="363">
        <v>0</v>
      </c>
      <c r="W39" s="106">
        <v>0</v>
      </c>
      <c r="X39" s="368">
        <v>270</v>
      </c>
    </row>
    <row r="40" spans="1:24" ht="13.5" customHeight="1">
      <c r="A40" s="367"/>
      <c r="B40" s="404"/>
      <c r="C40" s="401"/>
      <c r="D40" s="308"/>
      <c r="E40" s="308"/>
      <c r="F40" s="308"/>
      <c r="G40" s="308"/>
      <c r="H40" s="308"/>
      <c r="I40" s="308"/>
      <c r="J40" s="308"/>
      <c r="K40" s="308"/>
      <c r="L40" s="308"/>
      <c r="M40" s="404"/>
      <c r="N40" s="401"/>
      <c r="O40" s="106"/>
      <c r="P40" s="106"/>
      <c r="Q40" s="106"/>
      <c r="R40" s="106"/>
      <c r="S40" s="106"/>
      <c r="T40" s="106"/>
      <c r="U40" s="106"/>
      <c r="V40" s="106"/>
      <c r="W40" s="106"/>
      <c r="X40" s="368"/>
    </row>
    <row r="41" spans="1:24" ht="13.5" customHeight="1">
      <c r="A41" s="367">
        <v>271</v>
      </c>
      <c r="B41" s="404" t="s">
        <v>15</v>
      </c>
      <c r="C41" s="401" t="s">
        <v>314</v>
      </c>
      <c r="D41" s="308">
        <v>171.2</v>
      </c>
      <c r="E41" s="308">
        <v>0.6</v>
      </c>
      <c r="F41" s="308">
        <v>49</v>
      </c>
      <c r="G41" s="308">
        <v>0</v>
      </c>
      <c r="H41" s="308">
        <v>0</v>
      </c>
      <c r="I41" s="308">
        <v>0</v>
      </c>
      <c r="J41" s="308">
        <v>0</v>
      </c>
      <c r="K41" s="308">
        <v>0</v>
      </c>
      <c r="L41" s="308">
        <v>0</v>
      </c>
      <c r="M41" s="404" t="s">
        <v>15</v>
      </c>
      <c r="N41" s="401" t="s">
        <v>314</v>
      </c>
      <c r="O41" s="106">
        <v>0</v>
      </c>
      <c r="P41" s="106">
        <v>0</v>
      </c>
      <c r="Q41" s="106">
        <v>0.9</v>
      </c>
      <c r="R41" s="106">
        <v>52.4</v>
      </c>
      <c r="S41" s="106">
        <v>1.8</v>
      </c>
      <c r="T41" s="106">
        <v>66.400000000000006</v>
      </c>
      <c r="U41" s="106">
        <v>0</v>
      </c>
      <c r="V41" s="106">
        <v>0</v>
      </c>
      <c r="W41" s="106">
        <v>0</v>
      </c>
      <c r="X41" s="368">
        <v>271</v>
      </c>
    </row>
    <row r="42" spans="1:24" ht="13.5" customHeight="1">
      <c r="A42" s="367">
        <v>272</v>
      </c>
      <c r="B42" s="402"/>
      <c r="C42" s="401" t="s">
        <v>272</v>
      </c>
      <c r="D42" s="308">
        <v>66.400000000000006</v>
      </c>
      <c r="E42" s="308">
        <v>0</v>
      </c>
      <c r="F42" s="308">
        <v>0</v>
      </c>
      <c r="G42" s="308">
        <v>0</v>
      </c>
      <c r="H42" s="308">
        <v>0</v>
      </c>
      <c r="I42" s="308">
        <v>0</v>
      </c>
      <c r="J42" s="308">
        <v>0</v>
      </c>
      <c r="K42" s="308">
        <v>0</v>
      </c>
      <c r="L42" s="308">
        <v>0</v>
      </c>
      <c r="M42" s="402"/>
      <c r="N42" s="401" t="s">
        <v>272</v>
      </c>
      <c r="O42" s="106">
        <v>0</v>
      </c>
      <c r="P42" s="106">
        <v>0</v>
      </c>
      <c r="Q42" s="106">
        <v>0</v>
      </c>
      <c r="R42" s="106">
        <v>0</v>
      </c>
      <c r="S42" s="106">
        <v>0</v>
      </c>
      <c r="T42" s="106">
        <v>66.400000000000006</v>
      </c>
      <c r="U42" s="106">
        <v>0</v>
      </c>
      <c r="V42" s="106">
        <v>0</v>
      </c>
      <c r="W42" s="106">
        <v>0</v>
      </c>
      <c r="X42" s="368">
        <v>272</v>
      </c>
    </row>
    <row r="43" spans="1:24" ht="13.5" customHeight="1">
      <c r="A43" s="367">
        <v>273</v>
      </c>
      <c r="B43" s="402"/>
      <c r="C43" s="401" t="s">
        <v>287</v>
      </c>
      <c r="D43" s="308">
        <v>104.8</v>
      </c>
      <c r="E43" s="308">
        <v>0.6</v>
      </c>
      <c r="F43" s="308">
        <v>49</v>
      </c>
      <c r="G43" s="308">
        <v>0</v>
      </c>
      <c r="H43" s="308">
        <v>0</v>
      </c>
      <c r="I43" s="308">
        <v>0</v>
      </c>
      <c r="J43" s="308">
        <v>0</v>
      </c>
      <c r="K43" s="308">
        <v>0</v>
      </c>
      <c r="L43" s="308">
        <v>0</v>
      </c>
      <c r="M43" s="402"/>
      <c r="N43" s="401" t="s">
        <v>287</v>
      </c>
      <c r="O43" s="106">
        <v>0</v>
      </c>
      <c r="P43" s="106">
        <v>0</v>
      </c>
      <c r="Q43" s="106">
        <v>0.9</v>
      </c>
      <c r="R43" s="106">
        <v>52.4</v>
      </c>
      <c r="S43" s="106">
        <v>1.8</v>
      </c>
      <c r="T43" s="363">
        <v>0</v>
      </c>
      <c r="U43" s="363">
        <v>0</v>
      </c>
      <c r="V43" s="363">
        <v>0</v>
      </c>
      <c r="W43" s="106">
        <v>0</v>
      </c>
      <c r="X43" s="368">
        <v>273</v>
      </c>
    </row>
    <row r="44" spans="1:24" ht="13.5" customHeight="1">
      <c r="A44" s="367"/>
      <c r="B44" s="402"/>
      <c r="C44" s="401"/>
      <c r="D44" s="308"/>
      <c r="E44" s="308"/>
      <c r="F44" s="308"/>
      <c r="G44" s="308"/>
      <c r="H44" s="308"/>
      <c r="I44" s="308"/>
      <c r="J44" s="308"/>
      <c r="K44" s="308"/>
      <c r="L44" s="308"/>
      <c r="M44" s="402"/>
      <c r="N44" s="401"/>
      <c r="O44" s="106"/>
      <c r="P44" s="106"/>
      <c r="Q44" s="106"/>
      <c r="R44" s="106"/>
      <c r="S44" s="106"/>
      <c r="T44" s="106"/>
      <c r="U44" s="106"/>
      <c r="V44" s="106"/>
      <c r="W44" s="106"/>
      <c r="X44" s="368"/>
    </row>
    <row r="45" spans="1:24" ht="13.5" customHeight="1">
      <c r="A45" s="367"/>
      <c r="B45" s="400"/>
      <c r="C45" s="401"/>
      <c r="D45" s="308"/>
      <c r="E45" s="308"/>
      <c r="F45" s="308"/>
      <c r="G45" s="308"/>
      <c r="H45" s="308"/>
      <c r="I45" s="308"/>
      <c r="J45" s="308"/>
      <c r="K45" s="308"/>
      <c r="L45" s="308"/>
      <c r="M45" s="400"/>
      <c r="N45" s="401"/>
      <c r="O45" s="106"/>
      <c r="P45" s="106"/>
      <c r="Q45" s="106"/>
      <c r="R45" s="106"/>
      <c r="S45" s="106"/>
      <c r="T45" s="106"/>
      <c r="U45" s="106"/>
      <c r="V45" s="106"/>
      <c r="W45" s="106"/>
      <c r="X45" s="368"/>
    </row>
    <row r="46" spans="1:24" ht="13.5" customHeight="1">
      <c r="A46" s="367">
        <v>274</v>
      </c>
      <c r="B46" s="402" t="s">
        <v>16</v>
      </c>
      <c r="C46" s="401" t="s">
        <v>314</v>
      </c>
      <c r="D46" s="308">
        <v>63574.200000000004</v>
      </c>
      <c r="E46" s="308">
        <v>4939.5</v>
      </c>
      <c r="F46" s="308">
        <v>5373.9000000000005</v>
      </c>
      <c r="G46" s="308">
        <v>1564.3999999999999</v>
      </c>
      <c r="H46" s="308">
        <v>4047.8</v>
      </c>
      <c r="I46" s="308">
        <v>998.59999999999991</v>
      </c>
      <c r="J46" s="308">
        <v>5918.0999999999995</v>
      </c>
      <c r="K46" s="308">
        <v>14832.6</v>
      </c>
      <c r="L46" s="308">
        <v>5405.5</v>
      </c>
      <c r="M46" s="402" t="s">
        <v>16</v>
      </c>
      <c r="N46" s="401" t="s">
        <v>314</v>
      </c>
      <c r="O46" s="106">
        <v>1657.1000000000001</v>
      </c>
      <c r="P46" s="106">
        <v>279.10000000000002</v>
      </c>
      <c r="Q46" s="106">
        <v>4445.8999999999996</v>
      </c>
      <c r="R46" s="106">
        <v>1921</v>
      </c>
      <c r="S46" s="106">
        <v>1078</v>
      </c>
      <c r="T46" s="106">
        <v>5956.8</v>
      </c>
      <c r="U46" s="106">
        <v>4148.1000000000004</v>
      </c>
      <c r="V46" s="106">
        <v>1007.8</v>
      </c>
      <c r="W46" s="106">
        <v>0</v>
      </c>
      <c r="X46" s="368">
        <v>274</v>
      </c>
    </row>
    <row r="47" spans="1:24" ht="13.5" customHeight="1">
      <c r="A47" s="367">
        <v>275</v>
      </c>
      <c r="B47" s="402"/>
      <c r="C47" s="401" t="s">
        <v>272</v>
      </c>
      <c r="D47" s="308">
        <v>54786.8</v>
      </c>
      <c r="E47" s="308">
        <v>4633.8</v>
      </c>
      <c r="F47" s="308">
        <v>1571.8</v>
      </c>
      <c r="G47" s="308">
        <v>1476.3</v>
      </c>
      <c r="H47" s="308">
        <v>3351.5</v>
      </c>
      <c r="I47" s="308">
        <v>936.3</v>
      </c>
      <c r="J47" s="308">
        <v>5169.8999999999996</v>
      </c>
      <c r="K47" s="308">
        <v>12885.7</v>
      </c>
      <c r="L47" s="308">
        <v>5096.8999999999996</v>
      </c>
      <c r="M47" s="402"/>
      <c r="N47" s="401" t="s">
        <v>272</v>
      </c>
      <c r="O47" s="106">
        <v>1534.2</v>
      </c>
      <c r="P47" s="106">
        <v>118.8</v>
      </c>
      <c r="Q47" s="106">
        <v>4310.7</v>
      </c>
      <c r="R47" s="106">
        <v>1646.5</v>
      </c>
      <c r="S47" s="106">
        <v>941.7</v>
      </c>
      <c r="T47" s="106">
        <v>5956.8</v>
      </c>
      <c r="U47" s="106">
        <v>4148.1000000000004</v>
      </c>
      <c r="V47" s="106">
        <v>1007.8</v>
      </c>
      <c r="W47" s="106">
        <v>0</v>
      </c>
      <c r="X47" s="368">
        <v>275</v>
      </c>
    </row>
    <row r="48" spans="1:24" ht="13.5" customHeight="1">
      <c r="A48" s="367">
        <v>276</v>
      </c>
      <c r="B48" s="404"/>
      <c r="C48" s="401" t="s">
        <v>287</v>
      </c>
      <c r="D48" s="308">
        <v>8787.4000000000015</v>
      </c>
      <c r="E48" s="308">
        <v>305.69999999999993</v>
      </c>
      <c r="F48" s="308">
        <v>3802.1000000000004</v>
      </c>
      <c r="G48" s="308">
        <v>88.1</v>
      </c>
      <c r="H48" s="308">
        <v>696.3</v>
      </c>
      <c r="I48" s="308">
        <v>62.3</v>
      </c>
      <c r="J48" s="308">
        <v>748.19999999999993</v>
      </c>
      <c r="K48" s="308">
        <v>1946.9</v>
      </c>
      <c r="L48" s="308">
        <v>308.60000000000002</v>
      </c>
      <c r="M48" s="404"/>
      <c r="N48" s="401" t="s">
        <v>287</v>
      </c>
      <c r="O48" s="106">
        <v>122.89999999999999</v>
      </c>
      <c r="P48" s="106">
        <v>160.30000000000001</v>
      </c>
      <c r="Q48" s="106">
        <v>135.20000000000002</v>
      </c>
      <c r="R48" s="106">
        <v>274.5</v>
      </c>
      <c r="S48" s="106">
        <v>136.30000000000001</v>
      </c>
      <c r="T48" s="363">
        <v>0</v>
      </c>
      <c r="U48" s="363">
        <v>0</v>
      </c>
      <c r="V48" s="363">
        <v>0</v>
      </c>
      <c r="W48" s="106">
        <v>0</v>
      </c>
      <c r="X48" s="368">
        <v>276</v>
      </c>
    </row>
    <row r="49" spans="1:24" ht="13.5" customHeight="1">
      <c r="A49" s="367"/>
      <c r="B49" s="404"/>
      <c r="C49" s="401"/>
      <c r="D49" s="308"/>
      <c r="E49" s="308"/>
      <c r="F49" s="308"/>
      <c r="G49" s="308"/>
      <c r="H49" s="308"/>
      <c r="I49" s="308"/>
      <c r="J49" s="308"/>
      <c r="K49" s="308"/>
      <c r="L49" s="308"/>
      <c r="M49" s="404"/>
      <c r="N49" s="401"/>
      <c r="O49" s="106"/>
      <c r="P49" s="106"/>
      <c r="Q49" s="106"/>
      <c r="R49" s="106"/>
      <c r="S49" s="106"/>
      <c r="T49" s="106"/>
      <c r="U49" s="106"/>
      <c r="V49" s="106"/>
      <c r="W49" s="106"/>
      <c r="X49" s="368"/>
    </row>
    <row r="50" spans="1:24" ht="13.5" customHeight="1">
      <c r="A50" s="367">
        <v>277</v>
      </c>
      <c r="B50" s="178" t="s">
        <v>500</v>
      </c>
      <c r="C50" s="401" t="s">
        <v>314</v>
      </c>
      <c r="D50" s="308">
        <v>59140.4</v>
      </c>
      <c r="E50" s="308">
        <v>4902.1000000000004</v>
      </c>
      <c r="F50" s="308">
        <v>2497.6</v>
      </c>
      <c r="G50" s="308">
        <v>1326.3</v>
      </c>
      <c r="H50" s="308">
        <v>3982</v>
      </c>
      <c r="I50" s="308">
        <v>917.3</v>
      </c>
      <c r="J50" s="308">
        <v>5902.2999999999993</v>
      </c>
      <c r="K50" s="308">
        <v>14832.6</v>
      </c>
      <c r="L50" s="308">
        <v>5130.7000000000007</v>
      </c>
      <c r="M50" s="178" t="s">
        <v>503</v>
      </c>
      <c r="N50" s="401" t="s">
        <v>314</v>
      </c>
      <c r="O50" s="106">
        <v>1493.8000000000002</v>
      </c>
      <c r="P50" s="106">
        <v>160.20000000000002</v>
      </c>
      <c r="Q50" s="106">
        <v>4361.3999999999996</v>
      </c>
      <c r="R50" s="106">
        <v>1822</v>
      </c>
      <c r="S50" s="106">
        <v>878.5</v>
      </c>
      <c r="T50" s="106">
        <v>5829.9</v>
      </c>
      <c r="U50" s="106">
        <v>4095.9</v>
      </c>
      <c r="V50" s="106">
        <v>1007.8</v>
      </c>
      <c r="W50" s="106">
        <v>0</v>
      </c>
      <c r="X50" s="368">
        <v>277</v>
      </c>
    </row>
    <row r="51" spans="1:24" ht="13.5" customHeight="1">
      <c r="A51" s="367">
        <v>278</v>
      </c>
      <c r="B51" s="404"/>
      <c r="C51" s="401" t="s">
        <v>272</v>
      </c>
      <c r="D51" s="308">
        <v>53346.1</v>
      </c>
      <c r="E51" s="308">
        <v>4633</v>
      </c>
      <c r="F51" s="308">
        <v>1571</v>
      </c>
      <c r="G51" s="308">
        <v>1238.2</v>
      </c>
      <c r="H51" s="308">
        <v>3290.4</v>
      </c>
      <c r="I51" s="308">
        <v>855</v>
      </c>
      <c r="J51" s="308">
        <v>5154.3999999999996</v>
      </c>
      <c r="K51" s="308">
        <v>12885.7</v>
      </c>
      <c r="L51" s="308">
        <v>4822.1000000000004</v>
      </c>
      <c r="M51" s="404"/>
      <c r="N51" s="401" t="s">
        <v>272</v>
      </c>
      <c r="O51" s="106">
        <v>1370.9</v>
      </c>
      <c r="P51" s="106">
        <v>0</v>
      </c>
      <c r="Q51" s="106">
        <v>4229.2</v>
      </c>
      <c r="R51" s="106">
        <v>1581</v>
      </c>
      <c r="S51" s="106">
        <v>781.6</v>
      </c>
      <c r="T51" s="106">
        <v>5829.9</v>
      </c>
      <c r="U51" s="106">
        <v>4095.9</v>
      </c>
      <c r="V51" s="106">
        <v>1007.8</v>
      </c>
      <c r="W51" s="106">
        <v>0</v>
      </c>
      <c r="X51" s="368">
        <v>278</v>
      </c>
    </row>
    <row r="52" spans="1:24" ht="13.5" customHeight="1">
      <c r="A52" s="367">
        <v>279</v>
      </c>
      <c r="B52" s="404"/>
      <c r="C52" s="401" t="s">
        <v>287</v>
      </c>
      <c r="D52" s="308">
        <v>5794.3</v>
      </c>
      <c r="E52" s="308">
        <v>269.09999999999997</v>
      </c>
      <c r="F52" s="308">
        <v>926.6</v>
      </c>
      <c r="G52" s="308">
        <v>88.1</v>
      </c>
      <c r="H52" s="308">
        <v>691.59999999999991</v>
      </c>
      <c r="I52" s="308">
        <v>62.3</v>
      </c>
      <c r="J52" s="308">
        <v>747.9</v>
      </c>
      <c r="K52" s="308">
        <v>1946.9</v>
      </c>
      <c r="L52" s="308">
        <v>308.60000000000002</v>
      </c>
      <c r="M52" s="404"/>
      <c r="N52" s="401" t="s">
        <v>287</v>
      </c>
      <c r="O52" s="106">
        <v>122.89999999999999</v>
      </c>
      <c r="P52" s="106">
        <v>160.20000000000002</v>
      </c>
      <c r="Q52" s="106">
        <v>132.20000000000002</v>
      </c>
      <c r="R52" s="106">
        <v>241</v>
      </c>
      <c r="S52" s="106">
        <v>96.9</v>
      </c>
      <c r="T52" s="363">
        <v>0</v>
      </c>
      <c r="U52" s="363">
        <v>0</v>
      </c>
      <c r="V52" s="363">
        <v>0</v>
      </c>
      <c r="W52" s="106">
        <v>0</v>
      </c>
      <c r="X52" s="368">
        <v>279</v>
      </c>
    </row>
    <row r="53" spans="1:24" ht="13.5" customHeight="1">
      <c r="A53" s="367"/>
      <c r="B53" s="404"/>
      <c r="C53" s="401"/>
      <c r="D53" s="308"/>
      <c r="E53" s="308"/>
      <c r="F53" s="308"/>
      <c r="G53" s="308"/>
      <c r="H53" s="308"/>
      <c r="I53" s="308"/>
      <c r="J53" s="308"/>
      <c r="K53" s="308"/>
      <c r="L53" s="308"/>
      <c r="M53" s="404"/>
      <c r="N53" s="401"/>
      <c r="O53" s="106"/>
      <c r="P53" s="106"/>
      <c r="Q53" s="106"/>
      <c r="R53" s="106"/>
      <c r="S53" s="106"/>
      <c r="T53" s="106"/>
      <c r="U53" s="106"/>
      <c r="V53" s="106"/>
      <c r="W53" s="106"/>
      <c r="X53" s="368"/>
    </row>
    <row r="54" spans="1:24" ht="13.5" customHeight="1">
      <c r="A54" s="367">
        <v>280</v>
      </c>
      <c r="B54" s="404" t="s">
        <v>18</v>
      </c>
      <c r="C54" s="401" t="s">
        <v>314</v>
      </c>
      <c r="D54" s="308">
        <v>8.6</v>
      </c>
      <c r="E54" s="308">
        <v>0.2</v>
      </c>
      <c r="F54" s="308">
        <v>7.6</v>
      </c>
      <c r="G54" s="308">
        <v>0</v>
      </c>
      <c r="H54" s="308">
        <v>0</v>
      </c>
      <c r="I54" s="308">
        <v>0</v>
      </c>
      <c r="J54" s="308">
        <v>0</v>
      </c>
      <c r="K54" s="308">
        <v>0</v>
      </c>
      <c r="L54" s="308">
        <v>0</v>
      </c>
      <c r="M54" s="404" t="s">
        <v>18</v>
      </c>
      <c r="N54" s="401" t="s">
        <v>314</v>
      </c>
      <c r="O54" s="106">
        <v>0</v>
      </c>
      <c r="P54" s="106">
        <v>0</v>
      </c>
      <c r="Q54" s="106">
        <v>0</v>
      </c>
      <c r="R54" s="106">
        <v>0.7</v>
      </c>
      <c r="S54" s="106">
        <v>0</v>
      </c>
      <c r="T54" s="106">
        <v>0</v>
      </c>
      <c r="U54" s="106">
        <v>0</v>
      </c>
      <c r="V54" s="106">
        <v>0</v>
      </c>
      <c r="W54" s="106">
        <v>0</v>
      </c>
      <c r="X54" s="368">
        <v>280</v>
      </c>
    </row>
    <row r="55" spans="1:24" ht="13.5" customHeight="1">
      <c r="A55" s="367">
        <v>281</v>
      </c>
      <c r="B55" s="404"/>
      <c r="C55" s="401" t="s">
        <v>272</v>
      </c>
      <c r="D55" s="308">
        <v>0</v>
      </c>
      <c r="E55" s="308">
        <v>0</v>
      </c>
      <c r="F55" s="308">
        <v>0</v>
      </c>
      <c r="G55" s="308">
        <v>0</v>
      </c>
      <c r="H55" s="308">
        <v>0</v>
      </c>
      <c r="I55" s="308">
        <v>0</v>
      </c>
      <c r="J55" s="308">
        <v>0</v>
      </c>
      <c r="K55" s="308">
        <v>0</v>
      </c>
      <c r="L55" s="308">
        <v>0</v>
      </c>
      <c r="M55" s="404"/>
      <c r="N55" s="401" t="s">
        <v>272</v>
      </c>
      <c r="O55" s="106">
        <v>0</v>
      </c>
      <c r="P55" s="106">
        <v>0</v>
      </c>
      <c r="Q55" s="106">
        <v>0</v>
      </c>
      <c r="R55" s="106">
        <v>0</v>
      </c>
      <c r="S55" s="106">
        <v>0</v>
      </c>
      <c r="T55" s="106">
        <v>0</v>
      </c>
      <c r="U55" s="106">
        <v>0</v>
      </c>
      <c r="V55" s="106">
        <v>0</v>
      </c>
      <c r="W55" s="106">
        <v>0</v>
      </c>
      <c r="X55" s="368">
        <v>281</v>
      </c>
    </row>
    <row r="56" spans="1:24" ht="13.5" customHeight="1">
      <c r="A56" s="367">
        <v>282</v>
      </c>
      <c r="B56" s="404"/>
      <c r="C56" s="401" t="s">
        <v>287</v>
      </c>
      <c r="D56" s="308">
        <v>8.6</v>
      </c>
      <c r="E56" s="308">
        <v>0.2</v>
      </c>
      <c r="F56" s="308">
        <v>7.6</v>
      </c>
      <c r="G56" s="308">
        <v>0</v>
      </c>
      <c r="H56" s="308">
        <v>0</v>
      </c>
      <c r="I56" s="308">
        <v>0</v>
      </c>
      <c r="J56" s="308">
        <v>0</v>
      </c>
      <c r="K56" s="308">
        <v>0</v>
      </c>
      <c r="L56" s="308">
        <v>0</v>
      </c>
      <c r="M56" s="404"/>
      <c r="N56" s="401" t="s">
        <v>287</v>
      </c>
      <c r="O56" s="106">
        <v>0</v>
      </c>
      <c r="P56" s="106">
        <v>0</v>
      </c>
      <c r="Q56" s="106">
        <v>0</v>
      </c>
      <c r="R56" s="106">
        <v>0.7</v>
      </c>
      <c r="S56" s="106">
        <v>0</v>
      </c>
      <c r="T56" s="363">
        <v>0</v>
      </c>
      <c r="U56" s="363">
        <v>0</v>
      </c>
      <c r="V56" s="363">
        <v>0</v>
      </c>
      <c r="W56" s="106">
        <v>0</v>
      </c>
      <c r="X56" s="368">
        <v>282</v>
      </c>
    </row>
    <row r="57" spans="1:24" ht="13.5" customHeight="1">
      <c r="A57" s="367"/>
      <c r="B57" s="404"/>
      <c r="C57" s="401"/>
      <c r="D57" s="308"/>
      <c r="E57" s="308"/>
      <c r="F57" s="308"/>
      <c r="G57" s="308"/>
      <c r="H57" s="308"/>
      <c r="I57" s="308"/>
      <c r="J57" s="308"/>
      <c r="K57" s="308"/>
      <c r="L57" s="308"/>
      <c r="M57" s="404"/>
      <c r="N57" s="401"/>
      <c r="O57" s="106"/>
      <c r="P57" s="106"/>
      <c r="Q57" s="106"/>
      <c r="R57" s="106"/>
      <c r="S57" s="106"/>
      <c r="T57" s="106"/>
      <c r="U57" s="106"/>
      <c r="V57" s="106"/>
      <c r="W57" s="106"/>
      <c r="X57" s="368"/>
    </row>
    <row r="58" spans="1:24" ht="13.5" customHeight="1">
      <c r="A58" s="367">
        <v>283</v>
      </c>
      <c r="B58" s="404" t="s">
        <v>19</v>
      </c>
      <c r="C58" s="401" t="s">
        <v>314</v>
      </c>
      <c r="D58" s="308">
        <v>3943.6</v>
      </c>
      <c r="E58" s="308">
        <v>36.4</v>
      </c>
      <c r="F58" s="308">
        <v>2868.7000000000003</v>
      </c>
      <c r="G58" s="308">
        <v>238.1</v>
      </c>
      <c r="H58" s="308">
        <v>65.8</v>
      </c>
      <c r="I58" s="308">
        <v>81.3</v>
      </c>
      <c r="J58" s="308">
        <v>15.8</v>
      </c>
      <c r="K58" s="308">
        <v>0</v>
      </c>
      <c r="L58" s="308">
        <v>269.60000000000002</v>
      </c>
      <c r="M58" s="404" t="s">
        <v>19</v>
      </c>
      <c r="N58" s="401" t="s">
        <v>314</v>
      </c>
      <c r="O58" s="106">
        <v>0</v>
      </c>
      <c r="P58" s="106">
        <v>118.89999999999999</v>
      </c>
      <c r="Q58" s="106">
        <v>5</v>
      </c>
      <c r="R58" s="106">
        <v>95.4</v>
      </c>
      <c r="S58" s="106">
        <v>40.9</v>
      </c>
      <c r="T58" s="106">
        <v>55.6</v>
      </c>
      <c r="U58" s="106">
        <v>52.2</v>
      </c>
      <c r="V58" s="106">
        <v>0</v>
      </c>
      <c r="W58" s="106">
        <v>0</v>
      </c>
      <c r="X58" s="368">
        <v>283</v>
      </c>
    </row>
    <row r="59" spans="1:24" ht="13.5" customHeight="1">
      <c r="A59" s="367">
        <v>284</v>
      </c>
      <c r="B59" s="404"/>
      <c r="C59" s="401" t="s">
        <v>272</v>
      </c>
      <c r="D59" s="308">
        <v>959.1</v>
      </c>
      <c r="E59" s="308">
        <v>0</v>
      </c>
      <c r="F59" s="308">
        <v>0.8</v>
      </c>
      <c r="G59" s="308">
        <v>238.1</v>
      </c>
      <c r="H59" s="308">
        <v>61.1</v>
      </c>
      <c r="I59" s="308">
        <v>81.3</v>
      </c>
      <c r="J59" s="308">
        <v>15.5</v>
      </c>
      <c r="K59" s="308">
        <v>0</v>
      </c>
      <c r="L59" s="308">
        <v>269.60000000000002</v>
      </c>
      <c r="M59" s="404"/>
      <c r="N59" s="401" t="s">
        <v>272</v>
      </c>
      <c r="O59" s="106">
        <v>0</v>
      </c>
      <c r="P59" s="106">
        <v>118.8</v>
      </c>
      <c r="Q59" s="106">
        <v>2</v>
      </c>
      <c r="R59" s="106">
        <v>62.6</v>
      </c>
      <c r="S59" s="106">
        <v>1.5</v>
      </c>
      <c r="T59" s="106">
        <v>55.6</v>
      </c>
      <c r="U59" s="106">
        <v>52.2</v>
      </c>
      <c r="V59" s="106">
        <v>0</v>
      </c>
      <c r="W59" s="106">
        <v>0</v>
      </c>
      <c r="X59" s="368">
        <v>284</v>
      </c>
    </row>
    <row r="60" spans="1:24" ht="13.5" customHeight="1">
      <c r="A60" s="367">
        <v>285</v>
      </c>
      <c r="B60" s="404"/>
      <c r="C60" s="401" t="s">
        <v>287</v>
      </c>
      <c r="D60" s="308">
        <v>2984.5</v>
      </c>
      <c r="E60" s="308">
        <v>36.4</v>
      </c>
      <c r="F60" s="308">
        <v>2867.9</v>
      </c>
      <c r="G60" s="308">
        <v>0</v>
      </c>
      <c r="H60" s="308">
        <v>4.7</v>
      </c>
      <c r="I60" s="308">
        <v>0</v>
      </c>
      <c r="J60" s="308">
        <v>0.3</v>
      </c>
      <c r="K60" s="308">
        <v>0</v>
      </c>
      <c r="L60" s="308">
        <v>0</v>
      </c>
      <c r="M60" s="404"/>
      <c r="N60" s="401" t="s">
        <v>287</v>
      </c>
      <c r="O60" s="106">
        <v>0</v>
      </c>
      <c r="P60" s="106">
        <v>0.1</v>
      </c>
      <c r="Q60" s="106">
        <v>3</v>
      </c>
      <c r="R60" s="106">
        <v>32.799999999999997</v>
      </c>
      <c r="S60" s="106">
        <v>39.4</v>
      </c>
      <c r="T60" s="363">
        <v>0</v>
      </c>
      <c r="U60" s="363">
        <v>0</v>
      </c>
      <c r="V60" s="363">
        <v>0</v>
      </c>
      <c r="W60" s="106">
        <v>0</v>
      </c>
      <c r="X60" s="368">
        <v>285</v>
      </c>
    </row>
    <row r="61" spans="1:24" ht="13.5" customHeight="1">
      <c r="A61" s="367"/>
      <c r="B61" s="404"/>
      <c r="C61" s="401"/>
      <c r="D61" s="308"/>
      <c r="E61" s="308"/>
      <c r="F61" s="308"/>
      <c r="G61" s="308"/>
      <c r="H61" s="308"/>
      <c r="I61" s="308"/>
      <c r="J61" s="308"/>
      <c r="K61" s="308"/>
      <c r="L61" s="308"/>
      <c r="M61" s="404"/>
      <c r="N61" s="401"/>
      <c r="O61" s="106"/>
      <c r="P61" s="106"/>
      <c r="Q61" s="106"/>
      <c r="R61" s="106"/>
      <c r="S61" s="106"/>
      <c r="T61" s="106"/>
      <c r="U61" s="106"/>
      <c r="V61" s="106"/>
      <c r="W61" s="106"/>
      <c r="X61" s="368"/>
    </row>
    <row r="62" spans="1:24" ht="13.5" customHeight="1">
      <c r="A62" s="367">
        <v>286</v>
      </c>
      <c r="B62" s="404" t="s">
        <v>20</v>
      </c>
      <c r="C62" s="401" t="s">
        <v>314</v>
      </c>
      <c r="D62" s="308">
        <v>481.6</v>
      </c>
      <c r="E62" s="308">
        <v>0.8</v>
      </c>
      <c r="F62" s="308">
        <v>0</v>
      </c>
      <c r="G62" s="308">
        <v>0</v>
      </c>
      <c r="H62" s="308">
        <v>0</v>
      </c>
      <c r="I62" s="308">
        <v>0</v>
      </c>
      <c r="J62" s="308">
        <v>0</v>
      </c>
      <c r="K62" s="308">
        <v>0</v>
      </c>
      <c r="L62" s="308">
        <v>5.2</v>
      </c>
      <c r="M62" s="404" t="s">
        <v>20</v>
      </c>
      <c r="N62" s="401" t="s">
        <v>314</v>
      </c>
      <c r="O62" s="106">
        <v>163.30000000000001</v>
      </c>
      <c r="P62" s="106">
        <v>0</v>
      </c>
      <c r="Q62" s="106">
        <v>79.5</v>
      </c>
      <c r="R62" s="106">
        <v>2.9</v>
      </c>
      <c r="S62" s="106">
        <v>158.6</v>
      </c>
      <c r="T62" s="106">
        <v>71.3</v>
      </c>
      <c r="U62" s="106">
        <v>0</v>
      </c>
      <c r="V62" s="106">
        <v>0</v>
      </c>
      <c r="W62" s="106">
        <v>0</v>
      </c>
      <c r="X62" s="368">
        <v>286</v>
      </c>
    </row>
    <row r="63" spans="1:24" ht="13.5" customHeight="1">
      <c r="A63" s="367">
        <v>287</v>
      </c>
      <c r="B63" s="404"/>
      <c r="C63" s="401" t="s">
        <v>272</v>
      </c>
      <c r="D63" s="308">
        <v>481.6</v>
      </c>
      <c r="E63" s="308">
        <v>0.8</v>
      </c>
      <c r="F63" s="308">
        <v>0</v>
      </c>
      <c r="G63" s="308">
        <v>0</v>
      </c>
      <c r="H63" s="308">
        <v>0</v>
      </c>
      <c r="I63" s="308">
        <v>0</v>
      </c>
      <c r="J63" s="308">
        <v>0</v>
      </c>
      <c r="K63" s="308">
        <v>0</v>
      </c>
      <c r="L63" s="308">
        <v>5.2</v>
      </c>
      <c r="M63" s="404"/>
      <c r="N63" s="401" t="s">
        <v>272</v>
      </c>
      <c r="O63" s="106">
        <v>163.30000000000001</v>
      </c>
      <c r="P63" s="106">
        <v>0</v>
      </c>
      <c r="Q63" s="106">
        <v>79.5</v>
      </c>
      <c r="R63" s="106">
        <v>2.9</v>
      </c>
      <c r="S63" s="106">
        <v>158.6</v>
      </c>
      <c r="T63" s="106">
        <v>71.3</v>
      </c>
      <c r="U63" s="106">
        <v>0</v>
      </c>
      <c r="V63" s="106">
        <v>0</v>
      </c>
      <c r="W63" s="106">
        <v>0</v>
      </c>
      <c r="X63" s="368">
        <v>287</v>
      </c>
    </row>
    <row r="64" spans="1:24" ht="13.5" customHeight="1">
      <c r="A64" s="367">
        <v>288</v>
      </c>
      <c r="B64" s="404"/>
      <c r="C64" s="401" t="s">
        <v>287</v>
      </c>
      <c r="D64" s="308">
        <v>0</v>
      </c>
      <c r="E64" s="308">
        <v>0</v>
      </c>
      <c r="F64" s="308">
        <v>0</v>
      </c>
      <c r="G64" s="308">
        <v>0</v>
      </c>
      <c r="H64" s="308">
        <v>0</v>
      </c>
      <c r="I64" s="308">
        <v>0</v>
      </c>
      <c r="J64" s="308">
        <v>0</v>
      </c>
      <c r="K64" s="308">
        <v>0</v>
      </c>
      <c r="L64" s="308">
        <v>0</v>
      </c>
      <c r="M64" s="404"/>
      <c r="N64" s="401" t="s">
        <v>287</v>
      </c>
      <c r="O64" s="106">
        <v>0</v>
      </c>
      <c r="P64" s="106">
        <v>0</v>
      </c>
      <c r="Q64" s="106">
        <v>0</v>
      </c>
      <c r="R64" s="106">
        <v>0</v>
      </c>
      <c r="S64" s="106">
        <v>0</v>
      </c>
      <c r="T64" s="363">
        <v>0</v>
      </c>
      <c r="U64" s="363">
        <v>0</v>
      </c>
      <c r="V64" s="363">
        <v>0</v>
      </c>
      <c r="W64" s="106">
        <v>0</v>
      </c>
      <c r="X64" s="368">
        <v>288</v>
      </c>
    </row>
    <row r="65" spans="1:24" ht="13.5" customHeight="1">
      <c r="A65" s="367"/>
      <c r="B65" s="404"/>
      <c r="C65" s="401"/>
      <c r="D65" s="308"/>
      <c r="E65" s="308"/>
      <c r="F65" s="308"/>
      <c r="G65" s="308"/>
      <c r="H65" s="308"/>
      <c r="I65" s="308"/>
      <c r="J65" s="308"/>
      <c r="K65" s="308"/>
      <c r="L65" s="308"/>
      <c r="M65" s="404"/>
      <c r="N65" s="401"/>
      <c r="O65" s="106"/>
      <c r="P65" s="106"/>
      <c r="Q65" s="106"/>
      <c r="R65" s="106"/>
      <c r="S65" s="106"/>
      <c r="T65" s="106"/>
      <c r="U65" s="106"/>
      <c r="V65" s="106"/>
      <c r="W65" s="106"/>
      <c r="X65" s="368"/>
    </row>
    <row r="66" spans="1:24" ht="13.5" customHeight="1">
      <c r="A66" s="367">
        <v>289</v>
      </c>
      <c r="B66" s="404" t="s">
        <v>21</v>
      </c>
      <c r="C66" s="401" t="s">
        <v>314</v>
      </c>
      <c r="D66" s="308">
        <v>0</v>
      </c>
      <c r="E66" s="308">
        <v>0</v>
      </c>
      <c r="F66" s="308">
        <v>0</v>
      </c>
      <c r="G66" s="308">
        <v>0</v>
      </c>
      <c r="H66" s="308">
        <v>0</v>
      </c>
      <c r="I66" s="308">
        <v>0</v>
      </c>
      <c r="J66" s="308">
        <v>0</v>
      </c>
      <c r="K66" s="308">
        <v>0</v>
      </c>
      <c r="L66" s="308">
        <v>0</v>
      </c>
      <c r="M66" s="404" t="s">
        <v>21</v>
      </c>
      <c r="N66" s="401" t="s">
        <v>314</v>
      </c>
      <c r="O66" s="106">
        <v>0</v>
      </c>
      <c r="P66" s="106">
        <v>0</v>
      </c>
      <c r="Q66" s="106">
        <v>0</v>
      </c>
      <c r="R66" s="106">
        <v>0</v>
      </c>
      <c r="S66" s="106">
        <v>0</v>
      </c>
      <c r="T66" s="106">
        <v>0</v>
      </c>
      <c r="U66" s="106">
        <v>0</v>
      </c>
      <c r="V66" s="106">
        <v>0</v>
      </c>
      <c r="W66" s="106">
        <v>0</v>
      </c>
      <c r="X66" s="368">
        <v>289</v>
      </c>
    </row>
    <row r="67" spans="1:24" ht="13.5" customHeight="1">
      <c r="A67" s="367">
        <v>290</v>
      </c>
      <c r="B67" s="402"/>
      <c r="C67" s="401" t="s">
        <v>272</v>
      </c>
      <c r="D67" s="308">
        <v>0</v>
      </c>
      <c r="E67" s="308">
        <v>0</v>
      </c>
      <c r="F67" s="308">
        <v>0</v>
      </c>
      <c r="G67" s="308">
        <v>0</v>
      </c>
      <c r="H67" s="308">
        <v>0</v>
      </c>
      <c r="I67" s="308">
        <v>0</v>
      </c>
      <c r="J67" s="308">
        <v>0</v>
      </c>
      <c r="K67" s="308">
        <v>0</v>
      </c>
      <c r="L67" s="308">
        <v>0</v>
      </c>
      <c r="M67" s="56"/>
      <c r="N67" s="401" t="s">
        <v>272</v>
      </c>
      <c r="O67" s="106">
        <v>0</v>
      </c>
      <c r="P67" s="106">
        <v>0</v>
      </c>
      <c r="Q67" s="106">
        <v>0</v>
      </c>
      <c r="R67" s="106">
        <v>0</v>
      </c>
      <c r="S67" s="106">
        <v>0</v>
      </c>
      <c r="T67" s="106">
        <v>0</v>
      </c>
      <c r="U67" s="106">
        <v>0</v>
      </c>
      <c r="V67" s="106">
        <v>0</v>
      </c>
      <c r="W67" s="108">
        <v>0</v>
      </c>
      <c r="X67" s="368">
        <v>290</v>
      </c>
    </row>
    <row r="68" spans="1:24" ht="13.5" customHeight="1">
      <c r="A68" s="367">
        <v>291</v>
      </c>
      <c r="B68" s="56"/>
      <c r="C68" s="401" t="s">
        <v>287</v>
      </c>
      <c r="D68" s="308">
        <v>0</v>
      </c>
      <c r="E68" s="308">
        <v>0</v>
      </c>
      <c r="F68" s="308">
        <v>0</v>
      </c>
      <c r="G68" s="308">
        <v>0</v>
      </c>
      <c r="H68" s="308">
        <v>0</v>
      </c>
      <c r="I68" s="308">
        <v>0</v>
      </c>
      <c r="J68" s="308">
        <v>0</v>
      </c>
      <c r="K68" s="308">
        <v>0</v>
      </c>
      <c r="L68" s="308">
        <v>0</v>
      </c>
      <c r="M68" s="56"/>
      <c r="N68" s="401" t="s">
        <v>287</v>
      </c>
      <c r="O68" s="106">
        <v>0</v>
      </c>
      <c r="P68" s="106">
        <v>0</v>
      </c>
      <c r="Q68" s="106">
        <v>0</v>
      </c>
      <c r="R68" s="106">
        <v>0</v>
      </c>
      <c r="S68" s="106">
        <v>0</v>
      </c>
      <c r="T68" s="363">
        <v>0</v>
      </c>
      <c r="U68" s="363">
        <v>0</v>
      </c>
      <c r="V68" s="363">
        <v>0</v>
      </c>
      <c r="W68" s="106">
        <v>0</v>
      </c>
      <c r="X68" s="368">
        <v>291</v>
      </c>
    </row>
    <row r="69" spans="1:24" s="209" customFormat="1" ht="15" customHeight="1">
      <c r="A69" s="60" t="s">
        <v>375</v>
      </c>
      <c r="B69" s="60"/>
      <c r="C69" s="106"/>
      <c r="D69" s="106"/>
      <c r="E69" s="223"/>
      <c r="F69" s="106" t="s">
        <v>376</v>
      </c>
      <c r="G69" s="106"/>
      <c r="H69" s="253"/>
      <c r="I69" s="106"/>
      <c r="J69" s="253"/>
      <c r="K69" s="253"/>
      <c r="L69" s="253"/>
      <c r="M69" s="60" t="s">
        <v>375</v>
      </c>
      <c r="N69" s="60"/>
      <c r="O69" s="253"/>
      <c r="P69" s="253"/>
      <c r="Q69" s="253"/>
    </row>
    <row r="70" spans="1:24" ht="14.25" customHeight="1">
      <c r="A70" s="1185" t="s">
        <v>499</v>
      </c>
      <c r="B70" s="1185"/>
      <c r="M70" s="1185" t="s">
        <v>499</v>
      </c>
      <c r="N70" s="1185"/>
      <c r="X70" s="132"/>
    </row>
    <row r="71" spans="1:24" ht="18.95" customHeight="1">
      <c r="A71" s="375"/>
      <c r="H71" s="1223"/>
      <c r="I71" s="1223"/>
      <c r="J71" s="325"/>
      <c r="O71" s="325"/>
      <c r="R71" s="325"/>
      <c r="U71" s="325"/>
      <c r="X71" s="132"/>
    </row>
    <row r="72" spans="1:24" ht="18.95" customHeight="1">
      <c r="A72" s="375"/>
      <c r="X72" s="132"/>
    </row>
    <row r="73" spans="1:24" ht="18.95" customHeight="1">
      <c r="X73" s="132"/>
    </row>
    <row r="74" spans="1:24" ht="18.95" customHeight="1">
      <c r="X74" s="132"/>
    </row>
    <row r="75" spans="1:24" ht="18.95" customHeight="1">
      <c r="X75" s="132"/>
    </row>
    <row r="76" spans="1:24" ht="18.95" customHeight="1">
      <c r="X76" s="132"/>
    </row>
    <row r="77" spans="1:24" ht="18.95" customHeight="1">
      <c r="X77" s="132"/>
    </row>
    <row r="78" spans="1:24" ht="18.95" customHeight="1">
      <c r="X78" s="132"/>
    </row>
    <row r="79" spans="1:24" ht="18.95" customHeight="1">
      <c r="X79" s="132"/>
    </row>
    <row r="80" spans="1:24" ht="18.95" customHeight="1">
      <c r="X80" s="132"/>
    </row>
    <row r="81" spans="24:24" ht="18.95" customHeight="1">
      <c r="X81" s="132"/>
    </row>
    <row r="82" spans="24:24" ht="18.95" customHeight="1">
      <c r="X82" s="376"/>
    </row>
    <row r="83" spans="24:24" ht="18.95" customHeight="1">
      <c r="X83" s="376"/>
    </row>
    <row r="84" spans="24:24" ht="18.95" customHeight="1">
      <c r="X84" s="376"/>
    </row>
    <row r="85" spans="24:24" ht="18.95" customHeight="1">
      <c r="X85" s="376"/>
    </row>
    <row r="86" spans="24:24" ht="18.95" customHeight="1">
      <c r="X86" s="376"/>
    </row>
    <row r="87" spans="24:24" ht="18.95" customHeight="1">
      <c r="X87" s="376"/>
    </row>
    <row r="88" spans="24:24" ht="18.95" customHeight="1">
      <c r="X88" s="376"/>
    </row>
    <row r="89" spans="24:24" ht="18.95" customHeight="1">
      <c r="X89" s="376"/>
    </row>
    <row r="90" spans="24:24" ht="18.95" customHeight="1">
      <c r="X90" s="376"/>
    </row>
    <row r="91" spans="24:24" ht="18.95" customHeight="1">
      <c r="X91" s="376"/>
    </row>
    <row r="92" spans="24:24" ht="18.95" customHeight="1">
      <c r="X92" s="376"/>
    </row>
    <row r="93" spans="24:24" ht="18.95" customHeight="1">
      <c r="X93" s="376"/>
    </row>
    <row r="94" spans="24:24" ht="18.95" customHeight="1">
      <c r="X94" s="376"/>
    </row>
    <row r="95" spans="24:24" ht="18.95" customHeight="1">
      <c r="X95" s="376"/>
    </row>
    <row r="96" spans="24:24" ht="18.95" customHeight="1">
      <c r="X96" s="376"/>
    </row>
    <row r="97" spans="24:24" ht="18.95" customHeight="1">
      <c r="X97" s="376"/>
    </row>
    <row r="98" spans="24:24" ht="18.95" customHeight="1">
      <c r="X98" s="376"/>
    </row>
    <row r="99" spans="24:24" ht="18.95" customHeight="1">
      <c r="X99" s="376"/>
    </row>
    <row r="100" spans="24:24" ht="18.95" customHeight="1">
      <c r="X100" s="376"/>
    </row>
    <row r="101" spans="24:24" ht="18.95" customHeight="1">
      <c r="X101" s="376"/>
    </row>
    <row r="102" spans="24:24" ht="18.95" customHeight="1"/>
    <row r="103" spans="24:24" ht="18.95" customHeight="1"/>
    <row r="104" spans="24:24" ht="18.95" customHeight="1"/>
    <row r="105" spans="24:24" ht="18.95" customHeight="1"/>
    <row r="106" spans="24:24" ht="18.95" customHeight="1"/>
    <row r="107" spans="24:24" ht="18.95" customHeight="1"/>
    <row r="108" spans="24:24" ht="18.95" customHeight="1"/>
    <row r="109" spans="24:24" ht="18.95" customHeight="1"/>
    <row r="110" spans="24:24" ht="18.95" customHeight="1"/>
    <row r="111" spans="24:24" ht="18.95" customHeight="1"/>
    <row r="112" spans="24:24"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sheetData>
  <mergeCells count="32">
    <mergeCell ref="P8:P10"/>
    <mergeCell ref="Q8:Q10"/>
    <mergeCell ref="X7:X10"/>
    <mergeCell ref="B7:B10"/>
    <mergeCell ref="C7:C10"/>
    <mergeCell ref="V8:V10"/>
    <mergeCell ref="T7:V7"/>
    <mergeCell ref="U8:U10"/>
    <mergeCell ref="T8:T10"/>
    <mergeCell ref="R8:R10"/>
    <mergeCell ref="O8:O10"/>
    <mergeCell ref="W7:W10"/>
    <mergeCell ref="O7:S7"/>
    <mergeCell ref="E7:L7"/>
    <mergeCell ref="S8:S10"/>
    <mergeCell ref="F8:F10"/>
    <mergeCell ref="A5:B5"/>
    <mergeCell ref="H71:I71"/>
    <mergeCell ref="H8:H10"/>
    <mergeCell ref="A70:B70"/>
    <mergeCell ref="A7:A10"/>
    <mergeCell ref="D7:D10"/>
    <mergeCell ref="E8:E10"/>
    <mergeCell ref="M70:N70"/>
    <mergeCell ref="M5:N5"/>
    <mergeCell ref="G8:G10"/>
    <mergeCell ref="J8:J10"/>
    <mergeCell ref="K8:K10"/>
    <mergeCell ref="N7:N10"/>
    <mergeCell ref="M7:M10"/>
    <mergeCell ref="I8:I10"/>
    <mergeCell ref="L8:L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GD387"/>
  <sheetViews>
    <sheetView showGridLines="0" zoomScaleNormal="100" workbookViewId="0">
      <pane ySplit="9" topLeftCell="A10" activePane="bottomLeft" state="frozen"/>
      <selection activeCell="B46" sqref="B46"/>
      <selection pane="bottomLeft"/>
    </sheetView>
  </sheetViews>
  <sheetFormatPr baseColWidth="10" defaultColWidth="9.140625" defaultRowHeight="20.25"/>
  <cols>
    <col min="1" max="1" width="5.7109375" style="300" customWidth="1"/>
    <col min="2" max="2" width="40.7109375" style="223" customWidth="1"/>
    <col min="3" max="12" width="12.7109375" style="223" customWidth="1"/>
    <col min="13" max="13" width="40.85546875" style="223" customWidth="1"/>
    <col min="14" max="22" width="12.7109375" style="223" customWidth="1"/>
    <col min="23" max="23" width="12.7109375" style="253" customWidth="1"/>
    <col min="24" max="24" width="4.7109375" style="259" customWidth="1"/>
    <col min="25" max="37" width="12.7109375" style="223" customWidth="1"/>
    <col min="38" max="65" width="19.7109375" style="223" customWidth="1"/>
    <col min="66" max="16384" width="9.140625" style="223"/>
  </cols>
  <sheetData>
    <row r="1" spans="1:186" ht="15.75" customHeight="1">
      <c r="A1" s="255" t="s">
        <v>300</v>
      </c>
      <c r="B1" s="255"/>
      <c r="C1" s="255"/>
      <c r="D1" s="255"/>
      <c r="E1" s="256"/>
      <c r="F1" s="256"/>
      <c r="G1" s="256"/>
      <c r="H1" s="256"/>
      <c r="I1" s="256"/>
      <c r="J1" s="487"/>
      <c r="K1" s="488"/>
      <c r="L1" s="489"/>
      <c r="M1" s="255" t="s">
        <v>300</v>
      </c>
      <c r="N1" s="255"/>
      <c r="O1" s="255"/>
      <c r="P1" s="255"/>
      <c r="Q1" s="258"/>
      <c r="R1" s="256"/>
      <c r="S1" s="256"/>
      <c r="T1" s="490"/>
      <c r="U1" s="187"/>
      <c r="W1" s="260"/>
    </row>
    <row r="2" spans="1:186" s="267" customFormat="1" ht="15.75" customHeight="1">
      <c r="A2" s="261" t="s">
        <v>347</v>
      </c>
      <c r="B2" s="258"/>
      <c r="C2" s="263"/>
      <c r="D2" s="263"/>
      <c r="E2" s="491"/>
      <c r="F2" s="491"/>
      <c r="G2" s="491"/>
      <c r="H2" s="256"/>
      <c r="I2" s="256"/>
      <c r="J2" s="492"/>
      <c r="K2" s="492"/>
      <c r="L2" s="493"/>
      <c r="M2" s="261" t="s">
        <v>347</v>
      </c>
      <c r="N2" s="258"/>
      <c r="O2" s="263"/>
      <c r="P2" s="263"/>
      <c r="Q2" s="185"/>
      <c r="R2" s="256"/>
      <c r="S2" s="256"/>
      <c r="T2" s="264"/>
      <c r="U2" s="264"/>
      <c r="V2" s="265"/>
      <c r="W2" s="54"/>
      <c r="X2" s="266"/>
    </row>
    <row r="3" spans="1:186" s="274" customFormat="1" ht="15.75" customHeight="1">
      <c r="A3" s="1215" t="s">
        <v>597</v>
      </c>
      <c r="B3" s="1215"/>
      <c r="C3" s="271"/>
      <c r="D3" s="269"/>
      <c r="E3" s="269"/>
      <c r="F3" s="269"/>
      <c r="G3" s="269"/>
      <c r="H3" s="269"/>
      <c r="I3" s="269"/>
      <c r="J3" s="269"/>
      <c r="K3" s="269"/>
      <c r="L3" s="269"/>
      <c r="M3" s="1215" t="s">
        <v>597</v>
      </c>
      <c r="N3" s="1215"/>
      <c r="O3" s="271"/>
      <c r="P3" s="271"/>
      <c r="Q3" s="271"/>
      <c r="R3" s="271"/>
      <c r="S3" s="271"/>
      <c r="T3" s="273"/>
      <c r="U3" s="273"/>
      <c r="V3" s="273"/>
      <c r="W3" s="54"/>
    </row>
    <row r="4" spans="1:186" ht="15.75" customHeight="1">
      <c r="A4" s="1212" t="s">
        <v>266</v>
      </c>
      <c r="B4" s="1212"/>
      <c r="C4" s="258"/>
      <c r="D4" s="269"/>
      <c r="E4" s="270"/>
      <c r="F4" s="270"/>
      <c r="G4" s="270"/>
      <c r="H4" s="270"/>
      <c r="I4" s="270"/>
      <c r="J4" s="270"/>
      <c r="K4" s="275"/>
      <c r="L4" s="270"/>
      <c r="M4" s="1212" t="s">
        <v>266</v>
      </c>
      <c r="N4" s="1212"/>
      <c r="O4" s="258"/>
      <c r="P4" s="258"/>
      <c r="Q4" s="258"/>
      <c r="R4" s="256"/>
      <c r="S4" s="256"/>
      <c r="W4" s="54"/>
    </row>
    <row r="5" spans="1:186" ht="15.75" customHeight="1">
      <c r="A5" s="494"/>
      <c r="B5" s="299"/>
      <c r="C5" s="299"/>
      <c r="D5" s="495"/>
      <c r="E5" s="495"/>
      <c r="F5" s="495"/>
      <c r="G5" s="495"/>
      <c r="H5" s="495"/>
      <c r="I5" s="495"/>
      <c r="J5" s="495"/>
      <c r="K5" s="495"/>
      <c r="L5" s="496"/>
      <c r="M5" s="299"/>
      <c r="N5" s="299"/>
      <c r="O5" s="138"/>
      <c r="P5" s="138"/>
      <c r="Q5" s="138"/>
      <c r="R5" s="138"/>
      <c r="S5" s="138"/>
      <c r="T5" s="299"/>
      <c r="U5" s="299"/>
      <c r="V5" s="299"/>
      <c r="W5" s="276"/>
      <c r="X5" s="497"/>
    </row>
    <row r="6" spans="1:186" s="224" customFormat="1" ht="15.75" customHeight="1">
      <c r="A6" s="1242" t="s">
        <v>267</v>
      </c>
      <c r="B6" s="1245" t="s">
        <v>119</v>
      </c>
      <c r="C6" s="1245" t="s">
        <v>467</v>
      </c>
      <c r="D6" s="1245" t="s">
        <v>269</v>
      </c>
      <c r="E6" s="1256" t="s">
        <v>354</v>
      </c>
      <c r="F6" s="1257"/>
      <c r="G6" s="1257"/>
      <c r="H6" s="1257"/>
      <c r="I6" s="1257"/>
      <c r="J6" s="1257"/>
      <c r="K6" s="1257"/>
      <c r="L6" s="1258"/>
      <c r="M6" s="1245" t="s">
        <v>119</v>
      </c>
      <c r="N6" s="1245" t="s">
        <v>288</v>
      </c>
      <c r="O6" s="1239" t="s">
        <v>355</v>
      </c>
      <c r="P6" s="1240"/>
      <c r="Q6" s="1240"/>
      <c r="R6" s="1240"/>
      <c r="S6" s="1241"/>
      <c r="T6" s="1239" t="s">
        <v>356</v>
      </c>
      <c r="U6" s="1240"/>
      <c r="V6" s="1241"/>
      <c r="W6" s="1194" t="s">
        <v>290</v>
      </c>
      <c r="X6" s="1242" t="s">
        <v>267</v>
      </c>
    </row>
    <row r="7" spans="1:186" s="224" customFormat="1" ht="15.75" customHeight="1">
      <c r="A7" s="1243"/>
      <c r="B7" s="1246"/>
      <c r="C7" s="1246"/>
      <c r="D7" s="1246"/>
      <c r="E7" s="1248" t="s">
        <v>468</v>
      </c>
      <c r="F7" s="1248" t="s">
        <v>247</v>
      </c>
      <c r="G7" s="1248" t="s">
        <v>248</v>
      </c>
      <c r="H7" s="1248" t="s">
        <v>357</v>
      </c>
      <c r="I7" s="1248" t="s">
        <v>469</v>
      </c>
      <c r="J7" s="1251" t="s">
        <v>470</v>
      </c>
      <c r="K7" s="1248" t="s">
        <v>251</v>
      </c>
      <c r="L7" s="1248" t="s">
        <v>252</v>
      </c>
      <c r="M7" s="1246"/>
      <c r="N7" s="1246"/>
      <c r="O7" s="1248" t="s">
        <v>358</v>
      </c>
      <c r="P7" s="1248" t="s">
        <v>359</v>
      </c>
      <c r="Q7" s="1230" t="s">
        <v>495</v>
      </c>
      <c r="R7" s="1248" t="s">
        <v>482</v>
      </c>
      <c r="S7" s="1248" t="s">
        <v>360</v>
      </c>
      <c r="T7" s="1245" t="s">
        <v>361</v>
      </c>
      <c r="U7" s="1245" t="s">
        <v>362</v>
      </c>
      <c r="V7" s="1245" t="s">
        <v>363</v>
      </c>
      <c r="W7" s="1195"/>
      <c r="X7" s="1243"/>
      <c r="Y7" s="223"/>
      <c r="Z7" s="223"/>
      <c r="AA7" s="223"/>
      <c r="AB7" s="223"/>
      <c r="AC7" s="223"/>
      <c r="AD7" s="223"/>
      <c r="AE7" s="223"/>
      <c r="AF7" s="223"/>
      <c r="AG7" s="223"/>
      <c r="AH7" s="223"/>
      <c r="AI7" s="223"/>
      <c r="AJ7" s="223"/>
      <c r="AK7" s="223"/>
      <c r="AL7" s="223"/>
      <c r="AM7" s="223"/>
      <c r="AN7" s="223"/>
      <c r="AO7" s="223"/>
      <c r="AP7" s="223"/>
      <c r="AQ7" s="223"/>
      <c r="AR7" s="223"/>
      <c r="AS7" s="223"/>
      <c r="AT7" s="223"/>
      <c r="AU7" s="223"/>
      <c r="AV7" s="223"/>
      <c r="AW7" s="223"/>
      <c r="AX7" s="223"/>
      <c r="AY7" s="223"/>
      <c r="AZ7" s="223"/>
      <c r="BA7" s="223"/>
      <c r="BB7" s="223"/>
      <c r="BC7" s="223"/>
      <c r="BD7" s="223"/>
      <c r="BE7" s="223"/>
      <c r="BF7" s="223"/>
      <c r="BG7" s="223"/>
      <c r="BH7" s="223"/>
      <c r="BI7" s="223"/>
      <c r="BJ7" s="223"/>
      <c r="BK7" s="223"/>
      <c r="BL7" s="223"/>
      <c r="BM7" s="223"/>
      <c r="BN7" s="223"/>
      <c r="BO7" s="223"/>
      <c r="BP7" s="223"/>
      <c r="BQ7" s="223"/>
      <c r="BR7" s="223"/>
      <c r="BS7" s="223"/>
      <c r="BT7" s="223"/>
      <c r="BU7" s="223"/>
      <c r="BV7" s="223"/>
      <c r="BW7" s="223"/>
      <c r="BX7" s="223"/>
      <c r="BY7" s="223"/>
      <c r="BZ7" s="223"/>
      <c r="CA7" s="223"/>
      <c r="CB7" s="223"/>
      <c r="CC7" s="223"/>
      <c r="CD7" s="223"/>
      <c r="CE7" s="223"/>
      <c r="CF7" s="223"/>
      <c r="CG7" s="223"/>
      <c r="CH7" s="223"/>
      <c r="CI7" s="223"/>
      <c r="CJ7" s="223"/>
      <c r="CK7" s="223"/>
      <c r="CL7" s="223"/>
      <c r="CM7" s="223"/>
      <c r="CN7" s="223"/>
      <c r="CO7" s="223"/>
      <c r="CP7" s="223"/>
      <c r="CQ7" s="223"/>
      <c r="CR7" s="223"/>
      <c r="CS7" s="223"/>
      <c r="CT7" s="223"/>
      <c r="CU7" s="223"/>
      <c r="CV7" s="223"/>
      <c r="CW7" s="223"/>
      <c r="CX7" s="223"/>
      <c r="CY7" s="223"/>
      <c r="CZ7" s="223"/>
      <c r="DA7" s="223"/>
      <c r="DB7" s="223"/>
      <c r="DC7" s="223"/>
      <c r="DD7" s="223"/>
      <c r="DE7" s="223"/>
      <c r="DF7" s="223"/>
      <c r="DG7" s="223"/>
      <c r="DH7" s="223"/>
      <c r="DI7" s="223"/>
      <c r="DJ7" s="223"/>
      <c r="DK7" s="223"/>
      <c r="DL7" s="223"/>
      <c r="DM7" s="223"/>
      <c r="DN7" s="223"/>
      <c r="DO7" s="223"/>
      <c r="DP7" s="223"/>
      <c r="DQ7" s="223"/>
      <c r="DR7" s="223"/>
      <c r="DS7" s="223"/>
      <c r="DT7" s="223"/>
      <c r="DU7" s="223"/>
      <c r="DV7" s="223"/>
      <c r="DW7" s="223"/>
      <c r="DX7" s="223"/>
      <c r="DY7" s="223"/>
      <c r="DZ7" s="223"/>
      <c r="EA7" s="223"/>
      <c r="EB7" s="223"/>
      <c r="EC7" s="223"/>
      <c r="ED7" s="223"/>
      <c r="EE7" s="223"/>
      <c r="EF7" s="223"/>
      <c r="EG7" s="223"/>
      <c r="EH7" s="223"/>
      <c r="EI7" s="223"/>
      <c r="EJ7" s="223"/>
      <c r="EK7" s="223"/>
      <c r="EL7" s="223"/>
      <c r="EM7" s="223"/>
      <c r="EN7" s="223"/>
      <c r="EO7" s="223"/>
      <c r="EP7" s="223"/>
      <c r="EQ7" s="223"/>
      <c r="ER7" s="223"/>
      <c r="ES7" s="223"/>
      <c r="ET7" s="223"/>
      <c r="EU7" s="223"/>
    </row>
    <row r="8" spans="1:186" s="224" customFormat="1" ht="15.75" customHeight="1">
      <c r="A8" s="1243"/>
      <c r="B8" s="1246"/>
      <c r="C8" s="1246"/>
      <c r="D8" s="1246"/>
      <c r="E8" s="1249"/>
      <c r="F8" s="1249"/>
      <c r="G8" s="1249"/>
      <c r="H8" s="1249"/>
      <c r="I8" s="1249"/>
      <c r="J8" s="1252"/>
      <c r="K8" s="1249"/>
      <c r="L8" s="1249"/>
      <c r="M8" s="1246"/>
      <c r="N8" s="1246"/>
      <c r="O8" s="1249"/>
      <c r="P8" s="1249"/>
      <c r="Q8" s="1231"/>
      <c r="R8" s="1249"/>
      <c r="S8" s="1249"/>
      <c r="T8" s="1246"/>
      <c r="U8" s="1246"/>
      <c r="V8" s="1246"/>
      <c r="W8" s="1195"/>
      <c r="X8" s="1243"/>
      <c r="Y8" s="138"/>
      <c r="Z8" s="138"/>
      <c r="AA8" s="138"/>
      <c r="AB8" s="138"/>
      <c r="AC8" s="138"/>
      <c r="AD8" s="138"/>
      <c r="AE8" s="138"/>
      <c r="AF8" s="138"/>
      <c r="AG8" s="138"/>
      <c r="AH8" s="138"/>
      <c r="AI8" s="138"/>
      <c r="AJ8" s="138"/>
      <c r="AK8" s="138"/>
      <c r="AL8" s="138"/>
      <c r="AM8" s="138"/>
      <c r="AN8" s="138"/>
      <c r="AO8" s="138"/>
      <c r="AP8" s="138"/>
      <c r="AQ8" s="138"/>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8"/>
      <c r="BQ8" s="138"/>
      <c r="BR8" s="138"/>
      <c r="BS8" s="138"/>
      <c r="BT8" s="138"/>
      <c r="BU8" s="138"/>
      <c r="BV8" s="138"/>
      <c r="BW8" s="138"/>
      <c r="BX8" s="138"/>
      <c r="BY8" s="138"/>
      <c r="BZ8" s="138"/>
      <c r="CA8" s="138"/>
      <c r="CB8" s="138"/>
      <c r="CC8" s="138"/>
      <c r="CD8" s="138"/>
      <c r="CE8" s="138"/>
      <c r="CF8" s="138"/>
      <c r="CG8" s="138"/>
      <c r="CH8" s="138"/>
      <c r="CI8" s="138"/>
      <c r="CJ8" s="138"/>
      <c r="CK8" s="138"/>
      <c r="CL8" s="138"/>
      <c r="CM8" s="138"/>
      <c r="CN8" s="138"/>
      <c r="CO8" s="138"/>
      <c r="CP8" s="138"/>
      <c r="CQ8" s="138"/>
      <c r="CR8" s="138"/>
      <c r="CS8" s="138"/>
      <c r="CT8" s="138"/>
      <c r="CU8" s="138"/>
      <c r="CV8" s="138"/>
      <c r="CW8" s="138"/>
      <c r="CX8" s="138"/>
      <c r="CY8" s="138"/>
      <c r="CZ8" s="138"/>
      <c r="DA8" s="138"/>
      <c r="DB8" s="138"/>
      <c r="DC8" s="138"/>
      <c r="DD8" s="138"/>
      <c r="DE8" s="138"/>
      <c r="DF8" s="138"/>
      <c r="DG8" s="138"/>
      <c r="DH8" s="138"/>
      <c r="DI8" s="138"/>
      <c r="DJ8" s="138"/>
      <c r="DK8" s="138"/>
      <c r="DL8" s="138"/>
      <c r="DM8" s="138"/>
      <c r="DN8" s="138"/>
      <c r="DO8" s="138"/>
      <c r="DP8" s="138"/>
      <c r="DQ8" s="138"/>
      <c r="DR8" s="138"/>
      <c r="DS8" s="138"/>
      <c r="DT8" s="138"/>
      <c r="DU8" s="138"/>
      <c r="DV8" s="138"/>
      <c r="DW8" s="138"/>
      <c r="DX8" s="138"/>
      <c r="DY8" s="138"/>
      <c r="DZ8" s="138"/>
      <c r="EA8" s="138"/>
      <c r="EB8" s="138"/>
      <c r="EC8" s="138"/>
      <c r="ED8" s="138"/>
      <c r="EE8" s="138"/>
      <c r="EF8" s="138"/>
      <c r="EG8" s="138"/>
      <c r="EH8" s="138"/>
      <c r="EI8" s="138"/>
      <c r="EJ8" s="138"/>
      <c r="EK8" s="138"/>
      <c r="EL8" s="138"/>
      <c r="EM8" s="138"/>
      <c r="EN8" s="138"/>
      <c r="EO8" s="138"/>
      <c r="EP8" s="138"/>
      <c r="EQ8" s="138"/>
      <c r="ER8" s="138"/>
      <c r="ES8" s="138"/>
      <c r="ET8" s="138"/>
      <c r="EU8" s="138"/>
      <c r="EV8" s="498"/>
      <c r="EW8" s="498"/>
      <c r="EX8" s="498"/>
      <c r="EY8" s="498"/>
      <c r="EZ8" s="498"/>
      <c r="FA8" s="498"/>
      <c r="FB8" s="498"/>
      <c r="FC8" s="498"/>
      <c r="FD8" s="498"/>
      <c r="FE8" s="498"/>
      <c r="FF8" s="498"/>
      <c r="FG8" s="498"/>
      <c r="FH8" s="498"/>
      <c r="FI8" s="498"/>
      <c r="FJ8" s="498"/>
      <c r="FK8" s="498"/>
      <c r="FL8" s="498"/>
      <c r="FM8" s="498"/>
      <c r="FN8" s="498"/>
      <c r="FO8" s="498"/>
      <c r="FP8" s="498"/>
      <c r="FQ8" s="498"/>
      <c r="FR8" s="498"/>
      <c r="FS8" s="498"/>
      <c r="FT8" s="498"/>
      <c r="FU8" s="498"/>
      <c r="FV8" s="498"/>
      <c r="FW8" s="498"/>
      <c r="FX8" s="498"/>
      <c r="FY8" s="498"/>
      <c r="FZ8" s="498"/>
      <c r="GA8" s="498"/>
      <c r="GB8" s="498"/>
      <c r="GC8" s="498"/>
      <c r="GD8" s="498"/>
    </row>
    <row r="9" spans="1:186" s="224" customFormat="1" ht="15.75" customHeight="1">
      <c r="A9" s="1244"/>
      <c r="B9" s="1247"/>
      <c r="C9" s="1247"/>
      <c r="D9" s="1247"/>
      <c r="E9" s="1250"/>
      <c r="F9" s="1250"/>
      <c r="G9" s="1250"/>
      <c r="H9" s="1250"/>
      <c r="I9" s="1250"/>
      <c r="J9" s="1253"/>
      <c r="K9" s="1250"/>
      <c r="L9" s="1250"/>
      <c r="M9" s="1247"/>
      <c r="N9" s="1247"/>
      <c r="O9" s="1250"/>
      <c r="P9" s="1250"/>
      <c r="Q9" s="1232"/>
      <c r="R9" s="1250"/>
      <c r="S9" s="1250"/>
      <c r="T9" s="1247"/>
      <c r="U9" s="1247"/>
      <c r="V9" s="1247"/>
      <c r="W9" s="1196"/>
      <c r="X9" s="1244"/>
      <c r="Y9" s="138"/>
      <c r="Z9" s="138"/>
      <c r="AA9" s="138"/>
      <c r="AB9" s="138"/>
      <c r="AC9" s="138"/>
      <c r="AD9" s="138"/>
      <c r="AE9" s="138"/>
      <c r="AF9" s="138"/>
      <c r="AG9" s="138"/>
      <c r="AH9" s="138"/>
      <c r="AI9" s="138"/>
      <c r="AJ9" s="138"/>
      <c r="AK9" s="138"/>
      <c r="AL9" s="138"/>
      <c r="AM9" s="138"/>
      <c r="AN9" s="138"/>
      <c r="AO9" s="138"/>
      <c r="AP9" s="138"/>
      <c r="AQ9" s="138"/>
      <c r="AR9" s="138"/>
      <c r="AS9" s="138"/>
      <c r="AT9" s="138"/>
      <c r="AU9" s="138"/>
      <c r="AV9" s="138"/>
      <c r="AW9" s="138"/>
      <c r="AX9" s="138"/>
      <c r="AY9" s="138"/>
      <c r="AZ9" s="138"/>
      <c r="BA9" s="138"/>
      <c r="BB9" s="138"/>
      <c r="BC9" s="138"/>
      <c r="BD9" s="138"/>
      <c r="BE9" s="138"/>
      <c r="BF9" s="138"/>
      <c r="BG9" s="138"/>
      <c r="BH9" s="138"/>
      <c r="BI9" s="138"/>
      <c r="BJ9" s="138"/>
      <c r="BK9" s="138"/>
      <c r="BL9" s="138"/>
      <c r="BM9" s="138"/>
      <c r="BN9" s="138"/>
      <c r="BO9" s="138"/>
      <c r="BP9" s="138"/>
      <c r="BQ9" s="138"/>
      <c r="BR9" s="138"/>
      <c r="BS9" s="138"/>
      <c r="BT9" s="138"/>
      <c r="BU9" s="138"/>
      <c r="BV9" s="138"/>
      <c r="BW9" s="138"/>
      <c r="BX9" s="138"/>
      <c r="BY9" s="138"/>
      <c r="BZ9" s="138"/>
      <c r="CA9" s="138"/>
      <c r="CB9" s="138"/>
      <c r="CC9" s="138"/>
      <c r="CD9" s="138"/>
      <c r="CE9" s="138"/>
      <c r="CF9" s="138"/>
      <c r="CG9" s="138"/>
      <c r="CH9" s="138"/>
      <c r="CI9" s="138"/>
      <c r="CJ9" s="138"/>
      <c r="CK9" s="138"/>
      <c r="CL9" s="138"/>
      <c r="CM9" s="138"/>
      <c r="CN9" s="138"/>
      <c r="CO9" s="138"/>
      <c r="CP9" s="138"/>
      <c r="CQ9" s="138"/>
      <c r="CR9" s="138"/>
      <c r="CS9" s="138"/>
      <c r="CT9" s="138"/>
      <c r="CU9" s="138"/>
      <c r="CV9" s="138"/>
      <c r="CW9" s="138"/>
      <c r="CX9" s="138"/>
      <c r="CY9" s="138"/>
      <c r="CZ9" s="138"/>
      <c r="DA9" s="138"/>
      <c r="DB9" s="138"/>
      <c r="DC9" s="138"/>
      <c r="DD9" s="138"/>
      <c r="DE9" s="138"/>
      <c r="DF9" s="138"/>
      <c r="DG9" s="138"/>
      <c r="DH9" s="138"/>
      <c r="DI9" s="138"/>
      <c r="DJ9" s="138"/>
      <c r="DK9" s="138"/>
      <c r="DL9" s="138"/>
      <c r="DM9" s="138"/>
      <c r="DN9" s="138"/>
      <c r="DO9" s="138"/>
      <c r="DP9" s="138"/>
      <c r="DQ9" s="138"/>
      <c r="DR9" s="138"/>
      <c r="DS9" s="138"/>
      <c r="DT9" s="138"/>
      <c r="DU9" s="138"/>
      <c r="DV9" s="138"/>
      <c r="DW9" s="138"/>
      <c r="DX9" s="138"/>
      <c r="DY9" s="138"/>
      <c r="DZ9" s="138"/>
      <c r="EA9" s="138"/>
      <c r="EB9" s="138"/>
      <c r="EC9" s="138"/>
      <c r="ED9" s="138"/>
      <c r="EE9" s="138"/>
      <c r="EF9" s="138"/>
      <c r="EG9" s="138"/>
      <c r="EH9" s="138"/>
      <c r="EI9" s="138"/>
      <c r="EJ9" s="138"/>
      <c r="EK9" s="138"/>
      <c r="EL9" s="138"/>
      <c r="EM9" s="138"/>
      <c r="EN9" s="138"/>
      <c r="EO9" s="138"/>
      <c r="EP9" s="138"/>
      <c r="EQ9" s="138"/>
      <c r="ER9" s="138"/>
      <c r="ES9" s="138"/>
      <c r="ET9" s="138"/>
      <c r="EU9" s="138"/>
      <c r="EV9" s="498"/>
      <c r="EW9" s="498"/>
      <c r="EX9" s="498"/>
      <c r="EY9" s="498"/>
      <c r="EZ9" s="498"/>
      <c r="FA9" s="498"/>
      <c r="FB9" s="498"/>
      <c r="FC9" s="498"/>
      <c r="FD9" s="498"/>
      <c r="FE9" s="498"/>
      <c r="FF9" s="498"/>
      <c r="FG9" s="498"/>
      <c r="FH9" s="498"/>
      <c r="FI9" s="498"/>
      <c r="FJ9" s="498"/>
      <c r="FK9" s="498"/>
      <c r="FL9" s="498"/>
      <c r="FM9" s="498"/>
      <c r="FN9" s="498"/>
      <c r="FO9" s="498"/>
      <c r="FP9" s="498"/>
      <c r="FQ9" s="498"/>
      <c r="FR9" s="498"/>
      <c r="FS9" s="498"/>
      <c r="FT9" s="498"/>
      <c r="FU9" s="498"/>
      <c r="FV9" s="498"/>
      <c r="FW9" s="498"/>
      <c r="FX9" s="498"/>
      <c r="FY9" s="498"/>
      <c r="FZ9" s="498"/>
      <c r="GA9" s="498"/>
      <c r="GB9" s="498"/>
      <c r="GC9" s="498"/>
      <c r="GD9" s="498"/>
    </row>
    <row r="10" spans="1:186" ht="13.5" customHeight="1">
      <c r="A10" s="128"/>
      <c r="B10" s="282"/>
      <c r="C10" s="282"/>
      <c r="D10" s="282"/>
      <c r="E10" s="282"/>
      <c r="F10" s="282"/>
      <c r="G10" s="282"/>
      <c r="H10" s="282"/>
      <c r="I10" s="282"/>
      <c r="J10" s="282"/>
      <c r="K10" s="282"/>
      <c r="L10" s="282"/>
      <c r="M10" s="282"/>
      <c r="N10" s="282"/>
      <c r="O10" s="282"/>
      <c r="P10" s="282"/>
      <c r="Q10" s="282"/>
      <c r="R10" s="282"/>
      <c r="S10" s="282"/>
      <c r="T10" s="282"/>
      <c r="U10" s="282"/>
      <c r="V10" s="282"/>
      <c r="W10" s="130"/>
      <c r="X10" s="281"/>
    </row>
    <row r="11" spans="1:186" ht="13.5" customHeight="1">
      <c r="A11" s="128"/>
      <c r="B11" s="282"/>
      <c r="C11" s="282"/>
      <c r="D11" s="282"/>
      <c r="E11" s="282"/>
      <c r="F11" s="282"/>
      <c r="G11" s="282"/>
      <c r="H11" s="282"/>
      <c r="I11" s="282"/>
      <c r="J11" s="282"/>
      <c r="K11" s="282"/>
      <c r="L11" s="282"/>
      <c r="M11" s="282"/>
      <c r="N11" s="282"/>
      <c r="O11" s="282"/>
      <c r="P11" s="282"/>
      <c r="Q11" s="282"/>
      <c r="R11" s="282"/>
      <c r="S11" s="282"/>
      <c r="T11" s="282"/>
      <c r="U11" s="282"/>
      <c r="V11" s="282"/>
      <c r="W11" s="55"/>
      <c r="X11" s="281"/>
    </row>
    <row r="12" spans="1:186" ht="13.5" customHeight="1">
      <c r="A12" s="122">
        <v>1</v>
      </c>
      <c r="B12" s="201" t="s">
        <v>121</v>
      </c>
      <c r="C12" s="199" t="s">
        <v>320</v>
      </c>
      <c r="D12" s="57">
        <v>17387.400000000001</v>
      </c>
      <c r="E12" s="57">
        <v>3240.6</v>
      </c>
      <c r="F12" s="57">
        <v>4224.8</v>
      </c>
      <c r="G12" s="108">
        <v>474.3</v>
      </c>
      <c r="H12" s="57">
        <v>1293.4000000000001</v>
      </c>
      <c r="I12" s="57">
        <v>342.2</v>
      </c>
      <c r="J12" s="57">
        <v>1223.0999999999999</v>
      </c>
      <c r="K12" s="108">
        <v>2035.8</v>
      </c>
      <c r="L12" s="57">
        <v>695.4</v>
      </c>
      <c r="M12" s="201" t="s">
        <v>121</v>
      </c>
      <c r="N12" s="199" t="s">
        <v>320</v>
      </c>
      <c r="O12" s="57">
        <v>182</v>
      </c>
      <c r="P12" s="57">
        <v>1508.1</v>
      </c>
      <c r="Q12" s="57">
        <v>410.40000000000003</v>
      </c>
      <c r="R12" s="57">
        <v>477.20000000000005</v>
      </c>
      <c r="S12" s="57">
        <v>442.3</v>
      </c>
      <c r="T12" s="106">
        <v>219.7</v>
      </c>
      <c r="U12" s="106">
        <v>93.8</v>
      </c>
      <c r="V12" s="106">
        <v>456.9</v>
      </c>
      <c r="W12" s="106">
        <v>67.5</v>
      </c>
      <c r="X12" s="281">
        <v>1</v>
      </c>
      <c r="Y12" s="499"/>
    </row>
    <row r="13" spans="1:186" ht="13.5" customHeight="1">
      <c r="A13" s="122">
        <v>2</v>
      </c>
      <c r="B13" s="201" t="s">
        <v>472</v>
      </c>
      <c r="C13" s="199" t="s">
        <v>272</v>
      </c>
      <c r="D13" s="106">
        <v>4629.2</v>
      </c>
      <c r="E13" s="106">
        <v>937.1</v>
      </c>
      <c r="F13" s="363">
        <v>783.5</v>
      </c>
      <c r="G13" s="108">
        <v>65.5</v>
      </c>
      <c r="H13" s="106">
        <v>402.5</v>
      </c>
      <c r="I13" s="106">
        <v>172</v>
      </c>
      <c r="J13" s="363">
        <v>193.8</v>
      </c>
      <c r="K13" s="108">
        <v>252.5</v>
      </c>
      <c r="L13" s="106">
        <v>113.4</v>
      </c>
      <c r="M13" s="201" t="s">
        <v>472</v>
      </c>
      <c r="N13" s="199" t="s">
        <v>272</v>
      </c>
      <c r="O13" s="57">
        <v>30.5</v>
      </c>
      <c r="P13" s="57">
        <v>514.79999999999995</v>
      </c>
      <c r="Q13" s="57">
        <v>111.8</v>
      </c>
      <c r="R13" s="57">
        <v>77.099999999999994</v>
      </c>
      <c r="S13" s="57">
        <v>138</v>
      </c>
      <c r="T13" s="106">
        <v>219.7</v>
      </c>
      <c r="U13" s="106">
        <v>93.8</v>
      </c>
      <c r="V13" s="106">
        <v>456.9</v>
      </c>
      <c r="W13" s="106">
        <v>66.3</v>
      </c>
      <c r="X13" s="281">
        <v>2</v>
      </c>
      <c r="Y13" s="499"/>
    </row>
    <row r="14" spans="1:186" ht="13.5" customHeight="1">
      <c r="A14" s="122">
        <v>3</v>
      </c>
      <c r="B14" s="201" t="s">
        <v>472</v>
      </c>
      <c r="C14" s="199" t="s">
        <v>254</v>
      </c>
      <c r="D14" s="57">
        <v>12758.2</v>
      </c>
      <c r="E14" s="57">
        <v>2303.5</v>
      </c>
      <c r="F14" s="57">
        <v>3441.3</v>
      </c>
      <c r="G14" s="108">
        <v>408.8</v>
      </c>
      <c r="H14" s="57">
        <v>890.9</v>
      </c>
      <c r="I14" s="57">
        <v>170.2</v>
      </c>
      <c r="J14" s="57">
        <v>1029.3</v>
      </c>
      <c r="K14" s="108">
        <v>1783.3</v>
      </c>
      <c r="L14" s="57">
        <v>582</v>
      </c>
      <c r="M14" s="201" t="s">
        <v>472</v>
      </c>
      <c r="N14" s="199" t="s">
        <v>254</v>
      </c>
      <c r="O14" s="57">
        <v>151.5</v>
      </c>
      <c r="P14" s="57">
        <v>993.3</v>
      </c>
      <c r="Q14" s="57">
        <v>298.60000000000002</v>
      </c>
      <c r="R14" s="57">
        <v>400.1</v>
      </c>
      <c r="S14" s="57">
        <v>304.3</v>
      </c>
      <c r="T14" s="106">
        <v>0</v>
      </c>
      <c r="U14" s="106">
        <v>0</v>
      </c>
      <c r="V14" s="363">
        <v>0</v>
      </c>
      <c r="W14" s="363">
        <v>1.2</v>
      </c>
      <c r="X14" s="281">
        <v>3</v>
      </c>
      <c r="Y14" s="499"/>
    </row>
    <row r="15" spans="1:186" ht="13.5" customHeight="1">
      <c r="A15" s="122"/>
      <c r="B15" s="199"/>
      <c r="C15" s="199"/>
      <c r="D15" s="139"/>
      <c r="E15" s="139"/>
      <c r="F15" s="139"/>
      <c r="G15" s="108"/>
      <c r="H15" s="139"/>
      <c r="I15" s="139"/>
      <c r="J15" s="139"/>
      <c r="K15" s="108"/>
      <c r="L15" s="139"/>
      <c r="M15" s="199"/>
      <c r="N15" s="199"/>
      <c r="O15" s="139"/>
      <c r="P15" s="139"/>
      <c r="Q15" s="139"/>
      <c r="R15" s="139"/>
      <c r="S15" s="139"/>
      <c r="T15" s="139"/>
      <c r="U15" s="139"/>
      <c r="V15" s="139"/>
      <c r="W15" s="108"/>
      <c r="X15" s="281"/>
      <c r="Y15" s="499"/>
    </row>
    <row r="16" spans="1:186" ht="13.5" customHeight="1">
      <c r="A16" s="122">
        <v>4</v>
      </c>
      <c r="B16" s="201" t="s">
        <v>122</v>
      </c>
      <c r="C16" s="199" t="s">
        <v>320</v>
      </c>
      <c r="D16" s="106">
        <v>2636.3</v>
      </c>
      <c r="E16" s="106">
        <v>754.2</v>
      </c>
      <c r="F16" s="106">
        <v>617.79999999999995</v>
      </c>
      <c r="G16" s="106">
        <v>60.6</v>
      </c>
      <c r="H16" s="106">
        <v>158.60000000000002</v>
      </c>
      <c r="I16" s="106">
        <v>38.599999999999994</v>
      </c>
      <c r="J16" s="106">
        <v>204.4</v>
      </c>
      <c r="K16" s="106">
        <v>393</v>
      </c>
      <c r="L16" s="106">
        <v>83.1</v>
      </c>
      <c r="M16" s="201" t="s">
        <v>122</v>
      </c>
      <c r="N16" s="199" t="s">
        <v>320</v>
      </c>
      <c r="O16" s="57">
        <v>19.5</v>
      </c>
      <c r="P16" s="57">
        <v>45.3</v>
      </c>
      <c r="Q16" s="57">
        <v>30.7</v>
      </c>
      <c r="R16" s="57">
        <v>36.799999999999997</v>
      </c>
      <c r="S16" s="57">
        <v>39.200000000000003</v>
      </c>
      <c r="T16" s="57">
        <v>16.8</v>
      </c>
      <c r="U16" s="57">
        <v>7.7</v>
      </c>
      <c r="V16" s="57">
        <v>129</v>
      </c>
      <c r="W16" s="106">
        <v>1</v>
      </c>
      <c r="X16" s="281">
        <v>4</v>
      </c>
      <c r="Y16" s="499"/>
    </row>
    <row r="17" spans="1:100" ht="13.5" customHeight="1">
      <c r="A17" s="122">
        <v>5</v>
      </c>
      <c r="B17" s="201" t="s">
        <v>472</v>
      </c>
      <c r="C17" s="199" t="s">
        <v>272</v>
      </c>
      <c r="D17" s="106">
        <v>759.6</v>
      </c>
      <c r="E17" s="363">
        <v>336.5</v>
      </c>
      <c r="F17" s="363">
        <v>51.3</v>
      </c>
      <c r="G17" s="106">
        <v>6</v>
      </c>
      <c r="H17" s="106">
        <v>8.3000000000000007</v>
      </c>
      <c r="I17" s="363">
        <v>3.8</v>
      </c>
      <c r="J17" s="363">
        <v>19</v>
      </c>
      <c r="K17" s="106">
        <v>115.1</v>
      </c>
      <c r="L17" s="106">
        <v>11.5</v>
      </c>
      <c r="M17" s="201" t="s">
        <v>472</v>
      </c>
      <c r="N17" s="199" t="s">
        <v>272</v>
      </c>
      <c r="O17" s="57">
        <v>0.4</v>
      </c>
      <c r="P17" s="57">
        <v>9.3000000000000007</v>
      </c>
      <c r="Q17" s="57">
        <v>10.3</v>
      </c>
      <c r="R17" s="57">
        <v>5.5</v>
      </c>
      <c r="S17" s="57">
        <v>28.1</v>
      </c>
      <c r="T17" s="57">
        <v>16.8</v>
      </c>
      <c r="U17" s="57">
        <v>7.7</v>
      </c>
      <c r="V17" s="57">
        <v>129</v>
      </c>
      <c r="W17" s="108">
        <v>1</v>
      </c>
      <c r="X17" s="281">
        <v>5</v>
      </c>
      <c r="Y17" s="499"/>
    </row>
    <row r="18" spans="1:100" ht="13.5" customHeight="1">
      <c r="A18" s="122">
        <v>6</v>
      </c>
      <c r="B18" s="201" t="s">
        <v>472</v>
      </c>
      <c r="C18" s="199" t="s">
        <v>254</v>
      </c>
      <c r="D18" s="106">
        <v>1876.7</v>
      </c>
      <c r="E18" s="363">
        <v>417.7</v>
      </c>
      <c r="F18" s="363">
        <v>566.5</v>
      </c>
      <c r="G18" s="106">
        <v>54.6</v>
      </c>
      <c r="H18" s="106">
        <v>150.30000000000001</v>
      </c>
      <c r="I18" s="363">
        <v>34.799999999999997</v>
      </c>
      <c r="J18" s="363">
        <v>185.4</v>
      </c>
      <c r="K18" s="106">
        <v>277.89999999999998</v>
      </c>
      <c r="L18" s="106">
        <v>71.599999999999994</v>
      </c>
      <c r="M18" s="201" t="s">
        <v>472</v>
      </c>
      <c r="N18" s="199" t="s">
        <v>254</v>
      </c>
      <c r="O18" s="57">
        <v>19.100000000000001</v>
      </c>
      <c r="P18" s="57">
        <v>36</v>
      </c>
      <c r="Q18" s="57">
        <v>20.399999999999999</v>
      </c>
      <c r="R18" s="57">
        <v>31.3</v>
      </c>
      <c r="S18" s="57">
        <v>11.1</v>
      </c>
      <c r="T18" s="106">
        <v>0</v>
      </c>
      <c r="U18" s="106">
        <v>0</v>
      </c>
      <c r="V18" s="106">
        <v>0</v>
      </c>
      <c r="W18" s="108">
        <v>0</v>
      </c>
      <c r="X18" s="281">
        <v>6</v>
      </c>
      <c r="Y18" s="499"/>
    </row>
    <row r="19" spans="1:100" ht="13.5" customHeight="1">
      <c r="A19" s="122"/>
      <c r="B19" s="199"/>
      <c r="C19" s="199"/>
      <c r="D19" s="57"/>
      <c r="E19" s="57"/>
      <c r="F19" s="57"/>
      <c r="G19" s="108"/>
      <c r="H19" s="57"/>
      <c r="I19" s="57"/>
      <c r="J19" s="57"/>
      <c r="K19" s="108"/>
      <c r="L19" s="57"/>
      <c r="M19" s="199"/>
      <c r="N19" s="199"/>
      <c r="O19" s="57"/>
      <c r="P19" s="57"/>
      <c r="Q19" s="57"/>
      <c r="R19" s="57"/>
      <c r="S19" s="57"/>
      <c r="T19" s="57"/>
      <c r="U19" s="57"/>
      <c r="V19" s="57"/>
      <c r="W19" s="108"/>
      <c r="X19" s="281"/>
      <c r="Y19" s="499"/>
    </row>
    <row r="20" spans="1:100" ht="13.5" customHeight="1">
      <c r="A20" s="122">
        <v>7</v>
      </c>
      <c r="B20" s="201" t="s">
        <v>123</v>
      </c>
      <c r="C20" s="199" t="s">
        <v>320</v>
      </c>
      <c r="D20" s="106">
        <v>3652.7999999999997</v>
      </c>
      <c r="E20" s="106">
        <v>522.5</v>
      </c>
      <c r="F20" s="363">
        <v>641.5</v>
      </c>
      <c r="G20" s="108">
        <v>108.3</v>
      </c>
      <c r="H20" s="106">
        <v>235.6</v>
      </c>
      <c r="I20" s="106">
        <v>49.5</v>
      </c>
      <c r="J20" s="363">
        <v>379.6</v>
      </c>
      <c r="K20" s="108">
        <v>840.19999999999993</v>
      </c>
      <c r="L20" s="106">
        <v>139.1</v>
      </c>
      <c r="M20" s="201" t="s">
        <v>123</v>
      </c>
      <c r="N20" s="199" t="s">
        <v>320</v>
      </c>
      <c r="O20" s="57">
        <v>32.299999999999997</v>
      </c>
      <c r="P20" s="57">
        <v>206.7</v>
      </c>
      <c r="Q20" s="57">
        <v>68.3</v>
      </c>
      <c r="R20" s="57">
        <v>133.89999999999998</v>
      </c>
      <c r="S20" s="57">
        <v>84.2</v>
      </c>
      <c r="T20" s="57">
        <v>62</v>
      </c>
      <c r="U20" s="57">
        <v>35.1</v>
      </c>
      <c r="V20" s="57">
        <v>92.7</v>
      </c>
      <c r="W20" s="57">
        <v>21.3</v>
      </c>
      <c r="X20" s="281">
        <v>7</v>
      </c>
      <c r="Y20" s="499"/>
    </row>
    <row r="21" spans="1:100" ht="13.5" customHeight="1">
      <c r="A21" s="122">
        <v>8</v>
      </c>
      <c r="B21" s="201" t="s">
        <v>472</v>
      </c>
      <c r="C21" s="199" t="s">
        <v>272</v>
      </c>
      <c r="D21" s="57">
        <v>1554.6</v>
      </c>
      <c r="E21" s="57">
        <v>205.7</v>
      </c>
      <c r="F21" s="57">
        <v>207.8</v>
      </c>
      <c r="G21" s="108">
        <v>44.2</v>
      </c>
      <c r="H21" s="57">
        <v>118.1</v>
      </c>
      <c r="I21" s="57">
        <v>44</v>
      </c>
      <c r="J21" s="57">
        <v>143.30000000000001</v>
      </c>
      <c r="K21" s="108">
        <v>287.89999999999998</v>
      </c>
      <c r="L21" s="57">
        <v>59.3</v>
      </c>
      <c r="M21" s="201" t="s">
        <v>472</v>
      </c>
      <c r="N21" s="199" t="s">
        <v>272</v>
      </c>
      <c r="O21" s="57">
        <v>16.5</v>
      </c>
      <c r="P21" s="57">
        <v>96.8</v>
      </c>
      <c r="Q21" s="57">
        <v>32.799999999999997</v>
      </c>
      <c r="R21" s="57">
        <v>48.8</v>
      </c>
      <c r="S21" s="57">
        <v>39</v>
      </c>
      <c r="T21" s="57">
        <v>62</v>
      </c>
      <c r="U21" s="57">
        <v>35.1</v>
      </c>
      <c r="V21" s="57">
        <v>92.7</v>
      </c>
      <c r="W21" s="108">
        <v>20.6</v>
      </c>
      <c r="X21" s="281">
        <v>8</v>
      </c>
      <c r="Y21" s="499"/>
    </row>
    <row r="22" spans="1:100" ht="13.5" customHeight="1">
      <c r="A22" s="122">
        <v>9</v>
      </c>
      <c r="B22" s="201" t="s">
        <v>472</v>
      </c>
      <c r="C22" s="199" t="s">
        <v>254</v>
      </c>
      <c r="D22" s="139">
        <v>2098.1999999999998</v>
      </c>
      <c r="E22" s="139">
        <v>316.8</v>
      </c>
      <c r="F22" s="139">
        <v>433.7</v>
      </c>
      <c r="G22" s="108">
        <v>64.099999999999994</v>
      </c>
      <c r="H22" s="139">
        <v>117.5</v>
      </c>
      <c r="I22" s="139">
        <v>5.5</v>
      </c>
      <c r="J22" s="139">
        <v>236.3</v>
      </c>
      <c r="K22" s="108">
        <v>552.29999999999995</v>
      </c>
      <c r="L22" s="139">
        <v>79.8</v>
      </c>
      <c r="M22" s="201" t="s">
        <v>472</v>
      </c>
      <c r="N22" s="199" t="s">
        <v>254</v>
      </c>
      <c r="O22" s="57">
        <v>15.8</v>
      </c>
      <c r="P22" s="57">
        <v>109.9</v>
      </c>
      <c r="Q22" s="57">
        <v>35.5</v>
      </c>
      <c r="R22" s="57">
        <v>85.1</v>
      </c>
      <c r="S22" s="57">
        <v>45.2</v>
      </c>
      <c r="T22" s="106">
        <v>0</v>
      </c>
      <c r="U22" s="106">
        <v>0</v>
      </c>
      <c r="V22" s="363">
        <v>0</v>
      </c>
      <c r="W22" s="363">
        <v>0.7</v>
      </c>
      <c r="X22" s="281">
        <v>9</v>
      </c>
      <c r="Y22" s="499"/>
    </row>
    <row r="23" spans="1:100" ht="13.5" customHeight="1">
      <c r="A23" s="122"/>
      <c r="B23" s="199"/>
      <c r="C23" s="199"/>
      <c r="D23" s="106"/>
      <c r="E23" s="106"/>
      <c r="F23" s="106"/>
      <c r="G23" s="106"/>
      <c r="H23" s="106"/>
      <c r="I23" s="106"/>
      <c r="J23" s="106"/>
      <c r="K23" s="106"/>
      <c r="L23" s="106"/>
      <c r="M23" s="773"/>
      <c r="N23" s="199"/>
      <c r="O23" s="139"/>
      <c r="P23" s="139"/>
      <c r="Q23" s="139"/>
      <c r="R23" s="139"/>
      <c r="S23" s="139"/>
      <c r="T23" s="139"/>
      <c r="U23" s="139"/>
      <c r="V23" s="139"/>
      <c r="W23" s="108"/>
      <c r="X23" s="281"/>
      <c r="Y23" s="499"/>
    </row>
    <row r="24" spans="1:100" ht="13.5" customHeight="1">
      <c r="A24" s="122">
        <v>10</v>
      </c>
      <c r="B24" s="773" t="s">
        <v>141</v>
      </c>
      <c r="C24" s="199" t="s">
        <v>320</v>
      </c>
      <c r="D24" s="106">
        <v>5127.3999999999996</v>
      </c>
      <c r="E24" s="363">
        <v>943.69999999999993</v>
      </c>
      <c r="F24" s="363">
        <v>872.7</v>
      </c>
      <c r="G24" s="106">
        <v>213.10000000000002</v>
      </c>
      <c r="H24" s="106">
        <v>531</v>
      </c>
      <c r="I24" s="363">
        <v>85.2</v>
      </c>
      <c r="J24" s="363">
        <v>342</v>
      </c>
      <c r="K24" s="106">
        <v>1093.7</v>
      </c>
      <c r="L24" s="106">
        <v>26.099999999999998</v>
      </c>
      <c r="M24" s="773" t="s">
        <v>141</v>
      </c>
      <c r="N24" s="199" t="s">
        <v>320</v>
      </c>
      <c r="O24" s="57">
        <v>171.7</v>
      </c>
      <c r="P24" s="57">
        <v>61.9</v>
      </c>
      <c r="Q24" s="57">
        <v>24.8</v>
      </c>
      <c r="R24" s="57">
        <v>61.5</v>
      </c>
      <c r="S24" s="57">
        <v>3.8000000000000003</v>
      </c>
      <c r="T24" s="57">
        <v>132.5</v>
      </c>
      <c r="U24" s="57">
        <v>280.5</v>
      </c>
      <c r="V24" s="57">
        <v>283.2</v>
      </c>
      <c r="W24" s="108">
        <v>0</v>
      </c>
      <c r="X24" s="281">
        <v>10</v>
      </c>
      <c r="Y24" s="499"/>
    </row>
    <row r="25" spans="1:100" ht="13.5" customHeight="1">
      <c r="A25" s="122">
        <v>11</v>
      </c>
      <c r="B25" s="774" t="s">
        <v>472</v>
      </c>
      <c r="C25" s="199" t="s">
        <v>272</v>
      </c>
      <c r="D25" s="106">
        <v>3596.6</v>
      </c>
      <c r="E25" s="363">
        <v>797.8</v>
      </c>
      <c r="F25" s="363">
        <v>308.8</v>
      </c>
      <c r="G25" s="106">
        <v>198.3</v>
      </c>
      <c r="H25" s="106">
        <v>435.3</v>
      </c>
      <c r="I25" s="363">
        <v>24</v>
      </c>
      <c r="J25" s="363">
        <v>135</v>
      </c>
      <c r="K25" s="106">
        <v>751</v>
      </c>
      <c r="L25" s="106">
        <v>0.4</v>
      </c>
      <c r="M25" s="774" t="s">
        <v>472</v>
      </c>
      <c r="N25" s="199" t="s">
        <v>272</v>
      </c>
      <c r="O25" s="57">
        <v>168.2</v>
      </c>
      <c r="P25" s="106">
        <v>2.9</v>
      </c>
      <c r="Q25" s="57">
        <v>23.8</v>
      </c>
      <c r="R25" s="57">
        <v>54.7</v>
      </c>
      <c r="S25" s="57">
        <v>0.2</v>
      </c>
      <c r="T25" s="57">
        <v>132.5</v>
      </c>
      <c r="U25" s="57">
        <v>280.5</v>
      </c>
      <c r="V25" s="57">
        <v>283.2</v>
      </c>
      <c r="W25" s="108">
        <v>0</v>
      </c>
      <c r="X25" s="281">
        <v>11</v>
      </c>
      <c r="Y25" s="499"/>
    </row>
    <row r="26" spans="1:100" ht="13.5" customHeight="1">
      <c r="A26" s="122">
        <v>12</v>
      </c>
      <c r="B26" s="774" t="s">
        <v>472</v>
      </c>
      <c r="C26" s="199" t="s">
        <v>254</v>
      </c>
      <c r="D26" s="57">
        <v>1530.8</v>
      </c>
      <c r="E26" s="57">
        <v>145.9</v>
      </c>
      <c r="F26" s="57">
        <v>563.9</v>
      </c>
      <c r="G26" s="108">
        <v>14.8</v>
      </c>
      <c r="H26" s="57">
        <v>95.7</v>
      </c>
      <c r="I26" s="57">
        <v>61.2</v>
      </c>
      <c r="J26" s="57">
        <v>207</v>
      </c>
      <c r="K26" s="108">
        <v>342.7</v>
      </c>
      <c r="L26" s="57">
        <v>25.7</v>
      </c>
      <c r="M26" s="774" t="s">
        <v>472</v>
      </c>
      <c r="N26" s="199" t="s">
        <v>254</v>
      </c>
      <c r="O26" s="57">
        <v>3.5</v>
      </c>
      <c r="P26" s="57">
        <v>59</v>
      </c>
      <c r="Q26" s="106">
        <v>1</v>
      </c>
      <c r="R26" s="57">
        <v>6.8</v>
      </c>
      <c r="S26" s="57">
        <v>3.6</v>
      </c>
      <c r="T26" s="106">
        <v>0</v>
      </c>
      <c r="U26" s="106">
        <v>0</v>
      </c>
      <c r="V26" s="363">
        <v>0</v>
      </c>
      <c r="W26" s="108">
        <v>0</v>
      </c>
      <c r="X26" s="281">
        <v>12</v>
      </c>
      <c r="Y26" s="499"/>
    </row>
    <row r="27" spans="1:100" ht="13.5" customHeight="1">
      <c r="A27" s="122"/>
      <c r="B27" s="774"/>
      <c r="C27" s="199"/>
      <c r="D27" s="106"/>
      <c r="E27" s="106"/>
      <c r="F27" s="363"/>
      <c r="G27" s="108"/>
      <c r="H27" s="106"/>
      <c r="I27" s="106"/>
      <c r="J27" s="363"/>
      <c r="K27" s="108"/>
      <c r="L27" s="106"/>
      <c r="M27" s="774"/>
      <c r="N27" s="199"/>
      <c r="O27" s="57"/>
      <c r="P27" s="57"/>
      <c r="Q27" s="57"/>
      <c r="R27" s="57"/>
      <c r="S27" s="57"/>
      <c r="T27" s="57"/>
      <c r="U27" s="57"/>
      <c r="V27" s="57"/>
      <c r="W27" s="108"/>
      <c r="X27" s="281"/>
      <c r="Y27" s="499"/>
    </row>
    <row r="28" spans="1:100" ht="13.5" customHeight="1">
      <c r="A28" s="122">
        <v>13</v>
      </c>
      <c r="B28" s="774" t="s">
        <v>124</v>
      </c>
      <c r="C28" s="199" t="s">
        <v>320</v>
      </c>
      <c r="D28" s="139">
        <v>4242.3999999999996</v>
      </c>
      <c r="E28" s="139">
        <v>293.39999999999998</v>
      </c>
      <c r="F28" s="139">
        <v>232.8</v>
      </c>
      <c r="G28" s="108">
        <v>49.5</v>
      </c>
      <c r="H28" s="139">
        <v>181</v>
      </c>
      <c r="I28" s="139">
        <v>69.5</v>
      </c>
      <c r="J28" s="139">
        <v>201.39999999999998</v>
      </c>
      <c r="K28" s="108">
        <v>2093.6999999999998</v>
      </c>
      <c r="L28" s="139">
        <v>508.9</v>
      </c>
      <c r="M28" s="774" t="s">
        <v>124</v>
      </c>
      <c r="N28" s="199" t="s">
        <v>320</v>
      </c>
      <c r="O28" s="106">
        <v>24.1</v>
      </c>
      <c r="P28" s="106">
        <v>331.8</v>
      </c>
      <c r="Q28" s="106">
        <v>36.4</v>
      </c>
      <c r="R28" s="106">
        <v>39.299999999999997</v>
      </c>
      <c r="S28" s="106">
        <v>33.5</v>
      </c>
      <c r="T28" s="106">
        <v>117</v>
      </c>
      <c r="U28" s="106">
        <v>15.6</v>
      </c>
      <c r="V28" s="106">
        <v>14.3</v>
      </c>
      <c r="W28" s="106">
        <v>0</v>
      </c>
      <c r="X28" s="281">
        <v>13</v>
      </c>
      <c r="Y28" s="499"/>
    </row>
    <row r="29" spans="1:100" ht="13.5" customHeight="1">
      <c r="A29" s="122">
        <v>14</v>
      </c>
      <c r="B29" s="774" t="s">
        <v>125</v>
      </c>
      <c r="C29" s="199" t="s">
        <v>272</v>
      </c>
      <c r="D29" s="106">
        <v>3483.7</v>
      </c>
      <c r="E29" s="106">
        <v>146.69999999999999</v>
      </c>
      <c r="F29" s="106">
        <v>181</v>
      </c>
      <c r="G29" s="106">
        <v>44.9</v>
      </c>
      <c r="H29" s="106">
        <v>73.599999999999994</v>
      </c>
      <c r="I29" s="106">
        <v>55</v>
      </c>
      <c r="J29" s="106">
        <v>114.2</v>
      </c>
      <c r="K29" s="106">
        <v>1912.2</v>
      </c>
      <c r="L29" s="106">
        <v>489.7</v>
      </c>
      <c r="M29" s="774" t="s">
        <v>125</v>
      </c>
      <c r="N29" s="199" t="s">
        <v>272</v>
      </c>
      <c r="O29" s="106">
        <v>7.9</v>
      </c>
      <c r="P29" s="106">
        <v>215.1</v>
      </c>
      <c r="Q29" s="363">
        <v>35.9</v>
      </c>
      <c r="R29" s="363">
        <v>27.9</v>
      </c>
      <c r="S29" s="106">
        <v>32.700000000000003</v>
      </c>
      <c r="T29" s="106">
        <v>117</v>
      </c>
      <c r="U29" s="363">
        <v>15.6</v>
      </c>
      <c r="V29" s="363">
        <v>14.3</v>
      </c>
      <c r="W29" s="106">
        <v>0</v>
      </c>
      <c r="X29" s="281">
        <v>14</v>
      </c>
      <c r="Y29" s="499"/>
    </row>
    <row r="30" spans="1:100" ht="13.5" customHeight="1">
      <c r="A30" s="122">
        <v>15</v>
      </c>
      <c r="B30" s="201" t="s">
        <v>472</v>
      </c>
      <c r="C30" s="199" t="s">
        <v>254</v>
      </c>
      <c r="D30" s="106">
        <v>758.69999999999993</v>
      </c>
      <c r="E30" s="363">
        <v>146.69999999999999</v>
      </c>
      <c r="F30" s="363">
        <v>51.800000000000004</v>
      </c>
      <c r="G30" s="106">
        <v>4.5999999999999996</v>
      </c>
      <c r="H30" s="106">
        <v>107.4</v>
      </c>
      <c r="I30" s="363">
        <v>14.5</v>
      </c>
      <c r="J30" s="363">
        <v>87.199999999999989</v>
      </c>
      <c r="K30" s="106">
        <v>181.5</v>
      </c>
      <c r="L30" s="106">
        <v>19.2</v>
      </c>
      <c r="M30" s="201" t="s">
        <v>472</v>
      </c>
      <c r="N30" s="199" t="s">
        <v>254</v>
      </c>
      <c r="O30" s="106">
        <v>16.2</v>
      </c>
      <c r="P30" s="106">
        <v>116.7</v>
      </c>
      <c r="Q30" s="106">
        <v>0.5</v>
      </c>
      <c r="R30" s="363">
        <v>11.399999999999999</v>
      </c>
      <c r="S30" s="106">
        <v>0.8</v>
      </c>
      <c r="T30" s="106">
        <v>0</v>
      </c>
      <c r="U30" s="363">
        <v>0</v>
      </c>
      <c r="V30" s="363">
        <v>0</v>
      </c>
      <c r="W30" s="106">
        <v>0</v>
      </c>
      <c r="X30" s="281">
        <v>15</v>
      </c>
      <c r="Y30" s="499"/>
    </row>
    <row r="31" spans="1:100" ht="13.5" customHeight="1">
      <c r="A31" s="122"/>
      <c r="B31" s="201"/>
      <c r="C31" s="199"/>
      <c r="D31" s="106"/>
      <c r="E31" s="363"/>
      <c r="F31" s="363"/>
      <c r="G31" s="106"/>
      <c r="H31" s="106"/>
      <c r="I31" s="363"/>
      <c r="J31" s="363"/>
      <c r="K31" s="106"/>
      <c r="L31" s="106"/>
      <c r="M31" s="201"/>
      <c r="N31" s="199"/>
      <c r="O31" s="106"/>
      <c r="P31" s="106"/>
      <c r="Q31" s="363"/>
      <c r="R31" s="363"/>
      <c r="S31" s="106"/>
      <c r="T31" s="106"/>
      <c r="U31" s="363"/>
      <c r="V31" s="363"/>
      <c r="W31" s="106"/>
      <c r="X31" s="281"/>
      <c r="Y31" s="499"/>
    </row>
    <row r="32" spans="1:100" ht="13.5" customHeight="1">
      <c r="A32" s="122">
        <v>16</v>
      </c>
      <c r="B32" s="201" t="s">
        <v>348</v>
      </c>
      <c r="C32" s="199" t="s">
        <v>320</v>
      </c>
      <c r="D32" s="106">
        <v>6314.2</v>
      </c>
      <c r="E32" s="106">
        <v>954.09999999999991</v>
      </c>
      <c r="F32" s="363">
        <v>1112.4000000000001</v>
      </c>
      <c r="G32" s="108">
        <v>334.3</v>
      </c>
      <c r="H32" s="106">
        <v>256</v>
      </c>
      <c r="I32" s="106">
        <v>40.200000000000003</v>
      </c>
      <c r="J32" s="363">
        <v>569</v>
      </c>
      <c r="K32" s="108">
        <v>1119.7</v>
      </c>
      <c r="L32" s="106">
        <v>120.2</v>
      </c>
      <c r="M32" s="201" t="s">
        <v>348</v>
      </c>
      <c r="N32" s="199" t="s">
        <v>320</v>
      </c>
      <c r="O32" s="106">
        <v>55.5</v>
      </c>
      <c r="P32" s="106">
        <v>569.9</v>
      </c>
      <c r="Q32" s="106">
        <v>280.5</v>
      </c>
      <c r="R32" s="106">
        <v>119.6</v>
      </c>
      <c r="S32" s="106">
        <v>237.5</v>
      </c>
      <c r="T32" s="106">
        <v>334.9</v>
      </c>
      <c r="U32" s="106">
        <v>0.8</v>
      </c>
      <c r="V32" s="106">
        <v>227</v>
      </c>
      <c r="W32" s="106">
        <v>0</v>
      </c>
      <c r="X32" s="281">
        <v>16</v>
      </c>
      <c r="Y32" s="500"/>
      <c r="Z32" s="138"/>
      <c r="AA32" s="138"/>
      <c r="AB32" s="138"/>
      <c r="AC32" s="138"/>
      <c r="AD32" s="138"/>
      <c r="AE32" s="138"/>
      <c r="AF32" s="138"/>
      <c r="AG32" s="138"/>
      <c r="AH32" s="138"/>
      <c r="AI32" s="138"/>
      <c r="AJ32" s="138"/>
      <c r="AK32" s="138"/>
      <c r="AL32" s="138"/>
      <c r="AM32" s="138"/>
      <c r="AN32" s="138"/>
      <c r="AO32" s="138"/>
      <c r="AP32" s="138"/>
      <c r="AQ32" s="138"/>
      <c r="AR32" s="138"/>
      <c r="AS32" s="138"/>
      <c r="AT32" s="138"/>
      <c r="AU32" s="138"/>
      <c r="AV32" s="138"/>
      <c r="AW32" s="138"/>
      <c r="AX32" s="138"/>
      <c r="AY32" s="138"/>
      <c r="AZ32" s="138"/>
      <c r="BA32" s="138"/>
      <c r="BB32" s="138"/>
      <c r="BC32" s="138"/>
      <c r="BD32" s="138"/>
      <c r="BE32" s="138"/>
      <c r="BF32" s="138"/>
      <c r="BG32" s="138"/>
      <c r="BH32" s="138"/>
      <c r="BI32" s="138"/>
      <c r="BJ32" s="138"/>
      <c r="BK32" s="138"/>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row>
    <row r="33" spans="1:100" ht="13.5" customHeight="1">
      <c r="A33" s="122">
        <v>17</v>
      </c>
      <c r="B33" s="201" t="s">
        <v>178</v>
      </c>
      <c r="C33" s="199" t="s">
        <v>272</v>
      </c>
      <c r="D33" s="57">
        <v>5200</v>
      </c>
      <c r="E33" s="57">
        <v>700.3</v>
      </c>
      <c r="F33" s="57">
        <v>788.4</v>
      </c>
      <c r="G33" s="108">
        <v>296.7</v>
      </c>
      <c r="H33" s="57">
        <v>146.30000000000001</v>
      </c>
      <c r="I33" s="57">
        <v>33.5</v>
      </c>
      <c r="J33" s="57">
        <v>461.1</v>
      </c>
      <c r="K33" s="108">
        <v>992.3</v>
      </c>
      <c r="L33" s="57">
        <v>101.5</v>
      </c>
      <c r="M33" s="201" t="s">
        <v>178</v>
      </c>
      <c r="N33" s="199" t="s">
        <v>272</v>
      </c>
      <c r="O33" s="106">
        <v>54.4</v>
      </c>
      <c r="P33" s="106">
        <v>525.6</v>
      </c>
      <c r="Q33" s="363">
        <v>278.60000000000002</v>
      </c>
      <c r="R33" s="363">
        <v>55.7</v>
      </c>
      <c r="S33" s="106">
        <v>220.4</v>
      </c>
      <c r="T33" s="106">
        <v>334.9</v>
      </c>
      <c r="U33" s="363">
        <v>0.8</v>
      </c>
      <c r="V33" s="363">
        <v>227</v>
      </c>
      <c r="W33" s="106">
        <v>0</v>
      </c>
      <c r="X33" s="281">
        <v>17</v>
      </c>
      <c r="Y33" s="500"/>
      <c r="Z33" s="138"/>
      <c r="AA33" s="138"/>
      <c r="AB33" s="138"/>
      <c r="AC33" s="138"/>
      <c r="AD33" s="138"/>
      <c r="AE33" s="138"/>
      <c r="AF33" s="138"/>
      <c r="AG33" s="138"/>
      <c r="AH33" s="138"/>
      <c r="AI33" s="138"/>
      <c r="AJ33" s="138"/>
      <c r="AK33" s="138"/>
      <c r="AL33" s="138"/>
      <c r="AM33" s="138"/>
      <c r="AN33" s="138"/>
      <c r="AO33" s="138"/>
      <c r="AP33" s="138"/>
      <c r="AQ33" s="138"/>
      <c r="AR33" s="138"/>
      <c r="AS33" s="138"/>
      <c r="AT33" s="138"/>
      <c r="AU33" s="138"/>
      <c r="AV33" s="138"/>
      <c r="AW33" s="138"/>
      <c r="AX33" s="138"/>
      <c r="AY33" s="138"/>
      <c r="AZ33" s="138"/>
      <c r="BA33" s="138"/>
      <c r="BB33" s="138"/>
      <c r="BC33" s="138"/>
      <c r="BD33" s="138"/>
      <c r="BE33" s="138"/>
      <c r="BF33" s="138"/>
      <c r="BG33" s="138"/>
      <c r="BH33" s="138"/>
      <c r="BI33" s="138"/>
      <c r="BJ33" s="138"/>
      <c r="BK33" s="138"/>
      <c r="BL33" s="138"/>
      <c r="BM33" s="138"/>
      <c r="BN33" s="138"/>
      <c r="BO33" s="138"/>
      <c r="BP33" s="138"/>
      <c r="BQ33" s="138"/>
      <c r="BR33" s="138"/>
      <c r="BS33" s="138"/>
      <c r="BT33" s="138"/>
      <c r="BU33" s="138"/>
      <c r="BV33" s="138"/>
      <c r="BW33" s="138"/>
      <c r="BX33" s="138"/>
      <c r="BY33" s="138"/>
      <c r="BZ33" s="138"/>
      <c r="CA33" s="138"/>
      <c r="CB33" s="138"/>
      <c r="CC33" s="138"/>
      <c r="CD33" s="138"/>
      <c r="CE33" s="138"/>
      <c r="CF33" s="138"/>
      <c r="CG33" s="138"/>
      <c r="CH33" s="138"/>
      <c r="CI33" s="138"/>
      <c r="CJ33" s="138"/>
      <c r="CK33" s="138"/>
      <c r="CL33" s="138"/>
      <c r="CM33" s="138"/>
      <c r="CN33" s="138"/>
      <c r="CO33" s="138"/>
      <c r="CP33" s="138"/>
      <c r="CQ33" s="138"/>
      <c r="CR33" s="138"/>
      <c r="CS33" s="138"/>
      <c r="CT33" s="138"/>
      <c r="CU33" s="138"/>
      <c r="CV33" s="138"/>
    </row>
    <row r="34" spans="1:100" ht="13.5" customHeight="1">
      <c r="A34" s="122">
        <v>18</v>
      </c>
      <c r="B34" s="201" t="s">
        <v>472</v>
      </c>
      <c r="C34" s="199" t="s">
        <v>254</v>
      </c>
      <c r="D34" s="139">
        <v>1114.2</v>
      </c>
      <c r="E34" s="139">
        <v>253.8</v>
      </c>
      <c r="F34" s="139">
        <v>324</v>
      </c>
      <c r="G34" s="108">
        <v>37.6</v>
      </c>
      <c r="H34" s="139">
        <v>109.7</v>
      </c>
      <c r="I34" s="139">
        <v>6.6999999999999993</v>
      </c>
      <c r="J34" s="139">
        <v>107.9</v>
      </c>
      <c r="K34" s="108">
        <v>127.4</v>
      </c>
      <c r="L34" s="139">
        <v>18.7</v>
      </c>
      <c r="M34" s="201" t="s">
        <v>472</v>
      </c>
      <c r="N34" s="199" t="s">
        <v>254</v>
      </c>
      <c r="O34" s="106">
        <v>1.1000000000000001</v>
      </c>
      <c r="P34" s="106">
        <v>44.300000000000004</v>
      </c>
      <c r="Q34" s="363">
        <v>1.8999999999999995</v>
      </c>
      <c r="R34" s="363">
        <v>63.9</v>
      </c>
      <c r="S34" s="106">
        <v>17.100000000000001</v>
      </c>
      <c r="T34" s="106">
        <v>0</v>
      </c>
      <c r="U34" s="363">
        <v>0</v>
      </c>
      <c r="V34" s="363">
        <v>0</v>
      </c>
      <c r="W34" s="106">
        <v>0</v>
      </c>
      <c r="X34" s="281">
        <v>18</v>
      </c>
      <c r="Y34" s="500"/>
      <c r="Z34" s="138"/>
      <c r="AA34" s="138"/>
      <c r="AB34" s="138"/>
      <c r="AC34" s="138"/>
      <c r="AD34" s="138"/>
      <c r="AE34" s="138"/>
      <c r="AF34" s="138"/>
      <c r="AG34" s="138"/>
      <c r="AH34" s="138"/>
      <c r="AI34" s="138"/>
      <c r="AJ34" s="138"/>
      <c r="AK34" s="138"/>
      <c r="AL34" s="138"/>
      <c r="AM34" s="138"/>
      <c r="AN34" s="138"/>
      <c r="AO34" s="138"/>
      <c r="AP34" s="138"/>
      <c r="AQ34" s="138"/>
      <c r="AR34" s="138"/>
      <c r="AS34" s="138"/>
      <c r="AT34" s="138"/>
      <c r="AU34" s="138"/>
      <c r="AV34" s="138"/>
      <c r="AW34" s="138"/>
      <c r="AX34" s="138"/>
      <c r="AY34" s="138"/>
      <c r="AZ34" s="138"/>
      <c r="BA34" s="138"/>
      <c r="BB34" s="138"/>
      <c r="BC34" s="138"/>
      <c r="BD34" s="138"/>
      <c r="BE34" s="138"/>
      <c r="BF34" s="138"/>
      <c r="BG34" s="138"/>
      <c r="BH34" s="138"/>
      <c r="BI34" s="138"/>
      <c r="BJ34" s="138"/>
      <c r="BK34" s="138"/>
      <c r="BL34" s="138"/>
      <c r="BM34" s="138"/>
      <c r="BN34" s="138"/>
      <c r="BO34" s="138"/>
      <c r="BP34" s="138"/>
      <c r="BQ34" s="138"/>
      <c r="BR34" s="138"/>
      <c r="BS34" s="138"/>
      <c r="BT34" s="138"/>
      <c r="BU34" s="138"/>
      <c r="BV34" s="138"/>
      <c r="BW34" s="138"/>
      <c r="BX34" s="138"/>
      <c r="BY34" s="138"/>
      <c r="BZ34" s="138"/>
      <c r="CA34" s="138"/>
      <c r="CB34" s="138"/>
      <c r="CC34" s="138"/>
      <c r="CD34" s="138"/>
      <c r="CE34" s="138"/>
      <c r="CF34" s="138"/>
      <c r="CG34" s="138"/>
      <c r="CH34" s="138"/>
      <c r="CI34" s="138"/>
      <c r="CJ34" s="138"/>
      <c r="CK34" s="138"/>
      <c r="CL34" s="138"/>
      <c r="CM34" s="138"/>
      <c r="CN34" s="138"/>
      <c r="CO34" s="138"/>
      <c r="CP34" s="138"/>
      <c r="CQ34" s="138"/>
      <c r="CR34" s="138"/>
      <c r="CS34" s="138"/>
      <c r="CT34" s="138"/>
      <c r="CU34" s="138"/>
      <c r="CV34" s="138"/>
    </row>
    <row r="35" spans="1:100" ht="13.5" customHeight="1">
      <c r="A35" s="122"/>
      <c r="B35" s="199"/>
      <c r="C35" s="199"/>
      <c r="D35" s="106"/>
      <c r="E35" s="106"/>
      <c r="F35" s="106"/>
      <c r="G35" s="106"/>
      <c r="H35" s="106"/>
      <c r="I35" s="106"/>
      <c r="J35" s="106"/>
      <c r="K35" s="106"/>
      <c r="L35" s="106"/>
      <c r="M35" s="199"/>
      <c r="N35" s="199"/>
      <c r="O35" s="106"/>
      <c r="P35" s="106"/>
      <c r="Q35" s="363"/>
      <c r="R35" s="363"/>
      <c r="S35" s="106"/>
      <c r="T35" s="106"/>
      <c r="U35" s="363"/>
      <c r="V35" s="363"/>
      <c r="W35" s="106"/>
      <c r="X35" s="281"/>
      <c r="Y35" s="500"/>
      <c r="Z35" s="138"/>
      <c r="AA35" s="138"/>
      <c r="AB35" s="138"/>
      <c r="AC35" s="138"/>
      <c r="AD35" s="138"/>
      <c r="AE35" s="138"/>
      <c r="AF35" s="138"/>
      <c r="AG35" s="138"/>
      <c r="AH35" s="138"/>
      <c r="AI35" s="138"/>
      <c r="AJ35" s="138"/>
      <c r="AK35" s="138"/>
      <c r="AL35" s="138"/>
      <c r="AM35" s="138"/>
      <c r="AN35" s="138"/>
      <c r="AO35" s="138"/>
      <c r="AP35" s="138"/>
      <c r="AQ35" s="138"/>
      <c r="AR35" s="138"/>
      <c r="AS35" s="138"/>
      <c r="AT35" s="138"/>
      <c r="AU35" s="138"/>
      <c r="AV35" s="138"/>
      <c r="AW35" s="138"/>
      <c r="AX35" s="138"/>
      <c r="AY35" s="138"/>
      <c r="AZ35" s="138"/>
      <c r="BA35" s="138"/>
      <c r="BB35" s="138"/>
      <c r="BC35" s="138"/>
      <c r="BD35" s="138"/>
      <c r="BE35" s="138"/>
      <c r="BF35" s="138"/>
      <c r="BG35" s="138"/>
      <c r="BH35" s="138"/>
      <c r="BI35" s="138"/>
      <c r="BJ35" s="138"/>
      <c r="BK35" s="138"/>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row>
    <row r="36" spans="1:100" s="284" customFormat="1" ht="20.100000000000001" customHeight="1">
      <c r="A36" s="501">
        <v>19</v>
      </c>
      <c r="B36" s="502" t="s">
        <v>127</v>
      </c>
      <c r="C36" s="503" t="s">
        <v>320</v>
      </c>
      <c r="D36" s="365">
        <v>39360.5</v>
      </c>
      <c r="E36" s="365">
        <v>6708.5</v>
      </c>
      <c r="F36" s="365">
        <v>7702</v>
      </c>
      <c r="G36" s="365">
        <v>1240.0999999999999</v>
      </c>
      <c r="H36" s="365">
        <v>2655.6</v>
      </c>
      <c r="I36" s="365">
        <v>625.20000000000005</v>
      </c>
      <c r="J36" s="365">
        <v>2919.5</v>
      </c>
      <c r="K36" s="365">
        <v>7576.0999999999995</v>
      </c>
      <c r="L36" s="365">
        <v>1572.8</v>
      </c>
      <c r="M36" s="502" t="s">
        <v>127</v>
      </c>
      <c r="N36" s="503" t="s">
        <v>320</v>
      </c>
      <c r="O36" s="365">
        <v>485.1</v>
      </c>
      <c r="P36" s="365">
        <v>2723.7000000000003</v>
      </c>
      <c r="Q36" s="365">
        <v>851.1</v>
      </c>
      <c r="R36" s="365">
        <v>868.3</v>
      </c>
      <c r="S36" s="365">
        <v>840.5</v>
      </c>
      <c r="T36" s="365">
        <v>882.9</v>
      </c>
      <c r="U36" s="365">
        <v>433.50000000000006</v>
      </c>
      <c r="V36" s="365">
        <v>1203.0999999999999</v>
      </c>
      <c r="W36" s="365">
        <v>89.8</v>
      </c>
      <c r="X36" s="504">
        <v>19</v>
      </c>
      <c r="Y36" s="505"/>
      <c r="Z36" s="506"/>
      <c r="AA36" s="283"/>
      <c r="AB36" s="283"/>
      <c r="AC36" s="283"/>
      <c r="AD36" s="283"/>
      <c r="AE36" s="283"/>
      <c r="AF36" s="283"/>
      <c r="AG36" s="283"/>
      <c r="AH36" s="283"/>
      <c r="AI36" s="283"/>
      <c r="AJ36" s="283"/>
      <c r="AK36" s="283"/>
      <c r="AL36" s="283"/>
      <c r="AM36" s="283"/>
      <c r="AN36" s="283"/>
      <c r="AO36" s="283"/>
      <c r="AP36" s="283"/>
      <c r="AQ36" s="283"/>
      <c r="AR36" s="283"/>
      <c r="AS36" s="283"/>
      <c r="AT36" s="283"/>
      <c r="AU36" s="283"/>
      <c r="AV36" s="283"/>
      <c r="AW36" s="283"/>
      <c r="AX36" s="283"/>
      <c r="AY36" s="283"/>
      <c r="AZ36" s="283"/>
      <c r="BA36" s="283"/>
      <c r="BB36" s="283"/>
      <c r="BC36" s="283"/>
      <c r="BD36" s="283"/>
      <c r="BE36" s="283"/>
      <c r="BF36" s="283"/>
      <c r="BG36" s="283"/>
      <c r="BH36" s="283"/>
      <c r="BI36" s="283"/>
      <c r="BJ36" s="283"/>
      <c r="BK36" s="283"/>
      <c r="BL36" s="283"/>
      <c r="BM36" s="283"/>
      <c r="BN36" s="283"/>
      <c r="BO36" s="283"/>
      <c r="BP36" s="283"/>
      <c r="BQ36" s="283"/>
      <c r="BR36" s="283"/>
      <c r="BS36" s="283"/>
      <c r="BT36" s="283"/>
      <c r="BU36" s="283"/>
      <c r="BV36" s="283"/>
      <c r="BW36" s="283"/>
      <c r="BX36" s="283"/>
      <c r="BY36" s="283"/>
      <c r="BZ36" s="283"/>
      <c r="CA36" s="283"/>
      <c r="CB36" s="283"/>
      <c r="CC36" s="283"/>
      <c r="CD36" s="283"/>
      <c r="CE36" s="283"/>
      <c r="CF36" s="283"/>
      <c r="CG36" s="283"/>
      <c r="CH36" s="283"/>
      <c r="CI36" s="283"/>
      <c r="CJ36" s="283"/>
      <c r="CK36" s="283"/>
      <c r="CL36" s="283"/>
      <c r="CM36" s="283"/>
      <c r="CN36" s="283"/>
      <c r="CO36" s="283"/>
      <c r="CP36" s="283"/>
      <c r="CQ36" s="283"/>
      <c r="CR36" s="283"/>
      <c r="CS36" s="283"/>
      <c r="CT36" s="283"/>
      <c r="CU36" s="283"/>
      <c r="CV36" s="283"/>
    </row>
    <row r="37" spans="1:100" s="283" customFormat="1" ht="20.100000000000001" customHeight="1">
      <c r="A37" s="507">
        <v>20</v>
      </c>
      <c r="B37" s="508"/>
      <c r="C37" s="508" t="s">
        <v>272</v>
      </c>
      <c r="D37" s="248">
        <v>19223.7</v>
      </c>
      <c r="E37" s="248">
        <v>3124.0999999999995</v>
      </c>
      <c r="F37" s="248">
        <v>2320.7999999999997</v>
      </c>
      <c r="G37" s="248">
        <v>655.59999999999991</v>
      </c>
      <c r="H37" s="248">
        <v>1184.0999999999999</v>
      </c>
      <c r="I37" s="248">
        <v>332.3</v>
      </c>
      <c r="J37" s="248">
        <v>1066.4000000000001</v>
      </c>
      <c r="K37" s="248">
        <v>4311</v>
      </c>
      <c r="L37" s="248">
        <v>775.8</v>
      </c>
      <c r="M37" s="508"/>
      <c r="N37" s="508" t="s">
        <v>272</v>
      </c>
      <c r="O37" s="248">
        <v>277.89999999999998</v>
      </c>
      <c r="P37" s="248">
        <v>1364.5</v>
      </c>
      <c r="Q37" s="248">
        <v>493.20000000000005</v>
      </c>
      <c r="R37" s="248">
        <v>269.7</v>
      </c>
      <c r="S37" s="248">
        <v>458.4</v>
      </c>
      <c r="T37" s="248">
        <v>882.9</v>
      </c>
      <c r="U37" s="248">
        <v>433.50000000000006</v>
      </c>
      <c r="V37" s="248">
        <v>1203.0999999999999</v>
      </c>
      <c r="W37" s="248">
        <v>87.9</v>
      </c>
      <c r="X37" s="509">
        <v>20</v>
      </c>
      <c r="Y37" s="505"/>
      <c r="Z37" s="506"/>
    </row>
    <row r="38" spans="1:100" s="285" customFormat="1" ht="20.100000000000001" customHeight="1">
      <c r="A38" s="510">
        <v>21</v>
      </c>
      <c r="B38" s="511"/>
      <c r="C38" s="511" t="s">
        <v>254</v>
      </c>
      <c r="D38" s="312">
        <v>20136.800000000003</v>
      </c>
      <c r="E38" s="312">
        <v>3584.4</v>
      </c>
      <c r="F38" s="312">
        <v>5381.2</v>
      </c>
      <c r="G38" s="312">
        <v>584.5</v>
      </c>
      <c r="H38" s="312">
        <v>1471.5000000000002</v>
      </c>
      <c r="I38" s="312">
        <v>292.89999999999998</v>
      </c>
      <c r="J38" s="312">
        <v>1853.1000000000001</v>
      </c>
      <c r="K38" s="312">
        <v>3265.1</v>
      </c>
      <c r="L38" s="312">
        <v>797.00000000000011</v>
      </c>
      <c r="M38" s="511"/>
      <c r="N38" s="511" t="s">
        <v>254</v>
      </c>
      <c r="O38" s="312">
        <v>207.2</v>
      </c>
      <c r="P38" s="312">
        <v>1359.2</v>
      </c>
      <c r="Q38" s="312">
        <v>357.9</v>
      </c>
      <c r="R38" s="312">
        <v>598.59999999999991</v>
      </c>
      <c r="S38" s="312">
        <v>382.10000000000008</v>
      </c>
      <c r="T38" s="312">
        <v>0</v>
      </c>
      <c r="U38" s="312">
        <v>0</v>
      </c>
      <c r="V38" s="312">
        <v>0</v>
      </c>
      <c r="W38" s="312">
        <v>1.9</v>
      </c>
      <c r="X38" s="512">
        <v>21</v>
      </c>
      <c r="Y38" s="505"/>
      <c r="Z38" s="506"/>
      <c r="AA38" s="283"/>
      <c r="AB38" s="283"/>
      <c r="AC38" s="283"/>
      <c r="AD38" s="283"/>
      <c r="AE38" s="283"/>
      <c r="AF38" s="283"/>
      <c r="AG38" s="283"/>
      <c r="AH38" s="283"/>
      <c r="AI38" s="283"/>
      <c r="AJ38" s="283"/>
      <c r="AK38" s="283"/>
      <c r="AL38" s="283"/>
      <c r="AM38" s="283"/>
      <c r="AN38" s="283"/>
      <c r="AO38" s="283"/>
      <c r="AP38" s="283"/>
      <c r="AQ38" s="283"/>
      <c r="AR38" s="283"/>
      <c r="AS38" s="283"/>
      <c r="AT38" s="283"/>
      <c r="AU38" s="283"/>
      <c r="AV38" s="283"/>
      <c r="AW38" s="283"/>
      <c r="AX38" s="283"/>
      <c r="AY38" s="283"/>
      <c r="AZ38" s="283"/>
      <c r="BA38" s="283"/>
      <c r="BB38" s="283"/>
      <c r="BC38" s="283"/>
      <c r="BD38" s="283"/>
      <c r="BE38" s="283"/>
      <c r="BF38" s="283"/>
      <c r="BG38" s="283"/>
      <c r="BH38" s="283"/>
      <c r="BI38" s="283"/>
      <c r="BJ38" s="283"/>
      <c r="BK38" s="283"/>
      <c r="BL38" s="283"/>
      <c r="BM38" s="283"/>
      <c r="BN38" s="283"/>
      <c r="BO38" s="283"/>
      <c r="BP38" s="283"/>
      <c r="BQ38" s="283"/>
      <c r="BR38" s="283"/>
      <c r="BS38" s="283"/>
      <c r="BT38" s="283"/>
      <c r="BU38" s="283"/>
      <c r="BV38" s="283"/>
      <c r="BW38" s="283"/>
      <c r="BX38" s="283"/>
      <c r="BY38" s="283"/>
      <c r="BZ38" s="283"/>
      <c r="CA38" s="283"/>
      <c r="CB38" s="283"/>
      <c r="CC38" s="283"/>
      <c r="CD38" s="283"/>
      <c r="CE38" s="283"/>
      <c r="CF38" s="283"/>
      <c r="CG38" s="283"/>
      <c r="CH38" s="283"/>
      <c r="CI38" s="283"/>
      <c r="CJ38" s="283"/>
      <c r="CK38" s="283"/>
      <c r="CL38" s="283"/>
      <c r="CM38" s="283"/>
      <c r="CN38" s="283"/>
      <c r="CO38" s="283"/>
      <c r="CP38" s="283"/>
      <c r="CQ38" s="283"/>
      <c r="CR38" s="283"/>
      <c r="CS38" s="283"/>
      <c r="CT38" s="283"/>
      <c r="CU38" s="283"/>
      <c r="CV38" s="283"/>
    </row>
    <row r="39" spans="1:100" ht="13.5" customHeight="1">
      <c r="A39" s="123"/>
      <c r="B39" s="513"/>
      <c r="C39" s="513"/>
      <c r="D39" s="106"/>
      <c r="E39" s="106"/>
      <c r="F39" s="363"/>
      <c r="G39" s="108"/>
      <c r="H39" s="106"/>
      <c r="I39" s="106"/>
      <c r="J39" s="363"/>
      <c r="K39" s="108"/>
      <c r="L39" s="106"/>
      <c r="M39" s="514"/>
      <c r="N39" s="514"/>
      <c r="O39" s="514"/>
      <c r="P39" s="514"/>
      <c r="Q39" s="514"/>
      <c r="R39" s="514"/>
      <c r="S39" s="514"/>
      <c r="T39" s="514"/>
      <c r="U39" s="514"/>
      <c r="V39" s="514"/>
      <c r="W39" s="108"/>
      <c r="X39" s="514"/>
      <c r="Y39" s="515"/>
      <c r="Z39" s="515"/>
      <c r="AA39" s="138"/>
      <c r="AB39" s="138"/>
      <c r="AC39" s="138"/>
      <c r="AD39" s="138"/>
      <c r="AE39" s="138"/>
      <c r="AF39" s="138"/>
      <c r="AG39" s="138"/>
      <c r="AH39" s="138"/>
      <c r="AI39" s="138"/>
      <c r="AJ39" s="138"/>
      <c r="AK39" s="138"/>
      <c r="AL39" s="138"/>
      <c r="AM39" s="138"/>
      <c r="AN39" s="138"/>
      <c r="AO39" s="138"/>
      <c r="AP39" s="138"/>
      <c r="AQ39" s="138"/>
      <c r="AR39" s="138"/>
      <c r="AS39" s="138"/>
      <c r="AT39" s="138"/>
      <c r="AU39" s="138"/>
      <c r="AV39" s="138"/>
      <c r="AW39" s="138"/>
      <c r="AX39" s="138"/>
      <c r="AY39" s="138"/>
      <c r="AZ39" s="138"/>
      <c r="BA39" s="138"/>
      <c r="BB39" s="138"/>
      <c r="BC39" s="138"/>
      <c r="BD39" s="138"/>
      <c r="BE39" s="138"/>
      <c r="BF39" s="138"/>
      <c r="BG39" s="138"/>
      <c r="BH39" s="138"/>
      <c r="BI39" s="138"/>
      <c r="BJ39" s="138"/>
      <c r="BK39" s="138"/>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row>
    <row r="40" spans="1:100" ht="13.5" customHeight="1">
      <c r="A40" s="87"/>
      <c r="B40" s="209"/>
      <c r="C40" s="48"/>
      <c r="D40" s="516"/>
      <c r="E40" s="516"/>
      <c r="F40" s="516"/>
      <c r="G40" s="516"/>
      <c r="H40" s="516"/>
      <c r="I40" s="516"/>
      <c r="J40" s="516"/>
      <c r="K40" s="516"/>
      <c r="L40" s="516"/>
      <c r="M40" s="87"/>
      <c r="N40" s="209"/>
      <c r="O40" s="516"/>
      <c r="P40" s="516"/>
      <c r="Q40" s="516"/>
      <c r="R40" s="516"/>
      <c r="S40" s="516"/>
      <c r="T40" s="516"/>
      <c r="U40" s="516"/>
      <c r="V40" s="516"/>
      <c r="W40" s="108"/>
      <c r="X40" s="516"/>
      <c r="Y40" s="515"/>
      <c r="Z40" s="515"/>
      <c r="AA40" s="138"/>
      <c r="AB40" s="138"/>
      <c r="AC40" s="138"/>
      <c r="AD40" s="138"/>
      <c r="AE40" s="138"/>
      <c r="AF40" s="138"/>
      <c r="AG40" s="138"/>
      <c r="AH40" s="138"/>
      <c r="AI40" s="138"/>
      <c r="AJ40" s="138"/>
      <c r="AK40" s="138"/>
      <c r="AL40" s="138"/>
      <c r="AM40" s="138"/>
      <c r="AN40" s="138"/>
      <c r="AO40" s="138"/>
      <c r="AP40" s="138"/>
      <c r="AQ40" s="138"/>
      <c r="AR40" s="138"/>
      <c r="AS40" s="138"/>
      <c r="AT40" s="138"/>
      <c r="AU40" s="138"/>
      <c r="AV40" s="138"/>
      <c r="AW40" s="138"/>
      <c r="AX40" s="138"/>
      <c r="AY40" s="138"/>
      <c r="AZ40" s="138"/>
      <c r="BA40" s="138"/>
      <c r="BB40" s="138"/>
      <c r="BC40" s="138"/>
      <c r="BD40" s="138"/>
      <c r="BE40" s="138"/>
      <c r="BF40" s="138"/>
      <c r="BG40" s="138"/>
      <c r="BH40" s="138"/>
      <c r="BI40" s="138"/>
      <c r="BJ40" s="138"/>
      <c r="BK40" s="138"/>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row>
    <row r="41" spans="1:100" ht="13.5" customHeight="1">
      <c r="B41" s="48"/>
      <c r="C41" s="48"/>
      <c r="D41" s="516"/>
      <c r="E41" s="516"/>
      <c r="F41" s="516"/>
      <c r="G41" s="516"/>
      <c r="H41" s="516"/>
      <c r="I41" s="516"/>
      <c r="J41" s="516"/>
      <c r="K41" s="516"/>
      <c r="L41" s="516"/>
      <c r="M41" s="516"/>
      <c r="N41" s="516"/>
      <c r="O41" s="516"/>
      <c r="P41" s="516"/>
      <c r="Q41" s="515"/>
      <c r="R41" s="515"/>
      <c r="S41" s="515"/>
      <c r="T41" s="516"/>
      <c r="U41" s="516"/>
      <c r="V41" s="516"/>
      <c r="W41" s="108"/>
      <c r="X41" s="516"/>
      <c r="Y41" s="515"/>
      <c r="Z41" s="515"/>
      <c r="AA41" s="138"/>
      <c r="AB41" s="138"/>
      <c r="AC41" s="138"/>
      <c r="AD41" s="138"/>
      <c r="AE41" s="138"/>
      <c r="AF41" s="138"/>
      <c r="AG41" s="138"/>
      <c r="AH41" s="138"/>
      <c r="AI41" s="138"/>
      <c r="AJ41" s="138"/>
      <c r="AK41" s="138"/>
      <c r="AL41" s="138"/>
      <c r="AM41" s="138"/>
      <c r="AN41" s="138"/>
      <c r="AO41" s="138"/>
      <c r="AP41" s="138"/>
      <c r="AQ41" s="138"/>
      <c r="AR41" s="138"/>
      <c r="AS41" s="138"/>
      <c r="AT41" s="138"/>
      <c r="AU41" s="138"/>
      <c r="AV41" s="138"/>
      <c r="AW41" s="138"/>
      <c r="AX41" s="138"/>
      <c r="AY41" s="138"/>
      <c r="AZ41" s="138"/>
      <c r="BA41" s="138"/>
      <c r="BB41" s="138"/>
      <c r="BC41" s="138"/>
      <c r="BD41" s="138"/>
      <c r="BE41" s="138"/>
      <c r="BF41" s="138"/>
      <c r="BG41" s="138"/>
      <c r="BH41" s="138"/>
      <c r="BI41" s="138"/>
      <c r="BJ41" s="138"/>
      <c r="BK41" s="138"/>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row>
    <row r="42" spans="1:100" ht="13.5" customHeight="1">
      <c r="B42" s="48"/>
      <c r="C42" s="48"/>
      <c r="D42" s="517"/>
      <c r="E42" s="517"/>
      <c r="F42" s="517"/>
      <c r="G42" s="517"/>
      <c r="H42" s="517"/>
      <c r="I42" s="517"/>
      <c r="J42" s="517"/>
      <c r="K42" s="517"/>
      <c r="L42" s="517"/>
      <c r="M42" s="48"/>
      <c r="N42" s="48"/>
      <c r="O42" s="517"/>
      <c r="P42" s="517"/>
      <c r="Q42" s="518"/>
      <c r="R42" s="518"/>
      <c r="S42" s="518"/>
      <c r="T42" s="517"/>
      <c r="U42" s="517"/>
      <c r="V42" s="517"/>
      <c r="W42" s="108"/>
      <c r="Y42" s="138"/>
      <c r="Z42" s="138"/>
      <c r="AA42" s="138"/>
      <c r="AB42" s="138"/>
      <c r="AC42" s="138"/>
      <c r="AD42" s="138"/>
      <c r="AE42" s="138"/>
      <c r="AF42" s="138"/>
      <c r="AG42" s="138"/>
      <c r="AH42" s="138"/>
      <c r="AI42" s="138"/>
      <c r="AJ42" s="138"/>
      <c r="AK42" s="138"/>
      <c r="AL42" s="138"/>
      <c r="AM42" s="138"/>
      <c r="AN42" s="138"/>
      <c r="AO42" s="138"/>
      <c r="AP42" s="138"/>
      <c r="AQ42" s="138"/>
      <c r="AR42" s="138"/>
      <c r="AS42" s="138"/>
      <c r="AT42" s="138"/>
      <c r="AU42" s="138"/>
      <c r="AV42" s="138"/>
      <c r="AW42" s="138"/>
      <c r="AX42" s="138"/>
      <c r="AY42" s="138"/>
      <c r="AZ42" s="138"/>
      <c r="BA42" s="138"/>
      <c r="BB42" s="138"/>
      <c r="BC42" s="138"/>
      <c r="BD42" s="138"/>
      <c r="BE42" s="138"/>
      <c r="BF42" s="138"/>
      <c r="BG42" s="138"/>
      <c r="BH42" s="138"/>
      <c r="BI42" s="138"/>
      <c r="BJ42" s="138"/>
      <c r="BK42" s="138"/>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row>
    <row r="43" spans="1:100" ht="13.5" customHeight="1">
      <c r="B43" s="48"/>
      <c r="C43" s="48"/>
      <c r="D43" s="517"/>
      <c r="E43" s="517"/>
      <c r="F43" s="517"/>
      <c r="G43" s="517"/>
      <c r="H43" s="517"/>
      <c r="I43" s="517"/>
      <c r="J43" s="517"/>
      <c r="K43" s="517"/>
      <c r="L43" s="517"/>
      <c r="M43" s="48"/>
      <c r="N43" s="48"/>
      <c r="O43" s="517"/>
      <c r="P43" s="517"/>
      <c r="Q43" s="518"/>
      <c r="R43" s="518"/>
      <c r="S43" s="518"/>
      <c r="T43" s="517"/>
      <c r="U43" s="517"/>
      <c r="V43" s="517"/>
      <c r="W43" s="108"/>
      <c r="Y43" s="138"/>
      <c r="Z43" s="138"/>
      <c r="AA43" s="138"/>
      <c r="AB43" s="138"/>
      <c r="AC43" s="138"/>
      <c r="AD43" s="138"/>
      <c r="AE43" s="138"/>
      <c r="AF43" s="138"/>
      <c r="AG43" s="138"/>
      <c r="AH43" s="138"/>
      <c r="AI43" s="138"/>
      <c r="AJ43" s="138"/>
      <c r="AK43" s="138"/>
      <c r="AL43" s="138"/>
      <c r="AM43" s="138"/>
      <c r="AN43" s="138"/>
      <c r="AO43" s="138"/>
      <c r="AP43" s="138"/>
      <c r="AQ43" s="138"/>
      <c r="AR43" s="138"/>
      <c r="AS43" s="138"/>
      <c r="AT43" s="138"/>
      <c r="AU43" s="138"/>
      <c r="AV43" s="138"/>
      <c r="AW43" s="138"/>
      <c r="AX43" s="138"/>
      <c r="AY43" s="138"/>
      <c r="AZ43" s="138"/>
      <c r="BA43" s="138"/>
      <c r="BB43" s="138"/>
      <c r="BC43" s="138"/>
      <c r="BD43" s="138"/>
      <c r="BE43" s="138"/>
      <c r="BF43" s="138"/>
      <c r="BG43" s="138"/>
      <c r="BH43" s="138"/>
      <c r="BI43" s="138"/>
      <c r="BJ43" s="138"/>
      <c r="BK43" s="138"/>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row>
    <row r="44" spans="1:100" ht="13.5" customHeight="1">
      <c r="B44" s="48"/>
      <c r="C44" s="48"/>
      <c r="D44" s="517"/>
      <c r="E44" s="517"/>
      <c r="F44" s="517"/>
      <c r="G44" s="517"/>
      <c r="H44" s="517"/>
      <c r="I44" s="517"/>
      <c r="J44" s="517"/>
      <c r="K44" s="517"/>
      <c r="L44" s="517"/>
      <c r="M44" s="48"/>
      <c r="N44" s="48"/>
      <c r="O44" s="517"/>
      <c r="P44" s="517"/>
      <c r="Q44" s="519"/>
      <c r="R44" s="518"/>
      <c r="S44" s="518"/>
      <c r="T44" s="517"/>
      <c r="U44" s="517"/>
      <c r="V44" s="517"/>
      <c r="W44" s="108"/>
      <c r="Y44" s="138"/>
      <c r="Z44" s="138"/>
      <c r="AA44" s="138"/>
      <c r="AB44" s="138"/>
      <c r="AC44" s="138"/>
      <c r="AD44" s="138"/>
      <c r="AE44" s="138"/>
      <c r="AF44" s="138"/>
      <c r="AG44" s="138"/>
      <c r="AH44" s="138"/>
      <c r="AI44" s="138"/>
      <c r="AJ44" s="138"/>
      <c r="AK44" s="138"/>
      <c r="AL44" s="138"/>
      <c r="AM44" s="138"/>
      <c r="AN44" s="138"/>
      <c r="AO44" s="138"/>
      <c r="AP44" s="138"/>
      <c r="AQ44" s="138"/>
      <c r="AR44" s="138"/>
      <c r="AS44" s="138"/>
      <c r="AT44" s="138"/>
      <c r="AU44" s="138"/>
      <c r="AV44" s="138"/>
      <c r="AW44" s="138"/>
      <c r="AX44" s="138"/>
      <c r="AY44" s="138"/>
      <c r="AZ44" s="138"/>
      <c r="BA44" s="138"/>
      <c r="BB44" s="138"/>
      <c r="BC44" s="138"/>
      <c r="BD44" s="138"/>
      <c r="BE44" s="138"/>
      <c r="BF44" s="138"/>
      <c r="BG44" s="138"/>
      <c r="BH44" s="138"/>
      <c r="BI44" s="138"/>
      <c r="BJ44" s="138"/>
      <c r="BK44" s="138"/>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row>
    <row r="45" spans="1:100" ht="13.5" customHeight="1">
      <c r="B45" s="48"/>
      <c r="C45" s="48"/>
      <c r="D45" s="517"/>
      <c r="E45" s="517"/>
      <c r="F45" s="517"/>
      <c r="G45" s="517"/>
      <c r="H45" s="517"/>
      <c r="I45" s="517"/>
      <c r="J45" s="517"/>
      <c r="K45" s="517"/>
      <c r="L45" s="517"/>
      <c r="M45" s="48"/>
      <c r="N45" s="48"/>
      <c r="O45" s="517"/>
      <c r="P45" s="517"/>
      <c r="Q45" s="520"/>
      <c r="R45" s="520"/>
      <c r="S45" s="520"/>
      <c r="T45" s="517"/>
      <c r="U45" s="517"/>
      <c r="V45" s="517"/>
      <c r="W45" s="108"/>
      <c r="Y45" s="138"/>
      <c r="Z45" s="138"/>
      <c r="AA45" s="138"/>
      <c r="AB45" s="138"/>
      <c r="AC45" s="138"/>
      <c r="AD45" s="138"/>
      <c r="AE45" s="138"/>
      <c r="AF45" s="138"/>
      <c r="AG45" s="138"/>
      <c r="AH45" s="138"/>
      <c r="AI45" s="138"/>
      <c r="AJ45" s="138"/>
      <c r="AK45" s="138"/>
      <c r="AL45" s="138"/>
      <c r="AM45" s="138"/>
      <c r="AN45" s="138"/>
      <c r="AO45" s="138"/>
      <c r="AP45" s="138"/>
      <c r="AQ45" s="138"/>
      <c r="AR45" s="138"/>
      <c r="AS45" s="138"/>
      <c r="AT45" s="138"/>
      <c r="AU45" s="138"/>
      <c r="AV45" s="138"/>
      <c r="AW45" s="138"/>
      <c r="AX45" s="138"/>
      <c r="AY45" s="138"/>
      <c r="AZ45" s="138"/>
      <c r="BA45" s="138"/>
      <c r="BB45" s="138"/>
      <c r="BC45" s="138"/>
      <c r="BD45" s="138"/>
      <c r="BE45" s="138"/>
      <c r="BF45" s="138"/>
      <c r="BG45" s="138"/>
      <c r="BH45" s="138"/>
      <c r="BI45" s="138"/>
      <c r="BJ45" s="138"/>
      <c r="BK45" s="138"/>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row>
    <row r="46" spans="1:100" ht="13.5" customHeight="1">
      <c r="B46" s="48"/>
      <c r="C46" s="48"/>
      <c r="D46" s="517"/>
      <c r="E46" s="517"/>
      <c r="F46" s="517"/>
      <c r="G46" s="517"/>
      <c r="H46" s="517"/>
      <c r="I46" s="517"/>
      <c r="J46" s="517"/>
      <c r="K46" s="517"/>
      <c r="L46" s="517"/>
      <c r="M46" s="48"/>
      <c r="N46" s="48"/>
      <c r="O46" s="517"/>
      <c r="P46" s="517"/>
      <c r="Q46" s="517"/>
      <c r="R46" s="517"/>
      <c r="S46" s="517"/>
      <c r="T46" s="517"/>
      <c r="U46" s="517"/>
      <c r="V46" s="517"/>
      <c r="W46" s="108"/>
      <c r="Y46" s="138"/>
      <c r="Z46" s="138"/>
      <c r="AA46" s="138"/>
      <c r="AB46" s="138"/>
      <c r="AC46" s="138"/>
      <c r="AD46" s="138"/>
      <c r="AE46" s="138"/>
      <c r="AF46" s="138"/>
      <c r="AG46" s="138"/>
      <c r="AH46" s="138"/>
      <c r="AI46" s="138"/>
      <c r="AJ46" s="138"/>
      <c r="AK46" s="138"/>
      <c r="AL46" s="138"/>
      <c r="AM46" s="138"/>
      <c r="AN46" s="138"/>
      <c r="AO46" s="138"/>
      <c r="AP46" s="138"/>
      <c r="AQ46" s="138"/>
      <c r="AR46" s="138"/>
      <c r="AS46" s="138"/>
      <c r="AT46" s="138"/>
      <c r="AU46" s="138"/>
      <c r="AV46" s="138"/>
      <c r="AW46" s="138"/>
      <c r="AX46" s="138"/>
      <c r="AY46" s="138"/>
      <c r="AZ46" s="138"/>
      <c r="BA46" s="138"/>
      <c r="BB46" s="138"/>
      <c r="BC46" s="138"/>
      <c r="BD46" s="138"/>
      <c r="BE46" s="138"/>
      <c r="BF46" s="138"/>
      <c r="BG46" s="138"/>
      <c r="BH46" s="138"/>
      <c r="BI46" s="138"/>
      <c r="BJ46" s="138"/>
      <c r="BK46" s="138"/>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row>
    <row r="47" spans="1:100" ht="13.5" customHeight="1">
      <c r="B47" s="48"/>
      <c r="C47" s="48"/>
      <c r="D47" s="517"/>
      <c r="E47" s="517"/>
      <c r="F47" s="517"/>
      <c r="G47" s="517"/>
      <c r="H47" s="517"/>
      <c r="I47" s="517"/>
      <c r="J47" s="517"/>
      <c r="K47" s="517"/>
      <c r="L47" s="517"/>
      <c r="M47" s="48"/>
      <c r="N47" s="48"/>
      <c r="O47" s="517"/>
      <c r="P47" s="517"/>
      <c r="Q47" s="517"/>
      <c r="R47" s="517"/>
      <c r="S47" s="517"/>
      <c r="T47" s="517"/>
      <c r="U47" s="517"/>
      <c r="V47" s="517"/>
      <c r="W47" s="108"/>
      <c r="Y47" s="138"/>
      <c r="Z47" s="138"/>
      <c r="AA47" s="138"/>
      <c r="AB47" s="138"/>
      <c r="AC47" s="138"/>
      <c r="AD47" s="138"/>
      <c r="AE47" s="138"/>
      <c r="AF47" s="138"/>
      <c r="AG47" s="138"/>
      <c r="AH47" s="138"/>
      <c r="AI47" s="138"/>
      <c r="AJ47" s="138"/>
      <c r="AK47" s="138"/>
      <c r="AL47" s="138"/>
      <c r="AM47" s="138"/>
      <c r="AN47" s="138"/>
      <c r="AO47" s="138"/>
      <c r="AP47" s="138"/>
      <c r="AQ47" s="138"/>
      <c r="AR47" s="138"/>
      <c r="AS47" s="138"/>
      <c r="AT47" s="138"/>
      <c r="AU47" s="138"/>
      <c r="AV47" s="138"/>
      <c r="AW47" s="138"/>
      <c r="AX47" s="138"/>
      <c r="AY47" s="138"/>
      <c r="AZ47" s="138"/>
      <c r="BA47" s="138"/>
      <c r="BB47" s="138"/>
      <c r="BC47" s="138"/>
      <c r="BD47" s="138"/>
      <c r="BE47" s="138"/>
      <c r="BF47" s="138"/>
      <c r="BG47" s="138"/>
      <c r="BH47" s="138"/>
      <c r="BI47" s="138"/>
      <c r="BJ47" s="138"/>
      <c r="BK47" s="138"/>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row>
    <row r="48" spans="1:100" ht="13.5" customHeight="1">
      <c r="B48" s="48"/>
      <c r="C48" s="48"/>
      <c r="D48" s="517"/>
      <c r="E48" s="517"/>
      <c r="F48" s="517"/>
      <c r="G48" s="517"/>
      <c r="H48" s="517"/>
      <c r="I48" s="517"/>
      <c r="J48" s="517"/>
      <c r="K48" s="517"/>
      <c r="L48" s="517"/>
      <c r="M48" s="48"/>
      <c r="N48" s="48"/>
      <c r="O48" s="517"/>
      <c r="P48" s="517"/>
      <c r="Q48" s="517"/>
      <c r="R48" s="517"/>
      <c r="S48" s="517"/>
      <c r="T48" s="517"/>
      <c r="U48" s="517"/>
      <c r="V48" s="517"/>
      <c r="W48" s="108"/>
      <c r="Y48" s="138"/>
      <c r="Z48" s="138"/>
      <c r="AA48" s="138"/>
      <c r="AB48" s="138"/>
      <c r="AC48" s="138"/>
      <c r="AD48" s="138"/>
      <c r="AE48" s="138"/>
      <c r="AF48" s="138"/>
      <c r="AG48" s="138"/>
      <c r="AH48" s="138"/>
      <c r="AI48" s="138"/>
      <c r="AJ48" s="138"/>
      <c r="AK48" s="138"/>
      <c r="AL48" s="138"/>
      <c r="AM48" s="138"/>
      <c r="AN48" s="138"/>
      <c r="AO48" s="138"/>
      <c r="AP48" s="138"/>
      <c r="AQ48" s="138"/>
      <c r="AR48" s="138"/>
      <c r="AS48" s="138"/>
      <c r="AT48" s="138"/>
      <c r="AU48" s="138"/>
      <c r="AV48" s="138"/>
      <c r="AW48" s="138"/>
      <c r="AX48" s="138"/>
      <c r="AY48" s="138"/>
      <c r="AZ48" s="138"/>
      <c r="BA48" s="138"/>
      <c r="BB48" s="138"/>
      <c r="BC48" s="138"/>
      <c r="BD48" s="138"/>
      <c r="BE48" s="138"/>
      <c r="BF48" s="138"/>
      <c r="BG48" s="138"/>
      <c r="BH48" s="138"/>
      <c r="BI48" s="138"/>
      <c r="BJ48" s="138"/>
      <c r="BK48" s="138"/>
      <c r="BL48" s="138"/>
      <c r="BM48" s="138"/>
      <c r="BN48" s="138"/>
      <c r="BO48" s="138"/>
      <c r="BP48" s="138"/>
      <c r="BQ48" s="138"/>
      <c r="BR48" s="138"/>
      <c r="BS48" s="138"/>
      <c r="BT48" s="138"/>
      <c r="BU48" s="138"/>
      <c r="BV48" s="138"/>
      <c r="BW48" s="138"/>
      <c r="BX48" s="138"/>
      <c r="BY48" s="138"/>
      <c r="BZ48" s="138"/>
      <c r="CA48" s="138"/>
      <c r="CB48" s="138"/>
      <c r="CC48" s="138"/>
      <c r="CD48" s="138"/>
      <c r="CE48" s="138"/>
      <c r="CF48" s="138"/>
      <c r="CG48" s="138"/>
      <c r="CH48" s="138"/>
      <c r="CI48" s="138"/>
      <c r="CJ48" s="138"/>
      <c r="CK48" s="138"/>
      <c r="CL48" s="138"/>
      <c r="CM48" s="138"/>
      <c r="CN48" s="138"/>
      <c r="CO48" s="138"/>
      <c r="CP48" s="138"/>
      <c r="CQ48" s="138"/>
      <c r="CR48" s="138"/>
      <c r="CS48" s="138"/>
      <c r="CT48" s="138"/>
      <c r="CU48" s="138"/>
      <c r="CV48" s="138"/>
    </row>
    <row r="49" spans="2:100" ht="13.5" customHeight="1">
      <c r="B49" s="48"/>
      <c r="C49" s="48"/>
      <c r="D49" s="517"/>
      <c r="E49" s="517"/>
      <c r="F49" s="517"/>
      <c r="G49" s="517"/>
      <c r="H49" s="517"/>
      <c r="I49" s="517"/>
      <c r="J49" s="517"/>
      <c r="K49" s="517"/>
      <c r="L49" s="517"/>
      <c r="M49" s="48"/>
      <c r="N49" s="48"/>
      <c r="O49" s="517"/>
      <c r="P49" s="517"/>
      <c r="Q49" s="517"/>
      <c r="R49" s="517"/>
      <c r="S49" s="517"/>
      <c r="T49" s="517"/>
      <c r="U49" s="517"/>
      <c r="V49" s="517"/>
      <c r="W49" s="108"/>
      <c r="Y49" s="138"/>
      <c r="Z49" s="138"/>
      <c r="AA49" s="138"/>
      <c r="AB49" s="138"/>
      <c r="AC49" s="138"/>
      <c r="AD49" s="138"/>
      <c r="AE49" s="138"/>
      <c r="AF49" s="138"/>
      <c r="AG49" s="138"/>
      <c r="AH49" s="138"/>
      <c r="AI49" s="138"/>
      <c r="AJ49" s="138"/>
      <c r="AK49" s="138"/>
      <c r="AL49" s="138"/>
      <c r="AM49" s="138"/>
      <c r="AN49" s="138"/>
      <c r="AO49" s="138"/>
      <c r="AP49" s="138"/>
      <c r="AQ49" s="138"/>
      <c r="AR49" s="138"/>
      <c r="AS49" s="138"/>
      <c r="AT49" s="138"/>
      <c r="AU49" s="138"/>
      <c r="AV49" s="138"/>
      <c r="AW49" s="138"/>
      <c r="AX49" s="138"/>
      <c r="AY49" s="138"/>
      <c r="AZ49" s="138"/>
      <c r="BA49" s="138"/>
      <c r="BB49" s="138"/>
      <c r="BC49" s="138"/>
      <c r="BD49" s="138"/>
      <c r="BE49" s="138"/>
      <c r="BF49" s="138"/>
      <c r="BG49" s="138"/>
      <c r="BH49" s="138"/>
      <c r="BI49" s="138"/>
      <c r="BJ49" s="138"/>
      <c r="BK49" s="138"/>
      <c r="BL49" s="138"/>
      <c r="BM49" s="138"/>
      <c r="BN49" s="138"/>
      <c r="BO49" s="138"/>
      <c r="BP49" s="138"/>
      <c r="BQ49" s="138"/>
      <c r="BR49" s="138"/>
      <c r="BS49" s="138"/>
      <c r="BT49" s="138"/>
      <c r="BU49" s="138"/>
      <c r="BV49" s="138"/>
      <c r="BW49" s="138"/>
      <c r="BX49" s="138"/>
      <c r="BY49" s="138"/>
      <c r="BZ49" s="138"/>
      <c r="CA49" s="138"/>
      <c r="CB49" s="138"/>
      <c r="CC49" s="138"/>
      <c r="CD49" s="138"/>
      <c r="CE49" s="138"/>
      <c r="CF49" s="138"/>
      <c r="CG49" s="138"/>
      <c r="CH49" s="138"/>
      <c r="CI49" s="138"/>
      <c r="CJ49" s="138"/>
      <c r="CK49" s="138"/>
      <c r="CL49" s="138"/>
      <c r="CM49" s="138"/>
      <c r="CN49" s="138"/>
      <c r="CO49" s="138"/>
      <c r="CP49" s="138"/>
      <c r="CQ49" s="138"/>
      <c r="CR49" s="138"/>
      <c r="CS49" s="138"/>
      <c r="CT49" s="138"/>
      <c r="CU49" s="138"/>
      <c r="CV49" s="138"/>
    </row>
    <row r="50" spans="2:100" ht="13.5" customHeight="1">
      <c r="B50" s="48"/>
      <c r="C50" s="48"/>
      <c r="D50" s="517"/>
      <c r="E50" s="517"/>
      <c r="F50" s="517"/>
      <c r="G50" s="517"/>
      <c r="H50" s="517"/>
      <c r="I50" s="517"/>
      <c r="J50" s="517"/>
      <c r="K50" s="517"/>
      <c r="L50" s="517"/>
      <c r="M50" s="48"/>
      <c r="N50" s="48"/>
      <c r="O50" s="517"/>
      <c r="P50" s="517"/>
      <c r="Q50" s="517"/>
      <c r="R50" s="517"/>
      <c r="S50" s="517"/>
      <c r="T50" s="517"/>
      <c r="U50" s="517"/>
      <c r="V50" s="517"/>
      <c r="W50" s="108"/>
      <c r="Y50" s="138"/>
      <c r="Z50" s="138"/>
      <c r="AA50" s="138"/>
      <c r="AB50" s="138"/>
      <c r="AC50" s="138"/>
      <c r="AD50" s="138"/>
      <c r="AE50" s="138"/>
      <c r="AF50" s="138"/>
      <c r="AG50" s="138"/>
      <c r="AH50" s="138"/>
      <c r="AI50" s="138"/>
      <c r="AJ50" s="138"/>
      <c r="AK50" s="138"/>
      <c r="AL50" s="138"/>
      <c r="AM50" s="138"/>
      <c r="AN50" s="138"/>
      <c r="AO50" s="138"/>
      <c r="AP50" s="138"/>
      <c r="AQ50" s="138"/>
      <c r="AR50" s="138"/>
      <c r="AS50" s="138"/>
      <c r="AT50" s="138"/>
      <c r="AU50" s="138"/>
      <c r="AV50" s="138"/>
      <c r="AW50" s="138"/>
      <c r="AX50" s="138"/>
      <c r="AY50" s="138"/>
      <c r="AZ50" s="138"/>
      <c r="BA50" s="138"/>
      <c r="BB50" s="138"/>
      <c r="BC50" s="138"/>
      <c r="BD50" s="138"/>
      <c r="BE50" s="138"/>
      <c r="BF50" s="138"/>
      <c r="BG50" s="138"/>
      <c r="BH50" s="138"/>
      <c r="BI50" s="138"/>
      <c r="BJ50" s="138"/>
      <c r="BK50" s="138"/>
      <c r="BL50" s="138"/>
      <c r="BM50" s="138"/>
      <c r="BN50" s="138"/>
      <c r="BO50" s="138"/>
      <c r="BP50" s="138"/>
      <c r="BQ50" s="138"/>
      <c r="BR50" s="138"/>
      <c r="BS50" s="138"/>
      <c r="BT50" s="138"/>
      <c r="BU50" s="138"/>
      <c r="BV50" s="138"/>
      <c r="BW50" s="138"/>
      <c r="BX50" s="138"/>
      <c r="BY50" s="138"/>
      <c r="BZ50" s="138"/>
      <c r="CA50" s="138"/>
      <c r="CB50" s="138"/>
      <c r="CC50" s="138"/>
      <c r="CD50" s="138"/>
      <c r="CE50" s="138"/>
      <c r="CF50" s="138"/>
      <c r="CG50" s="138"/>
      <c r="CH50" s="138"/>
      <c r="CI50" s="138"/>
      <c r="CJ50" s="138"/>
      <c r="CK50" s="138"/>
      <c r="CL50" s="138"/>
      <c r="CM50" s="138"/>
      <c r="CN50" s="138"/>
      <c r="CO50" s="138"/>
      <c r="CP50" s="138"/>
      <c r="CQ50" s="138"/>
      <c r="CR50" s="138"/>
      <c r="CS50" s="138"/>
      <c r="CT50" s="138"/>
      <c r="CU50" s="138"/>
      <c r="CV50" s="138"/>
    </row>
    <row r="51" spans="2:100" ht="13.5" customHeight="1">
      <c r="B51" s="48"/>
      <c r="C51" s="48"/>
      <c r="D51" s="517"/>
      <c r="E51" s="517"/>
      <c r="F51" s="517"/>
      <c r="G51" s="517"/>
      <c r="H51" s="517"/>
      <c r="I51" s="517"/>
      <c r="J51" s="517"/>
      <c r="K51" s="517"/>
      <c r="L51" s="517"/>
      <c r="M51" s="48"/>
      <c r="N51" s="48"/>
      <c r="O51" s="517"/>
      <c r="P51" s="517"/>
      <c r="Q51" s="517"/>
      <c r="R51" s="517"/>
      <c r="S51" s="517"/>
      <c r="T51" s="517"/>
      <c r="U51" s="517"/>
      <c r="V51" s="517"/>
      <c r="W51" s="108"/>
      <c r="Y51" s="138"/>
      <c r="Z51" s="138"/>
      <c r="AA51" s="138"/>
      <c r="AB51" s="138"/>
      <c r="AC51" s="138"/>
      <c r="AD51" s="138"/>
      <c r="AE51" s="138"/>
      <c r="AF51" s="138"/>
      <c r="AG51" s="138"/>
      <c r="AH51" s="138"/>
      <c r="AI51" s="138"/>
      <c r="AJ51" s="138"/>
      <c r="AK51" s="138"/>
      <c r="AL51" s="138"/>
      <c r="AM51" s="138"/>
      <c r="AN51" s="138"/>
      <c r="AO51" s="138"/>
      <c r="AP51" s="138"/>
      <c r="AQ51" s="138"/>
      <c r="AR51" s="138"/>
      <c r="AS51" s="138"/>
      <c r="AT51" s="138"/>
      <c r="AU51" s="138"/>
      <c r="AV51" s="138"/>
      <c r="AW51" s="138"/>
      <c r="AX51" s="138"/>
      <c r="AY51" s="138"/>
      <c r="AZ51" s="138"/>
      <c r="BA51" s="138"/>
      <c r="BB51" s="138"/>
      <c r="BC51" s="138"/>
      <c r="BD51" s="138"/>
      <c r="BE51" s="138"/>
      <c r="BF51" s="138"/>
      <c r="BG51" s="138"/>
      <c r="BH51" s="138"/>
      <c r="BI51" s="138"/>
      <c r="BJ51" s="138"/>
      <c r="BK51" s="138"/>
      <c r="BL51" s="138"/>
      <c r="BM51" s="138"/>
      <c r="BN51" s="138"/>
      <c r="BO51" s="138"/>
      <c r="BP51" s="138"/>
      <c r="BQ51" s="138"/>
      <c r="BR51" s="138"/>
      <c r="BS51" s="138"/>
      <c r="BT51" s="138"/>
      <c r="BU51" s="138"/>
      <c r="BV51" s="138"/>
      <c r="BW51" s="138"/>
      <c r="BX51" s="138"/>
      <c r="BY51" s="138"/>
      <c r="BZ51" s="138"/>
      <c r="CA51" s="138"/>
      <c r="CB51" s="138"/>
      <c r="CC51" s="138"/>
      <c r="CD51" s="138"/>
      <c r="CE51" s="138"/>
      <c r="CF51" s="138"/>
      <c r="CG51" s="138"/>
      <c r="CH51" s="138"/>
      <c r="CI51" s="138"/>
      <c r="CJ51" s="138"/>
      <c r="CK51" s="138"/>
      <c r="CL51" s="138"/>
      <c r="CM51" s="138"/>
      <c r="CN51" s="138"/>
      <c r="CO51" s="138"/>
      <c r="CP51" s="138"/>
      <c r="CQ51" s="138"/>
      <c r="CR51" s="138"/>
      <c r="CS51" s="138"/>
      <c r="CT51" s="138"/>
      <c r="CU51" s="138"/>
      <c r="CV51" s="138"/>
    </row>
    <row r="52" spans="2:100" ht="13.5" customHeight="1">
      <c r="B52" s="48"/>
      <c r="C52" s="48"/>
      <c r="D52" s="517"/>
      <c r="E52" s="517"/>
      <c r="F52" s="517"/>
      <c r="G52" s="517"/>
      <c r="H52" s="517"/>
      <c r="I52" s="517"/>
      <c r="J52" s="517"/>
      <c r="K52" s="517"/>
      <c r="L52" s="517"/>
      <c r="M52" s="48"/>
      <c r="N52" s="48"/>
      <c r="O52" s="517"/>
      <c r="P52" s="517"/>
      <c r="Q52" s="517"/>
      <c r="R52" s="517"/>
      <c r="S52" s="517"/>
      <c r="T52" s="517"/>
      <c r="U52" s="517"/>
      <c r="V52" s="517"/>
      <c r="W52" s="108"/>
      <c r="Y52" s="138"/>
      <c r="Z52" s="138"/>
      <c r="AA52" s="138"/>
      <c r="AB52" s="138"/>
      <c r="AC52" s="138"/>
      <c r="AD52" s="138"/>
      <c r="AE52" s="138"/>
      <c r="AF52" s="138"/>
      <c r="AG52" s="138"/>
      <c r="AH52" s="138"/>
      <c r="AI52" s="138"/>
      <c r="AJ52" s="138"/>
      <c r="AK52" s="138"/>
      <c r="AL52" s="138"/>
      <c r="AM52" s="138"/>
      <c r="AN52" s="138"/>
      <c r="AO52" s="138"/>
      <c r="AP52" s="138"/>
      <c r="AQ52" s="138"/>
      <c r="AR52" s="138"/>
      <c r="AS52" s="138"/>
      <c r="AT52" s="138"/>
      <c r="AU52" s="138"/>
      <c r="AV52" s="138"/>
      <c r="AW52" s="138"/>
      <c r="AX52" s="138"/>
      <c r="AY52" s="138"/>
      <c r="AZ52" s="138"/>
      <c r="BA52" s="138"/>
      <c r="BB52" s="138"/>
      <c r="BC52" s="138"/>
      <c r="BD52" s="138"/>
      <c r="BE52" s="138"/>
      <c r="BF52" s="138"/>
      <c r="BG52" s="138"/>
      <c r="BH52" s="138"/>
      <c r="BI52" s="138"/>
      <c r="BJ52" s="138"/>
      <c r="BK52" s="138"/>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row>
    <row r="53" spans="2:100" ht="13.5" customHeight="1">
      <c r="B53" s="48"/>
      <c r="C53" s="48"/>
      <c r="D53" s="517"/>
      <c r="E53" s="517"/>
      <c r="F53" s="517"/>
      <c r="G53" s="517"/>
      <c r="H53" s="517"/>
      <c r="I53" s="517"/>
      <c r="J53" s="517"/>
      <c r="K53" s="517"/>
      <c r="L53" s="517"/>
      <c r="M53" s="48"/>
      <c r="N53" s="48"/>
      <c r="O53" s="517"/>
      <c r="P53" s="517"/>
      <c r="Q53" s="517"/>
      <c r="R53" s="517"/>
      <c r="S53" s="517"/>
      <c r="T53" s="517"/>
      <c r="U53" s="517"/>
      <c r="V53" s="517"/>
      <c r="W53" s="108"/>
      <c r="Y53" s="138"/>
      <c r="Z53" s="138"/>
      <c r="AA53" s="138"/>
      <c r="AB53" s="138"/>
      <c r="AC53" s="138"/>
      <c r="AD53" s="138"/>
      <c r="AE53" s="138"/>
      <c r="AF53" s="138"/>
      <c r="AG53" s="138"/>
      <c r="AH53" s="138"/>
      <c r="AI53" s="138"/>
      <c r="AJ53" s="138"/>
      <c r="AK53" s="138"/>
      <c r="AL53" s="138"/>
      <c r="AM53" s="138"/>
      <c r="AN53" s="138"/>
      <c r="AO53" s="138"/>
      <c r="AP53" s="138"/>
      <c r="AQ53" s="138"/>
      <c r="AR53" s="138"/>
      <c r="AS53" s="138"/>
      <c r="AT53" s="138"/>
      <c r="AU53" s="138"/>
      <c r="AV53" s="138"/>
      <c r="AW53" s="138"/>
      <c r="AX53" s="138"/>
      <c r="AY53" s="138"/>
      <c r="AZ53" s="138"/>
      <c r="BA53" s="138"/>
      <c r="BB53" s="138"/>
      <c r="BC53" s="138"/>
      <c r="BD53" s="138"/>
      <c r="BE53" s="138"/>
      <c r="BF53" s="138"/>
      <c r="BG53" s="138"/>
      <c r="BH53" s="138"/>
      <c r="BI53" s="138"/>
      <c r="BJ53" s="138"/>
      <c r="BK53" s="138"/>
      <c r="BL53" s="138"/>
      <c r="BM53" s="138"/>
      <c r="BN53" s="138"/>
      <c r="BO53" s="138"/>
      <c r="BP53" s="138"/>
      <c r="BQ53" s="138"/>
      <c r="BR53" s="138"/>
      <c r="BS53" s="138"/>
      <c r="BT53" s="138"/>
      <c r="BU53" s="138"/>
      <c r="BV53" s="138"/>
      <c r="BW53" s="138"/>
      <c r="BX53" s="138"/>
      <c r="BY53" s="138"/>
      <c r="BZ53" s="138"/>
      <c r="CA53" s="138"/>
      <c r="CB53" s="138"/>
      <c r="CC53" s="138"/>
      <c r="CD53" s="138"/>
      <c r="CE53" s="138"/>
      <c r="CF53" s="138"/>
      <c r="CG53" s="138"/>
      <c r="CH53" s="138"/>
      <c r="CI53" s="138"/>
      <c r="CJ53" s="138"/>
      <c r="CK53" s="138"/>
      <c r="CL53" s="138"/>
      <c r="CM53" s="138"/>
      <c r="CN53" s="138"/>
      <c r="CO53" s="138"/>
      <c r="CP53" s="138"/>
      <c r="CQ53" s="138"/>
      <c r="CR53" s="138"/>
      <c r="CS53" s="138"/>
      <c r="CT53" s="138"/>
      <c r="CU53" s="138"/>
      <c r="CV53" s="138"/>
    </row>
    <row r="54" spans="2:100" ht="13.5" customHeight="1">
      <c r="B54" s="48"/>
      <c r="C54" s="48"/>
      <c r="D54" s="517"/>
      <c r="E54" s="517"/>
      <c r="F54" s="517"/>
      <c r="G54" s="517"/>
      <c r="H54" s="517"/>
      <c r="I54" s="517"/>
      <c r="J54" s="517"/>
      <c r="K54" s="517"/>
      <c r="L54" s="517"/>
      <c r="M54" s="48"/>
      <c r="N54" s="48"/>
      <c r="O54" s="517"/>
      <c r="P54" s="517"/>
      <c r="Q54" s="517"/>
      <c r="R54" s="517"/>
      <c r="S54" s="517"/>
      <c r="T54" s="517"/>
      <c r="U54" s="517"/>
      <c r="V54" s="517"/>
      <c r="W54" s="108"/>
      <c r="Y54" s="138"/>
      <c r="Z54" s="138"/>
      <c r="AA54" s="138"/>
      <c r="AB54" s="138"/>
      <c r="AC54" s="138"/>
      <c r="AD54" s="138"/>
      <c r="AE54" s="138"/>
      <c r="AF54" s="138"/>
      <c r="AG54" s="138"/>
      <c r="AH54" s="138"/>
      <c r="AI54" s="138"/>
      <c r="AJ54" s="138"/>
      <c r="AK54" s="138"/>
      <c r="AL54" s="138"/>
      <c r="AM54" s="138"/>
      <c r="AN54" s="138"/>
      <c r="AO54" s="138"/>
      <c r="AP54" s="138"/>
      <c r="AQ54" s="138"/>
      <c r="AR54" s="138"/>
      <c r="AS54" s="138"/>
      <c r="AT54" s="138"/>
      <c r="AU54" s="138"/>
      <c r="AV54" s="138"/>
      <c r="AW54" s="138"/>
      <c r="AX54" s="138"/>
      <c r="AY54" s="138"/>
      <c r="AZ54" s="138"/>
      <c r="BA54" s="138"/>
      <c r="BB54" s="138"/>
      <c r="BC54" s="138"/>
      <c r="BD54" s="138"/>
      <c r="BE54" s="138"/>
      <c r="BF54" s="138"/>
      <c r="BG54" s="138"/>
      <c r="BH54" s="138"/>
      <c r="BI54" s="138"/>
      <c r="BJ54" s="138"/>
      <c r="BK54" s="138"/>
      <c r="BL54" s="138"/>
      <c r="BM54" s="138"/>
      <c r="BN54" s="138"/>
      <c r="BO54" s="138"/>
      <c r="BP54" s="138"/>
      <c r="BQ54" s="138"/>
      <c r="BR54" s="138"/>
      <c r="BS54" s="138"/>
      <c r="BT54" s="138"/>
      <c r="BU54" s="138"/>
      <c r="BV54" s="138"/>
      <c r="BW54" s="138"/>
      <c r="BX54" s="138"/>
      <c r="BY54" s="138"/>
      <c r="BZ54" s="138"/>
      <c r="CA54" s="138"/>
      <c r="CB54" s="138"/>
      <c r="CC54" s="138"/>
      <c r="CD54" s="138"/>
      <c r="CE54" s="138"/>
      <c r="CF54" s="138"/>
      <c r="CG54" s="138"/>
      <c r="CH54" s="138"/>
      <c r="CI54" s="138"/>
      <c r="CJ54" s="138"/>
      <c r="CK54" s="138"/>
      <c r="CL54" s="138"/>
      <c r="CM54" s="138"/>
      <c r="CN54" s="138"/>
      <c r="CO54" s="138"/>
      <c r="CP54" s="138"/>
      <c r="CQ54" s="138"/>
      <c r="CR54" s="138"/>
      <c r="CS54" s="138"/>
      <c r="CT54" s="138"/>
      <c r="CU54" s="138"/>
      <c r="CV54" s="138"/>
    </row>
    <row r="55" spans="2:100" ht="13.5" customHeight="1">
      <c r="B55" s="48"/>
      <c r="C55" s="48"/>
      <c r="D55" s="517"/>
      <c r="E55" s="517"/>
      <c r="F55" s="517"/>
      <c r="G55" s="517"/>
      <c r="H55" s="517"/>
      <c r="I55" s="517"/>
      <c r="J55" s="517"/>
      <c r="K55" s="517"/>
      <c r="L55" s="517"/>
      <c r="M55" s="48"/>
      <c r="N55" s="48"/>
      <c r="O55" s="517"/>
      <c r="P55" s="517"/>
      <c r="Q55" s="517"/>
      <c r="R55" s="517"/>
      <c r="S55" s="517"/>
      <c r="T55" s="517"/>
      <c r="U55" s="517"/>
      <c r="V55" s="517"/>
      <c r="W55" s="108"/>
      <c r="Y55" s="138"/>
      <c r="Z55" s="138"/>
      <c r="AA55" s="138"/>
      <c r="AB55" s="138"/>
      <c r="AC55" s="138"/>
      <c r="AD55" s="138"/>
      <c r="AE55" s="138"/>
      <c r="AF55" s="138"/>
      <c r="AG55" s="138"/>
      <c r="AH55" s="138"/>
      <c r="AI55" s="138"/>
      <c r="AJ55" s="138"/>
      <c r="AK55" s="138"/>
      <c r="AL55" s="138"/>
      <c r="AM55" s="138"/>
      <c r="AN55" s="138"/>
      <c r="AO55" s="138"/>
      <c r="AP55" s="138"/>
      <c r="AQ55" s="138"/>
      <c r="AR55" s="138"/>
      <c r="AS55" s="138"/>
      <c r="AT55" s="138"/>
      <c r="AU55" s="138"/>
      <c r="AV55" s="138"/>
      <c r="AW55" s="138"/>
      <c r="AX55" s="138"/>
      <c r="AY55" s="138"/>
      <c r="AZ55" s="138"/>
      <c r="BA55" s="138"/>
      <c r="BB55" s="138"/>
      <c r="BC55" s="138"/>
      <c r="BD55" s="138"/>
      <c r="BE55" s="138"/>
      <c r="BF55" s="138"/>
      <c r="BG55" s="138"/>
      <c r="BH55" s="138"/>
      <c r="BI55" s="138"/>
      <c r="BJ55" s="138"/>
      <c r="BK55" s="138"/>
      <c r="BL55" s="138"/>
      <c r="BM55" s="138"/>
      <c r="BN55" s="138"/>
      <c r="BO55" s="138"/>
      <c r="BP55" s="138"/>
      <c r="BQ55" s="138"/>
      <c r="BR55" s="138"/>
      <c r="BS55" s="138"/>
      <c r="BT55" s="138"/>
      <c r="BU55" s="138"/>
      <c r="BV55" s="138"/>
      <c r="BW55" s="138"/>
      <c r="BX55" s="138"/>
      <c r="BY55" s="138"/>
      <c r="BZ55" s="138"/>
      <c r="CA55" s="138"/>
      <c r="CB55" s="138"/>
      <c r="CC55" s="138"/>
      <c r="CD55" s="138"/>
      <c r="CE55" s="138"/>
      <c r="CF55" s="138"/>
      <c r="CG55" s="138"/>
      <c r="CH55" s="138"/>
      <c r="CI55" s="138"/>
      <c r="CJ55" s="138"/>
      <c r="CK55" s="138"/>
      <c r="CL55" s="138"/>
      <c r="CM55" s="138"/>
      <c r="CN55" s="138"/>
      <c r="CO55" s="138"/>
      <c r="CP55" s="138"/>
      <c r="CQ55" s="138"/>
      <c r="CR55" s="138"/>
      <c r="CS55" s="138"/>
      <c r="CT55" s="138"/>
      <c r="CU55" s="138"/>
      <c r="CV55" s="138"/>
    </row>
    <row r="56" spans="2:100" ht="13.5" customHeight="1">
      <c r="B56" s="48"/>
      <c r="C56" s="48"/>
      <c r="D56" s="517"/>
      <c r="E56" s="517"/>
      <c r="F56" s="517"/>
      <c r="G56" s="517"/>
      <c r="H56" s="517"/>
      <c r="I56" s="517"/>
      <c r="J56" s="517"/>
      <c r="K56" s="517"/>
      <c r="L56" s="517"/>
      <c r="M56" s="48"/>
      <c r="N56" s="48"/>
      <c r="O56" s="517"/>
      <c r="P56" s="517"/>
      <c r="Q56" s="517"/>
      <c r="R56" s="517"/>
      <c r="S56" s="517"/>
      <c r="T56" s="517"/>
      <c r="U56" s="517"/>
      <c r="V56" s="517"/>
      <c r="W56" s="108"/>
      <c r="Y56" s="138"/>
      <c r="Z56" s="138"/>
      <c r="AA56" s="138"/>
      <c r="AB56" s="138"/>
      <c r="AC56" s="138"/>
      <c r="AD56" s="138"/>
      <c r="AE56" s="138"/>
      <c r="AF56" s="138"/>
      <c r="AG56" s="138"/>
      <c r="AH56" s="138"/>
      <c r="AI56" s="138"/>
      <c r="AJ56" s="138"/>
      <c r="AK56" s="138"/>
      <c r="AL56" s="138"/>
      <c r="AM56" s="138"/>
      <c r="AN56" s="138"/>
      <c r="AO56" s="138"/>
      <c r="AP56" s="138"/>
      <c r="AQ56" s="138"/>
      <c r="AR56" s="138"/>
      <c r="AS56" s="138"/>
      <c r="AT56" s="138"/>
      <c r="AU56" s="138"/>
      <c r="AV56" s="138"/>
      <c r="AW56" s="138"/>
      <c r="AX56" s="138"/>
      <c r="AY56" s="138"/>
      <c r="AZ56" s="138"/>
      <c r="BA56" s="138"/>
      <c r="BB56" s="138"/>
      <c r="BC56" s="138"/>
      <c r="BD56" s="138"/>
      <c r="BE56" s="138"/>
      <c r="BF56" s="138"/>
      <c r="BG56" s="138"/>
      <c r="BH56" s="138"/>
      <c r="BI56" s="138"/>
      <c r="BJ56" s="138"/>
      <c r="BK56" s="138"/>
      <c r="BL56" s="138"/>
      <c r="BM56" s="138"/>
      <c r="BN56" s="138"/>
      <c r="BO56" s="138"/>
      <c r="BP56" s="138"/>
      <c r="BQ56" s="138"/>
      <c r="BR56" s="138"/>
      <c r="BS56" s="138"/>
      <c r="BT56" s="138"/>
      <c r="BU56" s="138"/>
      <c r="BV56" s="138"/>
      <c r="BW56" s="138"/>
      <c r="BX56" s="138"/>
      <c r="BY56" s="138"/>
      <c r="BZ56" s="138"/>
      <c r="CA56" s="138"/>
      <c r="CB56" s="138"/>
      <c r="CC56" s="138"/>
      <c r="CD56" s="138"/>
      <c r="CE56" s="138"/>
      <c r="CF56" s="138"/>
      <c r="CG56" s="138"/>
      <c r="CH56" s="138"/>
      <c r="CI56" s="138"/>
      <c r="CJ56" s="138"/>
      <c r="CK56" s="138"/>
      <c r="CL56" s="138"/>
      <c r="CM56" s="138"/>
      <c r="CN56" s="138"/>
      <c r="CO56" s="138"/>
      <c r="CP56" s="138"/>
      <c r="CQ56" s="138"/>
      <c r="CR56" s="138"/>
      <c r="CS56" s="138"/>
      <c r="CT56" s="138"/>
      <c r="CU56" s="138"/>
      <c r="CV56" s="138"/>
    </row>
    <row r="57" spans="2:100" ht="13.5" customHeight="1">
      <c r="B57" s="48"/>
      <c r="C57" s="48"/>
      <c r="D57" s="517"/>
      <c r="E57" s="517"/>
      <c r="F57" s="517"/>
      <c r="G57" s="517"/>
      <c r="H57" s="517"/>
      <c r="I57" s="517"/>
      <c r="J57" s="517"/>
      <c r="K57" s="517"/>
      <c r="L57" s="517"/>
      <c r="M57" s="48"/>
      <c r="N57" s="48"/>
      <c r="O57" s="517"/>
      <c r="P57" s="517"/>
      <c r="Q57" s="517"/>
      <c r="R57" s="517"/>
      <c r="S57" s="517"/>
      <c r="T57" s="517"/>
      <c r="U57" s="517"/>
      <c r="V57" s="517"/>
      <c r="W57" s="108"/>
      <c r="Y57" s="138"/>
      <c r="Z57" s="138"/>
      <c r="AA57" s="138"/>
      <c r="AB57" s="138"/>
      <c r="AC57" s="138"/>
      <c r="AD57" s="138"/>
      <c r="AE57" s="138"/>
      <c r="AF57" s="138"/>
      <c r="AG57" s="138"/>
      <c r="AH57" s="138"/>
      <c r="AI57" s="138"/>
      <c r="AJ57" s="138"/>
      <c r="AK57" s="138"/>
      <c r="AL57" s="138"/>
      <c r="AM57" s="138"/>
      <c r="AN57" s="138"/>
      <c r="AO57" s="138"/>
      <c r="AP57" s="138"/>
      <c r="AQ57" s="138"/>
      <c r="AR57" s="138"/>
      <c r="AS57" s="138"/>
      <c r="AT57" s="138"/>
      <c r="AU57" s="138"/>
      <c r="AV57" s="138"/>
      <c r="AW57" s="138"/>
      <c r="AX57" s="138"/>
      <c r="AY57" s="138"/>
      <c r="AZ57" s="138"/>
      <c r="BA57" s="138"/>
      <c r="BB57" s="138"/>
      <c r="BC57" s="138"/>
      <c r="BD57" s="138"/>
      <c r="BE57" s="138"/>
      <c r="BF57" s="138"/>
      <c r="BG57" s="138"/>
      <c r="BH57" s="138"/>
      <c r="BI57" s="138"/>
      <c r="BJ57" s="138"/>
      <c r="BK57" s="138"/>
      <c r="BL57" s="138"/>
      <c r="BM57" s="138"/>
      <c r="BN57" s="138"/>
      <c r="BO57" s="138"/>
      <c r="BP57" s="138"/>
      <c r="BQ57" s="138"/>
      <c r="BR57" s="138"/>
      <c r="BS57" s="138"/>
      <c r="BT57" s="138"/>
      <c r="BU57" s="138"/>
      <c r="BV57" s="138"/>
      <c r="BW57" s="138"/>
      <c r="BX57" s="138"/>
      <c r="BY57" s="138"/>
      <c r="BZ57" s="138"/>
      <c r="CA57" s="138"/>
      <c r="CB57" s="138"/>
      <c r="CC57" s="138"/>
      <c r="CD57" s="138"/>
      <c r="CE57" s="138"/>
      <c r="CF57" s="138"/>
      <c r="CG57" s="138"/>
      <c r="CH57" s="138"/>
      <c r="CI57" s="138"/>
      <c r="CJ57" s="138"/>
      <c r="CK57" s="138"/>
      <c r="CL57" s="138"/>
      <c r="CM57" s="138"/>
      <c r="CN57" s="138"/>
      <c r="CO57" s="138"/>
      <c r="CP57" s="138"/>
      <c r="CQ57" s="138"/>
      <c r="CR57" s="138"/>
      <c r="CS57" s="138"/>
      <c r="CT57" s="138"/>
      <c r="CU57" s="138"/>
      <c r="CV57" s="138"/>
    </row>
    <row r="58" spans="2:100" ht="13.5" customHeight="1">
      <c r="B58" s="48"/>
      <c r="C58" s="48"/>
      <c r="D58" s="517"/>
      <c r="E58" s="517"/>
      <c r="F58" s="517"/>
      <c r="G58" s="517"/>
      <c r="H58" s="517"/>
      <c r="I58" s="517"/>
      <c r="J58" s="517"/>
      <c r="K58" s="517"/>
      <c r="L58" s="517"/>
      <c r="M58" s="48"/>
      <c r="N58" s="48"/>
      <c r="O58" s="517"/>
      <c r="P58" s="517"/>
      <c r="Q58" s="517"/>
      <c r="R58" s="517"/>
      <c r="S58" s="517"/>
      <c r="T58" s="517"/>
      <c r="U58" s="517"/>
      <c r="V58" s="517"/>
      <c r="W58" s="108"/>
      <c r="Y58" s="138"/>
      <c r="Z58" s="138"/>
      <c r="AA58" s="138"/>
      <c r="AB58" s="138"/>
      <c r="AC58" s="138"/>
      <c r="AD58" s="138"/>
      <c r="AE58" s="138"/>
      <c r="AF58" s="138"/>
      <c r="AG58" s="138"/>
      <c r="AH58" s="138"/>
      <c r="AI58" s="138"/>
      <c r="AJ58" s="138"/>
      <c r="AK58" s="138"/>
      <c r="AL58" s="138"/>
      <c r="AM58" s="138"/>
      <c r="AN58" s="138"/>
      <c r="AO58" s="138"/>
      <c r="AP58" s="138"/>
      <c r="AQ58" s="138"/>
      <c r="AR58" s="138"/>
      <c r="AS58" s="138"/>
      <c r="AT58" s="138"/>
      <c r="AU58" s="138"/>
      <c r="AV58" s="138"/>
      <c r="AW58" s="138"/>
      <c r="AX58" s="138"/>
      <c r="AY58" s="138"/>
      <c r="AZ58" s="138"/>
      <c r="BA58" s="138"/>
      <c r="BB58" s="138"/>
      <c r="BC58" s="138"/>
      <c r="BD58" s="138"/>
      <c r="BE58" s="138"/>
      <c r="BF58" s="138"/>
      <c r="BG58" s="138"/>
      <c r="BH58" s="138"/>
      <c r="BI58" s="138"/>
      <c r="BJ58" s="138"/>
      <c r="BK58" s="138"/>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row>
    <row r="59" spans="2:100" ht="13.5" customHeight="1">
      <c r="B59" s="48"/>
      <c r="C59" s="48"/>
      <c r="D59" s="517"/>
      <c r="E59" s="517"/>
      <c r="F59" s="517"/>
      <c r="G59" s="517"/>
      <c r="H59" s="517"/>
      <c r="I59" s="517"/>
      <c r="J59" s="517"/>
      <c r="K59" s="517"/>
      <c r="L59" s="517"/>
      <c r="M59" s="48"/>
      <c r="N59" s="48"/>
      <c r="O59" s="517"/>
      <c r="P59" s="517"/>
      <c r="Q59" s="517"/>
      <c r="R59" s="517"/>
      <c r="S59" s="517"/>
      <c r="T59" s="517"/>
      <c r="U59" s="517"/>
      <c r="V59" s="517"/>
      <c r="W59" s="108"/>
      <c r="Y59" s="138"/>
      <c r="Z59" s="138"/>
      <c r="AA59" s="138"/>
      <c r="AB59" s="138"/>
      <c r="AC59" s="138"/>
      <c r="AD59" s="138"/>
      <c r="AE59" s="138"/>
      <c r="AF59" s="138"/>
      <c r="AG59" s="138"/>
      <c r="AH59" s="138"/>
      <c r="AI59" s="138"/>
      <c r="AJ59" s="138"/>
      <c r="AK59" s="138"/>
      <c r="AL59" s="138"/>
      <c r="AM59" s="138"/>
      <c r="AN59" s="138"/>
      <c r="AO59" s="138"/>
      <c r="AP59" s="138"/>
      <c r="AQ59" s="138"/>
      <c r="AR59" s="138"/>
      <c r="AS59" s="138"/>
      <c r="AT59" s="138"/>
      <c r="AU59" s="138"/>
      <c r="AV59" s="138"/>
      <c r="AW59" s="138"/>
      <c r="AX59" s="138"/>
      <c r="AY59" s="138"/>
      <c r="AZ59" s="138"/>
      <c r="BA59" s="138"/>
      <c r="BB59" s="138"/>
      <c r="BC59" s="138"/>
      <c r="BD59" s="138"/>
      <c r="BE59" s="138"/>
      <c r="BF59" s="138"/>
      <c r="BG59" s="138"/>
      <c r="BH59" s="138"/>
      <c r="BI59" s="138"/>
      <c r="BJ59" s="138"/>
      <c r="BK59" s="138"/>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row>
    <row r="60" spans="2:100" ht="13.5" customHeight="1">
      <c r="B60" s="48"/>
      <c r="C60" s="48"/>
      <c r="D60" s="517"/>
      <c r="E60" s="517"/>
      <c r="F60" s="517"/>
      <c r="G60" s="517"/>
      <c r="H60" s="517"/>
      <c r="I60" s="517"/>
      <c r="J60" s="517"/>
      <c r="K60" s="517"/>
      <c r="L60" s="517"/>
      <c r="M60" s="48"/>
      <c r="N60" s="48"/>
      <c r="O60" s="517"/>
      <c r="P60" s="517"/>
      <c r="Q60" s="517"/>
      <c r="R60" s="517"/>
      <c r="S60" s="517"/>
      <c r="T60" s="517"/>
      <c r="U60" s="517"/>
      <c r="V60" s="517"/>
      <c r="W60" s="108"/>
      <c r="Y60" s="138"/>
      <c r="Z60" s="138"/>
      <c r="AA60" s="138"/>
      <c r="AB60" s="138"/>
      <c r="AC60" s="138"/>
      <c r="AD60" s="138"/>
      <c r="AE60" s="138"/>
      <c r="AF60" s="138"/>
      <c r="AG60" s="138"/>
      <c r="AH60" s="138"/>
      <c r="AI60" s="138"/>
      <c r="AJ60" s="138"/>
      <c r="AK60" s="138"/>
      <c r="AL60" s="138"/>
      <c r="AM60" s="138"/>
      <c r="AN60" s="138"/>
      <c r="AO60" s="138"/>
      <c r="AP60" s="138"/>
      <c r="AQ60" s="138"/>
      <c r="AR60" s="138"/>
      <c r="AS60" s="138"/>
      <c r="AT60" s="138"/>
      <c r="AU60" s="138"/>
      <c r="AV60" s="138"/>
      <c r="AW60" s="138"/>
      <c r="AX60" s="138"/>
      <c r="AY60" s="138"/>
      <c r="AZ60" s="138"/>
      <c r="BA60" s="138"/>
      <c r="BB60" s="138"/>
      <c r="BC60" s="138"/>
      <c r="BD60" s="138"/>
      <c r="BE60" s="138"/>
      <c r="BF60" s="138"/>
      <c r="BG60" s="138"/>
      <c r="BH60" s="138"/>
      <c r="BI60" s="138"/>
      <c r="BJ60" s="138"/>
      <c r="BK60" s="138"/>
      <c r="BL60" s="138"/>
      <c r="BM60" s="138"/>
      <c r="BN60" s="138"/>
      <c r="BO60" s="138"/>
      <c r="BP60" s="138"/>
      <c r="BQ60" s="138"/>
      <c r="BR60" s="138"/>
      <c r="BS60" s="138"/>
      <c r="BT60" s="138"/>
      <c r="BU60" s="138"/>
      <c r="BV60" s="138"/>
      <c r="BW60" s="138"/>
      <c r="BX60" s="138"/>
      <c r="BY60" s="138"/>
      <c r="BZ60" s="138"/>
      <c r="CA60" s="138"/>
      <c r="CB60" s="138"/>
      <c r="CC60" s="138"/>
      <c r="CD60" s="138"/>
      <c r="CE60" s="138"/>
      <c r="CF60" s="138"/>
      <c r="CG60" s="138"/>
      <c r="CH60" s="138"/>
      <c r="CI60" s="138"/>
      <c r="CJ60" s="138"/>
      <c r="CK60" s="138"/>
      <c r="CL60" s="138"/>
      <c r="CM60" s="138"/>
      <c r="CN60" s="138"/>
      <c r="CO60" s="138"/>
      <c r="CP60" s="138"/>
      <c r="CQ60" s="138"/>
      <c r="CR60" s="138"/>
      <c r="CS60" s="138"/>
      <c r="CT60" s="138"/>
      <c r="CU60" s="138"/>
      <c r="CV60" s="138"/>
    </row>
    <row r="61" spans="2:100" ht="13.5" customHeight="1">
      <c r="B61" s="48"/>
      <c r="C61" s="48"/>
      <c r="D61" s="517"/>
      <c r="E61" s="517"/>
      <c r="F61" s="517"/>
      <c r="G61" s="517"/>
      <c r="H61" s="517"/>
      <c r="I61" s="517"/>
      <c r="J61" s="517"/>
      <c r="K61" s="517"/>
      <c r="L61" s="517"/>
      <c r="M61" s="48"/>
      <c r="N61" s="48"/>
      <c r="O61" s="517"/>
      <c r="P61" s="517"/>
      <c r="Q61" s="517"/>
      <c r="R61" s="517"/>
      <c r="S61" s="517"/>
      <c r="T61" s="517"/>
      <c r="U61" s="517"/>
      <c r="V61" s="517"/>
      <c r="W61" s="108"/>
      <c r="Y61" s="138"/>
      <c r="Z61" s="138"/>
      <c r="AA61" s="138"/>
      <c r="AB61" s="138"/>
      <c r="AC61" s="138"/>
      <c r="AD61" s="138"/>
      <c r="AE61" s="138"/>
      <c r="AF61" s="138"/>
      <c r="AG61" s="138"/>
      <c r="AH61" s="138"/>
      <c r="AI61" s="138"/>
      <c r="AJ61" s="138"/>
      <c r="AK61" s="138"/>
      <c r="AL61" s="138"/>
      <c r="AM61" s="138"/>
      <c r="AN61" s="138"/>
      <c r="AO61" s="138"/>
      <c r="AP61" s="138"/>
      <c r="AQ61" s="138"/>
      <c r="AR61" s="138"/>
      <c r="AS61" s="138"/>
      <c r="AT61" s="138"/>
      <c r="AU61" s="138"/>
      <c r="AV61" s="138"/>
      <c r="AW61" s="138"/>
      <c r="AX61" s="138"/>
      <c r="AY61" s="138"/>
      <c r="AZ61" s="138"/>
      <c r="BA61" s="138"/>
      <c r="BB61" s="138"/>
      <c r="BC61" s="138"/>
      <c r="BD61" s="138"/>
      <c r="BE61" s="138"/>
      <c r="BF61" s="138"/>
      <c r="BG61" s="138"/>
      <c r="BH61" s="138"/>
      <c r="BI61" s="138"/>
      <c r="BJ61" s="138"/>
      <c r="BK61" s="138"/>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row>
    <row r="62" spans="2:100" ht="13.5" customHeight="1">
      <c r="B62" s="48"/>
      <c r="C62" s="48"/>
      <c r="D62" s="517"/>
      <c r="E62" s="517"/>
      <c r="F62" s="517"/>
      <c r="G62" s="517"/>
      <c r="H62" s="517"/>
      <c r="I62" s="517"/>
      <c r="J62" s="517"/>
      <c r="K62" s="517"/>
      <c r="L62" s="517"/>
      <c r="M62" s="48"/>
      <c r="N62" s="48"/>
      <c r="O62" s="517"/>
      <c r="P62" s="517"/>
      <c r="Q62" s="517"/>
      <c r="R62" s="517"/>
      <c r="S62" s="517"/>
      <c r="T62" s="517"/>
      <c r="U62" s="517"/>
      <c r="V62" s="517"/>
      <c r="W62" s="108"/>
      <c r="Y62" s="138"/>
      <c r="Z62" s="138"/>
      <c r="AA62" s="138"/>
      <c r="AB62" s="138"/>
      <c r="AC62" s="138"/>
      <c r="AD62" s="138"/>
      <c r="AE62" s="138"/>
      <c r="AF62" s="138"/>
      <c r="AG62" s="138"/>
      <c r="AH62" s="138"/>
      <c r="AI62" s="138"/>
      <c r="AJ62" s="138"/>
      <c r="AK62" s="138"/>
      <c r="AL62" s="138"/>
      <c r="AM62" s="138"/>
      <c r="AN62" s="138"/>
      <c r="AO62" s="138"/>
      <c r="AP62" s="138"/>
      <c r="AQ62" s="138"/>
      <c r="AR62" s="138"/>
      <c r="AS62" s="138"/>
      <c r="AT62" s="138"/>
      <c r="AU62" s="138"/>
      <c r="AV62" s="138"/>
      <c r="AW62" s="138"/>
      <c r="AX62" s="138"/>
      <c r="AY62" s="138"/>
      <c r="AZ62" s="138"/>
      <c r="BA62" s="138"/>
      <c r="BB62" s="138"/>
      <c r="BC62" s="138"/>
      <c r="BD62" s="138"/>
      <c r="BE62" s="138"/>
      <c r="BF62" s="138"/>
      <c r="BG62" s="138"/>
      <c r="BH62" s="138"/>
      <c r="BI62" s="138"/>
      <c r="BJ62" s="138"/>
      <c r="BK62" s="138"/>
      <c r="BL62" s="138"/>
      <c r="BM62" s="138"/>
      <c r="BN62" s="138"/>
      <c r="BO62" s="138"/>
      <c r="BP62" s="138"/>
      <c r="BQ62" s="138"/>
      <c r="BR62" s="138"/>
      <c r="BS62" s="138"/>
      <c r="BT62" s="138"/>
      <c r="BU62" s="138"/>
      <c r="BV62" s="138"/>
      <c r="BW62" s="138"/>
      <c r="BX62" s="138"/>
      <c r="BY62" s="138"/>
      <c r="BZ62" s="138"/>
      <c r="CA62" s="138"/>
      <c r="CB62" s="138"/>
      <c r="CC62" s="138"/>
      <c r="CD62" s="138"/>
      <c r="CE62" s="138"/>
      <c r="CF62" s="138"/>
      <c r="CG62" s="138"/>
      <c r="CH62" s="138"/>
      <c r="CI62" s="138"/>
      <c r="CJ62" s="138"/>
      <c r="CK62" s="138"/>
      <c r="CL62" s="138"/>
      <c r="CM62" s="138"/>
      <c r="CN62" s="138"/>
      <c r="CO62" s="138"/>
      <c r="CP62" s="138"/>
      <c r="CQ62" s="138"/>
      <c r="CR62" s="138"/>
      <c r="CS62" s="138"/>
      <c r="CT62" s="138"/>
      <c r="CU62" s="138"/>
      <c r="CV62" s="138"/>
    </row>
    <row r="63" spans="2:100" ht="13.5" customHeight="1">
      <c r="B63" s="48"/>
      <c r="C63" s="48"/>
      <c r="D63" s="517"/>
      <c r="E63" s="517"/>
      <c r="F63" s="517"/>
      <c r="G63" s="517"/>
      <c r="H63" s="517"/>
      <c r="I63" s="517"/>
      <c r="J63" s="517"/>
      <c r="K63" s="517"/>
      <c r="L63" s="517"/>
      <c r="M63" s="48"/>
      <c r="N63" s="48"/>
      <c r="O63" s="517"/>
      <c r="P63" s="517"/>
      <c r="Q63" s="517"/>
      <c r="R63" s="517"/>
      <c r="S63" s="517"/>
      <c r="T63" s="517"/>
      <c r="U63" s="517"/>
      <c r="V63" s="517"/>
      <c r="W63" s="108"/>
      <c r="Y63" s="138"/>
      <c r="Z63" s="138"/>
      <c r="AA63" s="138"/>
      <c r="AB63" s="138"/>
      <c r="AC63" s="138"/>
      <c r="AD63" s="138"/>
      <c r="AE63" s="138"/>
      <c r="AF63" s="138"/>
      <c r="AG63" s="138"/>
      <c r="AH63" s="138"/>
      <c r="AI63" s="138"/>
      <c r="AJ63" s="138"/>
      <c r="AK63" s="138"/>
      <c r="AL63" s="138"/>
      <c r="AM63" s="138"/>
      <c r="AN63" s="138"/>
      <c r="AO63" s="138"/>
      <c r="AP63" s="138"/>
      <c r="AQ63" s="138"/>
      <c r="AR63" s="138"/>
      <c r="AS63" s="138"/>
      <c r="AT63" s="138"/>
      <c r="AU63" s="138"/>
      <c r="AV63" s="138"/>
      <c r="AW63" s="138"/>
      <c r="AX63" s="138"/>
      <c r="AY63" s="138"/>
      <c r="AZ63" s="138"/>
      <c r="BA63" s="138"/>
      <c r="BB63" s="138"/>
      <c r="BC63" s="138"/>
      <c r="BD63" s="138"/>
      <c r="BE63" s="138"/>
      <c r="BF63" s="138"/>
      <c r="BG63" s="138"/>
      <c r="BH63" s="138"/>
      <c r="BI63" s="138"/>
      <c r="BJ63" s="138"/>
      <c r="BK63" s="138"/>
      <c r="BL63" s="138"/>
      <c r="BM63" s="138"/>
      <c r="BN63" s="138"/>
      <c r="BO63" s="138"/>
      <c r="BP63" s="138"/>
      <c r="BQ63" s="138"/>
      <c r="BR63" s="138"/>
      <c r="BS63" s="138"/>
      <c r="BT63" s="138"/>
      <c r="BU63" s="138"/>
      <c r="BV63" s="138"/>
      <c r="BW63" s="138"/>
      <c r="BX63" s="138"/>
      <c r="BY63" s="138"/>
      <c r="BZ63" s="138"/>
      <c r="CA63" s="138"/>
      <c r="CB63" s="138"/>
      <c r="CC63" s="138"/>
      <c r="CD63" s="138"/>
      <c r="CE63" s="138"/>
      <c r="CF63" s="138"/>
      <c r="CG63" s="138"/>
      <c r="CH63" s="138"/>
      <c r="CI63" s="138"/>
      <c r="CJ63" s="138"/>
      <c r="CK63" s="138"/>
      <c r="CL63" s="138"/>
      <c r="CM63" s="138"/>
      <c r="CN63" s="138"/>
      <c r="CO63" s="138"/>
      <c r="CP63" s="138"/>
      <c r="CQ63" s="138"/>
      <c r="CR63" s="138"/>
      <c r="CS63" s="138"/>
      <c r="CT63" s="138"/>
      <c r="CU63" s="138"/>
      <c r="CV63" s="138"/>
    </row>
    <row r="64" spans="2:100" ht="13.5" customHeight="1">
      <c r="B64" s="48"/>
      <c r="C64" s="48"/>
      <c r="D64" s="517"/>
      <c r="E64" s="517"/>
      <c r="F64" s="517"/>
      <c r="G64" s="517"/>
      <c r="H64" s="517"/>
      <c r="I64" s="517"/>
      <c r="J64" s="517"/>
      <c r="K64" s="517"/>
      <c r="L64" s="517"/>
      <c r="M64" s="48"/>
      <c r="N64" s="48"/>
      <c r="O64" s="517"/>
      <c r="P64" s="517"/>
      <c r="Q64" s="517"/>
      <c r="R64" s="517"/>
      <c r="S64" s="517"/>
      <c r="T64" s="517"/>
      <c r="U64" s="517"/>
      <c r="V64" s="517"/>
      <c r="W64" s="108"/>
      <c r="Y64" s="138"/>
      <c r="Z64" s="138"/>
      <c r="AA64" s="138"/>
      <c r="AB64" s="138"/>
      <c r="AC64" s="138"/>
      <c r="AD64" s="138"/>
      <c r="AE64" s="138"/>
      <c r="AF64" s="138"/>
      <c r="AG64" s="138"/>
      <c r="AH64" s="138"/>
      <c r="AI64" s="138"/>
      <c r="AJ64" s="138"/>
      <c r="AK64" s="138"/>
      <c r="AL64" s="138"/>
      <c r="AM64" s="138"/>
      <c r="AN64" s="138"/>
      <c r="AO64" s="138"/>
      <c r="AP64" s="138"/>
      <c r="AQ64" s="138"/>
      <c r="AR64" s="138"/>
      <c r="AS64" s="138"/>
      <c r="AT64" s="138"/>
      <c r="AU64" s="138"/>
      <c r="AV64" s="138"/>
      <c r="AW64" s="138"/>
      <c r="AX64" s="138"/>
      <c r="AY64" s="138"/>
      <c r="AZ64" s="138"/>
      <c r="BA64" s="138"/>
      <c r="BB64" s="138"/>
      <c r="BC64" s="138"/>
      <c r="BD64" s="138"/>
      <c r="BE64" s="138"/>
      <c r="BF64" s="138"/>
      <c r="BG64" s="138"/>
      <c r="BH64" s="138"/>
      <c r="BI64" s="138"/>
      <c r="BJ64" s="138"/>
      <c r="BK64" s="138"/>
      <c r="BL64" s="138"/>
      <c r="BM64" s="138"/>
      <c r="BN64" s="138"/>
      <c r="BO64" s="138"/>
      <c r="BP64" s="138"/>
      <c r="BQ64" s="138"/>
      <c r="BR64" s="138"/>
      <c r="BS64" s="138"/>
      <c r="BT64" s="138"/>
      <c r="BU64" s="138"/>
      <c r="BV64" s="138"/>
      <c r="BW64" s="138"/>
      <c r="BX64" s="138"/>
      <c r="BY64" s="138"/>
      <c r="BZ64" s="138"/>
      <c r="CA64" s="138"/>
      <c r="CB64" s="138"/>
      <c r="CC64" s="138"/>
      <c r="CD64" s="138"/>
      <c r="CE64" s="138"/>
      <c r="CF64" s="138"/>
      <c r="CG64" s="138"/>
      <c r="CH64" s="138"/>
      <c r="CI64" s="138"/>
      <c r="CJ64" s="138"/>
      <c r="CK64" s="138"/>
      <c r="CL64" s="138"/>
      <c r="CM64" s="138"/>
      <c r="CN64" s="138"/>
      <c r="CO64" s="138"/>
      <c r="CP64" s="138"/>
      <c r="CQ64" s="138"/>
      <c r="CR64" s="138"/>
      <c r="CS64" s="138"/>
      <c r="CT64" s="138"/>
      <c r="CU64" s="138"/>
      <c r="CV64" s="138"/>
    </row>
    <row r="65" spans="2:100" ht="13.5" customHeight="1">
      <c r="B65" s="48"/>
      <c r="C65" s="48"/>
      <c r="D65" s="517"/>
      <c r="E65" s="517"/>
      <c r="F65" s="517"/>
      <c r="G65" s="517"/>
      <c r="H65" s="517"/>
      <c r="I65" s="517"/>
      <c r="J65" s="517"/>
      <c r="K65" s="517"/>
      <c r="L65" s="517"/>
      <c r="M65" s="48"/>
      <c r="N65" s="48"/>
      <c r="O65" s="517"/>
      <c r="P65" s="517"/>
      <c r="Q65" s="517"/>
      <c r="R65" s="517"/>
      <c r="S65" s="517"/>
      <c r="T65" s="517"/>
      <c r="U65" s="517"/>
      <c r="V65" s="517"/>
      <c r="W65" s="108"/>
      <c r="Y65" s="138"/>
      <c r="Z65" s="138"/>
      <c r="AA65" s="138"/>
      <c r="AB65" s="138"/>
      <c r="AC65" s="138"/>
      <c r="AD65" s="138"/>
      <c r="AE65" s="138"/>
      <c r="AF65" s="138"/>
      <c r="AG65" s="138"/>
      <c r="AH65" s="138"/>
      <c r="AI65" s="138"/>
      <c r="AJ65" s="138"/>
      <c r="AK65" s="138"/>
      <c r="AL65" s="138"/>
      <c r="AM65" s="138"/>
      <c r="AN65" s="138"/>
      <c r="AO65" s="138"/>
      <c r="AP65" s="138"/>
      <c r="AQ65" s="138"/>
      <c r="AR65" s="138"/>
      <c r="AS65" s="138"/>
      <c r="AT65" s="138"/>
      <c r="AU65" s="138"/>
      <c r="AV65" s="138"/>
      <c r="AW65" s="138"/>
      <c r="AX65" s="138"/>
      <c r="AY65" s="138"/>
      <c r="AZ65" s="138"/>
      <c r="BA65" s="138"/>
      <c r="BB65" s="138"/>
      <c r="BC65" s="138"/>
      <c r="BD65" s="138"/>
      <c r="BE65" s="138"/>
      <c r="BF65" s="138"/>
      <c r="BG65" s="138"/>
      <c r="BH65" s="138"/>
      <c r="BI65" s="138"/>
      <c r="BJ65" s="138"/>
      <c r="BK65" s="138"/>
      <c r="BL65" s="138"/>
      <c r="BM65" s="138"/>
      <c r="BN65" s="138"/>
      <c r="BO65" s="138"/>
      <c r="BP65" s="138"/>
      <c r="BQ65" s="138"/>
      <c r="BR65" s="138"/>
      <c r="BS65" s="138"/>
      <c r="BT65" s="138"/>
      <c r="BU65" s="138"/>
      <c r="BV65" s="138"/>
      <c r="BW65" s="138"/>
      <c r="BX65" s="138"/>
      <c r="BY65" s="138"/>
      <c r="BZ65" s="138"/>
      <c r="CA65" s="138"/>
      <c r="CB65" s="138"/>
      <c r="CC65" s="138"/>
      <c r="CD65" s="138"/>
      <c r="CE65" s="138"/>
      <c r="CF65" s="138"/>
      <c r="CG65" s="138"/>
      <c r="CH65" s="138"/>
      <c r="CI65" s="138"/>
      <c r="CJ65" s="138"/>
      <c r="CK65" s="138"/>
      <c r="CL65" s="138"/>
      <c r="CM65" s="138"/>
      <c r="CN65" s="138"/>
      <c r="CO65" s="138"/>
      <c r="CP65" s="138"/>
      <c r="CQ65" s="138"/>
      <c r="CR65" s="138"/>
      <c r="CS65" s="138"/>
      <c r="CT65" s="138"/>
      <c r="CU65" s="138"/>
      <c r="CV65" s="138"/>
    </row>
    <row r="66" spans="2:100" ht="13.5" customHeight="1">
      <c r="B66" s="48"/>
      <c r="C66" s="48"/>
      <c r="D66" s="517"/>
      <c r="E66" s="517"/>
      <c r="F66" s="517"/>
      <c r="G66" s="517"/>
      <c r="H66" s="517"/>
      <c r="I66" s="517"/>
      <c r="J66" s="517"/>
      <c r="K66" s="517"/>
      <c r="L66" s="517"/>
      <c r="M66" s="48"/>
      <c r="N66" s="48"/>
      <c r="O66" s="517"/>
      <c r="P66" s="517"/>
      <c r="Q66" s="517"/>
      <c r="R66" s="517"/>
      <c r="S66" s="517"/>
      <c r="T66" s="517"/>
      <c r="U66" s="517"/>
      <c r="V66" s="517"/>
      <c r="W66" s="108"/>
      <c r="Y66" s="138"/>
      <c r="Z66" s="138"/>
      <c r="AA66" s="138"/>
      <c r="AB66" s="138"/>
      <c r="AC66" s="138"/>
      <c r="AD66" s="138"/>
      <c r="AE66" s="138"/>
      <c r="AF66" s="138"/>
      <c r="AG66" s="138"/>
      <c r="AH66" s="138"/>
      <c r="AI66" s="138"/>
      <c r="AJ66" s="138"/>
      <c r="AK66" s="138"/>
      <c r="AL66" s="138"/>
      <c r="AM66" s="138"/>
      <c r="AN66" s="138"/>
      <c r="AO66" s="138"/>
      <c r="AP66" s="138"/>
      <c r="AQ66" s="138"/>
      <c r="AR66" s="138"/>
      <c r="AS66" s="138"/>
      <c r="AT66" s="138"/>
      <c r="AU66" s="138"/>
      <c r="AV66" s="138"/>
      <c r="AW66" s="138"/>
      <c r="AX66" s="138"/>
      <c r="AY66" s="138"/>
      <c r="AZ66" s="138"/>
      <c r="BA66" s="138"/>
      <c r="BB66" s="138"/>
      <c r="BC66" s="138"/>
      <c r="BD66" s="138"/>
      <c r="BE66" s="138"/>
      <c r="BF66" s="138"/>
      <c r="BG66" s="138"/>
      <c r="BH66" s="138"/>
      <c r="BI66" s="138"/>
      <c r="BJ66" s="138"/>
      <c r="BK66" s="138"/>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row>
    <row r="67" spans="2:100" ht="13.5" customHeight="1">
      <c r="B67" s="48"/>
      <c r="C67" s="48"/>
      <c r="D67" s="517"/>
      <c r="E67" s="517"/>
      <c r="F67" s="517"/>
      <c r="G67" s="517"/>
      <c r="H67" s="517"/>
      <c r="I67" s="517"/>
      <c r="J67" s="517"/>
      <c r="K67" s="517"/>
      <c r="L67" s="517"/>
      <c r="M67" s="48"/>
      <c r="N67" s="48"/>
      <c r="O67" s="517"/>
      <c r="P67" s="517"/>
      <c r="Q67" s="517"/>
      <c r="R67" s="517"/>
      <c r="S67" s="517"/>
      <c r="T67" s="517"/>
      <c r="U67" s="517"/>
      <c r="V67" s="517"/>
      <c r="W67" s="108"/>
      <c r="Y67" s="138"/>
      <c r="Z67" s="138"/>
      <c r="AA67" s="138"/>
      <c r="AB67" s="138"/>
      <c r="AC67" s="138"/>
      <c r="AD67" s="138"/>
      <c r="AE67" s="138"/>
      <c r="AF67" s="138"/>
      <c r="AG67" s="138"/>
      <c r="AH67" s="138"/>
      <c r="AI67" s="138"/>
      <c r="AJ67" s="138"/>
      <c r="AK67" s="138"/>
      <c r="AL67" s="138"/>
      <c r="AM67" s="138"/>
      <c r="AN67" s="138"/>
      <c r="AO67" s="138"/>
      <c r="AP67" s="138"/>
      <c r="AQ67" s="138"/>
      <c r="AR67" s="138"/>
      <c r="AS67" s="138"/>
      <c r="AT67" s="138"/>
      <c r="AU67" s="138"/>
      <c r="AV67" s="138"/>
      <c r="AW67" s="138"/>
      <c r="AX67" s="138"/>
      <c r="AY67" s="138"/>
      <c r="AZ67" s="138"/>
      <c r="BA67" s="138"/>
      <c r="BB67" s="138"/>
      <c r="BC67" s="138"/>
      <c r="BD67" s="138"/>
      <c r="BE67" s="138"/>
      <c r="BF67" s="138"/>
      <c r="BG67" s="138"/>
      <c r="BH67" s="138"/>
      <c r="BI67" s="138"/>
      <c r="BJ67" s="138"/>
      <c r="BK67" s="138"/>
      <c r="BL67" s="138"/>
      <c r="BM67" s="138"/>
      <c r="BN67" s="138"/>
      <c r="BO67" s="138"/>
      <c r="BP67" s="138"/>
      <c r="BQ67" s="138"/>
      <c r="BR67" s="138"/>
      <c r="BS67" s="138"/>
      <c r="BT67" s="138"/>
      <c r="BU67" s="138"/>
      <c r="BV67" s="138"/>
      <c r="BW67" s="138"/>
      <c r="BX67" s="138"/>
      <c r="BY67" s="138"/>
      <c r="BZ67" s="138"/>
      <c r="CA67" s="138"/>
      <c r="CB67" s="138"/>
      <c r="CC67" s="138"/>
      <c r="CD67" s="138"/>
      <c r="CE67" s="138"/>
      <c r="CF67" s="138"/>
      <c r="CG67" s="138"/>
      <c r="CH67" s="138"/>
      <c r="CI67" s="138"/>
      <c r="CJ67" s="138"/>
      <c r="CK67" s="138"/>
      <c r="CL67" s="138"/>
      <c r="CM67" s="138"/>
      <c r="CN67" s="138"/>
      <c r="CO67" s="138"/>
      <c r="CP67" s="138"/>
      <c r="CQ67" s="138"/>
      <c r="CR67" s="138"/>
      <c r="CS67" s="138"/>
      <c r="CT67" s="138"/>
      <c r="CU67" s="138"/>
      <c r="CV67" s="138"/>
    </row>
    <row r="68" spans="2:100" ht="13.5" customHeight="1">
      <c r="B68" s="48"/>
      <c r="C68" s="48"/>
      <c r="D68" s="517"/>
      <c r="E68" s="517"/>
      <c r="F68" s="517"/>
      <c r="G68" s="517"/>
      <c r="H68" s="517"/>
      <c r="I68" s="517"/>
      <c r="J68" s="517"/>
      <c r="K68" s="517"/>
      <c r="L68" s="517"/>
      <c r="M68" s="48"/>
      <c r="N68" s="48"/>
      <c r="O68" s="517"/>
      <c r="P68" s="517"/>
      <c r="Q68" s="517"/>
      <c r="R68" s="517"/>
      <c r="S68" s="517"/>
      <c r="T68" s="517"/>
      <c r="U68" s="517"/>
      <c r="V68" s="517"/>
      <c r="W68" s="108"/>
      <c r="Y68" s="138"/>
      <c r="Z68" s="138"/>
      <c r="AA68" s="138"/>
      <c r="AB68" s="138"/>
      <c r="AC68" s="138"/>
      <c r="AD68" s="138"/>
      <c r="AE68" s="138"/>
      <c r="AF68" s="138"/>
      <c r="AG68" s="138"/>
      <c r="AH68" s="138"/>
      <c r="AI68" s="138"/>
      <c r="AJ68" s="138"/>
      <c r="AK68" s="138"/>
      <c r="AL68" s="138"/>
      <c r="AM68" s="138"/>
      <c r="AN68" s="138"/>
      <c r="AO68" s="138"/>
      <c r="AP68" s="138"/>
      <c r="AQ68" s="138"/>
      <c r="AR68" s="138"/>
      <c r="AS68" s="138"/>
      <c r="AT68" s="138"/>
      <c r="AU68" s="138"/>
      <c r="AV68" s="138"/>
      <c r="AW68" s="138"/>
      <c r="AX68" s="138"/>
      <c r="AY68" s="138"/>
      <c r="AZ68" s="138"/>
      <c r="BA68" s="138"/>
      <c r="BB68" s="138"/>
      <c r="BC68" s="138"/>
      <c r="BD68" s="138"/>
      <c r="BE68" s="138"/>
      <c r="BF68" s="138"/>
      <c r="BG68" s="138"/>
      <c r="BH68" s="138"/>
      <c r="BI68" s="138"/>
      <c r="BJ68" s="138"/>
      <c r="BK68" s="138"/>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row>
    <row r="69" spans="2:100" ht="13.5" customHeight="1">
      <c r="B69" s="48"/>
      <c r="C69" s="48"/>
      <c r="D69" s="517"/>
      <c r="E69" s="517"/>
      <c r="F69" s="517"/>
      <c r="G69" s="517"/>
      <c r="H69" s="517"/>
      <c r="I69" s="517"/>
      <c r="J69" s="517"/>
      <c r="K69" s="517"/>
      <c r="L69" s="517"/>
      <c r="M69" s="48"/>
      <c r="N69" s="48"/>
      <c r="O69" s="517"/>
      <c r="P69" s="517"/>
      <c r="Q69" s="517"/>
      <c r="R69" s="517"/>
      <c r="S69" s="517"/>
      <c r="T69" s="517"/>
      <c r="U69" s="517"/>
      <c r="V69" s="517"/>
      <c r="W69" s="108"/>
      <c r="Y69" s="138"/>
      <c r="Z69" s="138"/>
      <c r="AA69" s="138"/>
      <c r="AB69" s="138"/>
      <c r="AC69" s="138"/>
      <c r="AD69" s="138"/>
      <c r="AE69" s="138"/>
      <c r="AF69" s="138"/>
      <c r="AG69" s="138"/>
      <c r="AH69" s="138"/>
      <c r="AI69" s="138"/>
      <c r="AJ69" s="138"/>
      <c r="AK69" s="138"/>
      <c r="AL69" s="138"/>
      <c r="AM69" s="138"/>
      <c r="AN69" s="138"/>
      <c r="AO69" s="138"/>
      <c r="AP69" s="138"/>
      <c r="AQ69" s="138"/>
      <c r="AR69" s="138"/>
      <c r="AS69" s="138"/>
      <c r="AT69" s="138"/>
      <c r="AU69" s="138"/>
      <c r="AV69" s="138"/>
      <c r="AW69" s="138"/>
      <c r="AX69" s="138"/>
      <c r="AY69" s="138"/>
      <c r="AZ69" s="138"/>
      <c r="BA69" s="138"/>
      <c r="BB69" s="138"/>
      <c r="BC69" s="138"/>
      <c r="BD69" s="138"/>
      <c r="BE69" s="138"/>
      <c r="BF69" s="138"/>
      <c r="BG69" s="138"/>
      <c r="BH69" s="138"/>
      <c r="BI69" s="138"/>
      <c r="BJ69" s="138"/>
      <c r="BK69" s="138"/>
      <c r="BL69" s="138"/>
      <c r="BM69" s="138"/>
      <c r="BN69" s="138"/>
      <c r="BO69" s="138"/>
      <c r="BP69" s="138"/>
      <c r="BQ69" s="138"/>
      <c r="BR69" s="138"/>
      <c r="BS69" s="138"/>
      <c r="BT69" s="138"/>
      <c r="BU69" s="138"/>
      <c r="BV69" s="138"/>
      <c r="BW69" s="138"/>
      <c r="BX69" s="138"/>
      <c r="BY69" s="138"/>
      <c r="BZ69" s="138"/>
      <c r="CA69" s="138"/>
      <c r="CB69" s="138"/>
      <c r="CC69" s="138"/>
      <c r="CD69" s="138"/>
      <c r="CE69" s="138"/>
      <c r="CF69" s="138"/>
      <c r="CG69" s="138"/>
      <c r="CH69" s="138"/>
      <c r="CI69" s="138"/>
      <c r="CJ69" s="138"/>
      <c r="CK69" s="138"/>
      <c r="CL69" s="138"/>
      <c r="CM69" s="138"/>
      <c r="CN69" s="138"/>
      <c r="CO69" s="138"/>
      <c r="CP69" s="138"/>
      <c r="CQ69" s="138"/>
      <c r="CR69" s="138"/>
      <c r="CS69" s="138"/>
      <c r="CT69" s="138"/>
      <c r="CU69" s="138"/>
      <c r="CV69" s="138"/>
    </row>
    <row r="70" spans="2:100" ht="13.5" customHeight="1">
      <c r="B70" s="48"/>
      <c r="C70" s="48"/>
      <c r="D70" s="517"/>
      <c r="E70" s="517"/>
      <c r="F70" s="517"/>
      <c r="G70" s="517"/>
      <c r="H70" s="517"/>
      <c r="I70" s="517"/>
      <c r="J70" s="517"/>
      <c r="K70" s="517"/>
      <c r="L70" s="517"/>
      <c r="M70" s="48"/>
      <c r="N70" s="48"/>
      <c r="O70" s="517"/>
      <c r="P70" s="517"/>
      <c r="Q70" s="517"/>
      <c r="R70" s="517"/>
      <c r="S70" s="517"/>
      <c r="T70" s="517"/>
      <c r="U70" s="517"/>
      <c r="V70" s="517"/>
      <c r="W70" s="108"/>
      <c r="Y70" s="138"/>
      <c r="Z70" s="138"/>
      <c r="AA70" s="138"/>
      <c r="AB70" s="138"/>
      <c r="AC70" s="138"/>
      <c r="AD70" s="138"/>
      <c r="AE70" s="138"/>
      <c r="AF70" s="138"/>
      <c r="AG70" s="138"/>
      <c r="AH70" s="138"/>
      <c r="AI70" s="138"/>
      <c r="AJ70" s="138"/>
      <c r="AK70" s="138"/>
      <c r="AL70" s="138"/>
      <c r="AM70" s="138"/>
      <c r="AN70" s="138"/>
      <c r="AO70" s="138"/>
      <c r="AP70" s="138"/>
      <c r="AQ70" s="138"/>
      <c r="AR70" s="138"/>
      <c r="AS70" s="138"/>
      <c r="AT70" s="138"/>
      <c r="AU70" s="138"/>
      <c r="AV70" s="138"/>
      <c r="AW70" s="138"/>
      <c r="AX70" s="138"/>
      <c r="AY70" s="138"/>
      <c r="AZ70" s="138"/>
      <c r="BA70" s="138"/>
      <c r="BB70" s="138"/>
      <c r="BC70" s="138"/>
      <c r="BD70" s="138"/>
      <c r="BE70" s="138"/>
      <c r="BF70" s="138"/>
      <c r="BG70" s="138"/>
      <c r="BH70" s="138"/>
      <c r="BI70" s="138"/>
      <c r="BJ70" s="138"/>
      <c r="BK70" s="138"/>
      <c r="BL70" s="138"/>
      <c r="BM70" s="138"/>
      <c r="BN70" s="138"/>
      <c r="BO70" s="138"/>
      <c r="BP70" s="138"/>
      <c r="BQ70" s="138"/>
      <c r="BR70" s="138"/>
      <c r="BS70" s="138"/>
      <c r="BT70" s="138"/>
      <c r="BU70" s="138"/>
      <c r="BV70" s="138"/>
      <c r="BW70" s="138"/>
      <c r="BX70" s="138"/>
      <c r="BY70" s="138"/>
      <c r="BZ70" s="138"/>
      <c r="CA70" s="138"/>
      <c r="CB70" s="138"/>
      <c r="CC70" s="138"/>
      <c r="CD70" s="138"/>
      <c r="CE70" s="138"/>
      <c r="CF70" s="138"/>
      <c r="CG70" s="138"/>
      <c r="CH70" s="138"/>
      <c r="CI70" s="138"/>
      <c r="CJ70" s="138"/>
      <c r="CK70" s="138"/>
      <c r="CL70" s="138"/>
      <c r="CM70" s="138"/>
      <c r="CN70" s="138"/>
      <c r="CO70" s="138"/>
      <c r="CP70" s="138"/>
      <c r="CQ70" s="138"/>
      <c r="CR70" s="138"/>
      <c r="CS70" s="138"/>
      <c r="CT70" s="138"/>
      <c r="CU70" s="138"/>
      <c r="CV70" s="138"/>
    </row>
    <row r="71" spans="2:100" ht="13.5" customHeight="1">
      <c r="D71" s="521"/>
      <c r="E71" s="521"/>
      <c r="F71" s="521"/>
      <c r="G71" s="521"/>
      <c r="H71" s="521"/>
      <c r="I71" s="521"/>
      <c r="J71" s="521"/>
      <c r="K71" s="521"/>
      <c r="L71" s="521"/>
      <c r="O71" s="521"/>
      <c r="P71" s="521"/>
      <c r="Q71" s="521"/>
      <c r="R71" s="521"/>
      <c r="S71" s="521"/>
      <c r="T71" s="521"/>
      <c r="U71" s="521"/>
      <c r="V71" s="521"/>
      <c r="W71" s="108"/>
      <c r="Y71" s="138"/>
      <c r="Z71" s="138"/>
      <c r="AA71" s="138"/>
      <c r="AB71" s="138"/>
      <c r="AC71" s="138"/>
      <c r="AD71" s="138"/>
      <c r="AE71" s="138"/>
      <c r="AF71" s="138"/>
      <c r="AG71" s="138"/>
      <c r="AH71" s="138"/>
      <c r="AI71" s="138"/>
      <c r="AJ71" s="138"/>
      <c r="AK71" s="138"/>
      <c r="AL71" s="138"/>
      <c r="AM71" s="138"/>
      <c r="AN71" s="138"/>
      <c r="AO71" s="138"/>
      <c r="AP71" s="138"/>
      <c r="AQ71" s="138"/>
      <c r="AR71" s="138"/>
      <c r="AS71" s="138"/>
      <c r="AT71" s="138"/>
      <c r="AU71" s="138"/>
      <c r="AV71" s="138"/>
      <c r="AW71" s="138"/>
      <c r="AX71" s="138"/>
      <c r="AY71" s="138"/>
      <c r="AZ71" s="138"/>
      <c r="BA71" s="138"/>
      <c r="BB71" s="138"/>
      <c r="BC71" s="138"/>
      <c r="BD71" s="138"/>
      <c r="BE71" s="138"/>
      <c r="BF71" s="138"/>
      <c r="BG71" s="138"/>
      <c r="BH71" s="138"/>
      <c r="BI71" s="138"/>
      <c r="BJ71" s="138"/>
      <c r="BK71" s="138"/>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row>
    <row r="72" spans="2:100" ht="13.5" customHeight="1">
      <c r="D72" s="521"/>
      <c r="E72" s="521"/>
      <c r="F72" s="521"/>
      <c r="G72" s="521"/>
      <c r="H72" s="521"/>
      <c r="I72" s="521"/>
      <c r="J72" s="521"/>
      <c r="K72" s="521"/>
      <c r="L72" s="521"/>
      <c r="O72" s="521"/>
      <c r="P72" s="521"/>
      <c r="Q72" s="521"/>
      <c r="R72" s="521"/>
      <c r="S72" s="521"/>
      <c r="T72" s="521"/>
      <c r="U72" s="521"/>
      <c r="V72" s="521"/>
      <c r="W72" s="108"/>
      <c r="Y72" s="138"/>
      <c r="Z72" s="138"/>
      <c r="AA72" s="138"/>
      <c r="AB72" s="138"/>
      <c r="AC72" s="138"/>
      <c r="AD72" s="138"/>
      <c r="AE72" s="138"/>
      <c r="AF72" s="138"/>
      <c r="AG72" s="138"/>
      <c r="AH72" s="138"/>
      <c r="AI72" s="138"/>
      <c r="AJ72" s="138"/>
      <c r="AK72" s="138"/>
      <c r="AL72" s="138"/>
      <c r="AM72" s="138"/>
      <c r="AN72" s="138"/>
      <c r="AO72" s="138"/>
      <c r="AP72" s="138"/>
      <c r="AQ72" s="138"/>
      <c r="AR72" s="138"/>
      <c r="AS72" s="138"/>
      <c r="AT72" s="138"/>
      <c r="AU72" s="138"/>
      <c r="AV72" s="138"/>
      <c r="AW72" s="138"/>
      <c r="AX72" s="138"/>
      <c r="AY72" s="138"/>
      <c r="AZ72" s="138"/>
      <c r="BA72" s="138"/>
      <c r="BB72" s="138"/>
      <c r="BC72" s="138"/>
      <c r="BD72" s="138"/>
      <c r="BE72" s="138"/>
      <c r="BF72" s="138"/>
      <c r="BG72" s="138"/>
      <c r="BH72" s="138"/>
      <c r="BI72" s="138"/>
      <c r="BJ72" s="138"/>
      <c r="BK72" s="138"/>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row>
    <row r="73" spans="2:100" ht="13.5" customHeight="1">
      <c r="D73" s="521"/>
      <c r="E73" s="521"/>
      <c r="F73" s="521"/>
      <c r="G73" s="521"/>
      <c r="H73" s="521"/>
      <c r="I73" s="521"/>
      <c r="J73" s="521"/>
      <c r="K73" s="521"/>
      <c r="L73" s="521"/>
      <c r="O73" s="521"/>
      <c r="P73" s="521"/>
      <c r="Q73" s="521"/>
      <c r="R73" s="521"/>
      <c r="S73" s="521"/>
      <c r="T73" s="521"/>
      <c r="U73" s="521"/>
      <c r="V73" s="521"/>
      <c r="W73" s="108"/>
      <c r="Y73" s="138"/>
      <c r="Z73" s="138"/>
      <c r="AA73" s="138"/>
      <c r="AB73" s="138"/>
      <c r="AC73" s="138"/>
      <c r="AD73" s="138"/>
      <c r="AE73" s="138"/>
      <c r="AF73" s="138"/>
      <c r="AG73" s="138"/>
      <c r="AH73" s="138"/>
      <c r="AI73" s="138"/>
      <c r="AJ73" s="138"/>
      <c r="AK73" s="138"/>
      <c r="AL73" s="138"/>
      <c r="AM73" s="138"/>
      <c r="AN73" s="138"/>
      <c r="AO73" s="138"/>
      <c r="AP73" s="138"/>
      <c r="AQ73" s="138"/>
      <c r="AR73" s="138"/>
      <c r="AS73" s="138"/>
      <c r="AT73" s="138"/>
      <c r="AU73" s="138"/>
      <c r="AV73" s="138"/>
      <c r="AW73" s="138"/>
      <c r="AX73" s="138"/>
      <c r="AY73" s="138"/>
      <c r="AZ73" s="138"/>
      <c r="BA73" s="138"/>
      <c r="BB73" s="138"/>
      <c r="BC73" s="138"/>
      <c r="BD73" s="138"/>
      <c r="BE73" s="138"/>
      <c r="BF73" s="138"/>
      <c r="BG73" s="138"/>
      <c r="BH73" s="138"/>
      <c r="BI73" s="138"/>
      <c r="BJ73" s="138"/>
      <c r="BK73" s="138"/>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row>
    <row r="74" spans="2:100" ht="13.5" customHeight="1">
      <c r="D74" s="521"/>
      <c r="E74" s="521"/>
      <c r="F74" s="521"/>
      <c r="G74" s="521"/>
      <c r="H74" s="521"/>
      <c r="I74" s="521"/>
      <c r="J74" s="521"/>
      <c r="K74" s="521"/>
      <c r="L74" s="521"/>
      <c r="O74" s="521"/>
      <c r="P74" s="521"/>
      <c r="Q74" s="521"/>
      <c r="R74" s="521"/>
      <c r="S74" s="521"/>
      <c r="T74" s="521"/>
      <c r="U74" s="521"/>
      <c r="V74" s="521"/>
      <c r="W74" s="108"/>
      <c r="Y74" s="138"/>
      <c r="Z74" s="138"/>
      <c r="AA74" s="138"/>
      <c r="AB74" s="138"/>
      <c r="AC74" s="138"/>
      <c r="AD74" s="138"/>
      <c r="AE74" s="138"/>
      <c r="AF74" s="138"/>
      <c r="AG74" s="138"/>
      <c r="AH74" s="138"/>
      <c r="AI74" s="138"/>
      <c r="AJ74" s="138"/>
      <c r="AK74" s="138"/>
      <c r="AL74" s="138"/>
      <c r="AM74" s="138"/>
      <c r="AN74" s="138"/>
      <c r="AO74" s="138"/>
      <c r="AP74" s="138"/>
      <c r="AQ74" s="138"/>
      <c r="AR74" s="138"/>
      <c r="AS74" s="138"/>
      <c r="AT74" s="138"/>
      <c r="AU74" s="138"/>
      <c r="AV74" s="138"/>
      <c r="AW74" s="138"/>
      <c r="AX74" s="138"/>
      <c r="AY74" s="138"/>
      <c r="AZ74" s="138"/>
      <c r="BA74" s="138"/>
      <c r="BB74" s="138"/>
      <c r="BC74" s="138"/>
      <c r="BD74" s="138"/>
      <c r="BE74" s="138"/>
      <c r="BF74" s="138"/>
      <c r="BG74" s="138"/>
      <c r="BH74" s="138"/>
      <c r="BI74" s="138"/>
      <c r="BJ74" s="138"/>
      <c r="BK74" s="138"/>
      <c r="BL74" s="138"/>
      <c r="BM74" s="138"/>
      <c r="BN74" s="138"/>
      <c r="BO74" s="138"/>
      <c r="BP74" s="138"/>
      <c r="BQ74" s="138"/>
      <c r="BR74" s="138"/>
      <c r="BS74" s="138"/>
      <c r="BT74" s="138"/>
      <c r="BU74" s="138"/>
      <c r="BV74" s="138"/>
      <c r="BW74" s="138"/>
      <c r="BX74" s="138"/>
      <c r="BY74" s="138"/>
      <c r="BZ74" s="138"/>
      <c r="CA74" s="138"/>
      <c r="CB74" s="138"/>
      <c r="CC74" s="138"/>
      <c r="CD74" s="138"/>
      <c r="CE74" s="138"/>
      <c r="CF74" s="138"/>
      <c r="CG74" s="138"/>
      <c r="CH74" s="138"/>
      <c r="CI74" s="138"/>
      <c r="CJ74" s="138"/>
      <c r="CK74" s="138"/>
      <c r="CL74" s="138"/>
      <c r="CM74" s="138"/>
      <c r="CN74" s="138"/>
      <c r="CO74" s="138"/>
      <c r="CP74" s="138"/>
      <c r="CQ74" s="138"/>
      <c r="CR74" s="138"/>
      <c r="CS74" s="138"/>
      <c r="CT74" s="138"/>
      <c r="CU74" s="138"/>
      <c r="CV74" s="138"/>
    </row>
    <row r="75" spans="2:100" ht="13.5" customHeight="1">
      <c r="W75" s="108"/>
      <c r="Y75" s="138"/>
      <c r="Z75" s="138"/>
      <c r="AA75" s="138"/>
      <c r="AB75" s="138"/>
      <c r="AC75" s="138"/>
      <c r="AD75" s="138"/>
      <c r="AE75" s="138"/>
      <c r="AF75" s="138"/>
      <c r="AG75" s="138"/>
      <c r="AH75" s="138"/>
      <c r="AI75" s="138"/>
      <c r="AJ75" s="138"/>
      <c r="AK75" s="138"/>
      <c r="AL75" s="138"/>
      <c r="AM75" s="138"/>
      <c r="AN75" s="138"/>
      <c r="AO75" s="138"/>
      <c r="AP75" s="138"/>
      <c r="AQ75" s="138"/>
      <c r="AR75" s="138"/>
      <c r="AS75" s="138"/>
      <c r="AT75" s="138"/>
      <c r="AU75" s="138"/>
      <c r="AV75" s="138"/>
      <c r="AW75" s="138"/>
      <c r="AX75" s="138"/>
      <c r="AY75" s="138"/>
      <c r="AZ75" s="138"/>
      <c r="BA75" s="138"/>
      <c r="BB75" s="138"/>
      <c r="BC75" s="138"/>
      <c r="BD75" s="138"/>
      <c r="BE75" s="138"/>
      <c r="BF75" s="138"/>
      <c r="BG75" s="138"/>
      <c r="BH75" s="138"/>
      <c r="BI75" s="138"/>
      <c r="BJ75" s="138"/>
      <c r="BK75" s="138"/>
      <c r="BL75" s="138"/>
      <c r="BM75" s="138"/>
      <c r="BN75" s="138"/>
      <c r="BO75" s="138"/>
      <c r="BP75" s="138"/>
      <c r="BQ75" s="138"/>
      <c r="BR75" s="138"/>
      <c r="BS75" s="138"/>
      <c r="BT75" s="138"/>
      <c r="BU75" s="138"/>
      <c r="BV75" s="138"/>
      <c r="BW75" s="138"/>
      <c r="BX75" s="138"/>
      <c r="BY75" s="138"/>
      <c r="BZ75" s="138"/>
      <c r="CA75" s="138"/>
      <c r="CB75" s="138"/>
      <c r="CC75" s="138"/>
      <c r="CD75" s="138"/>
      <c r="CE75" s="138"/>
      <c r="CF75" s="138"/>
      <c r="CG75" s="138"/>
      <c r="CH75" s="138"/>
      <c r="CI75" s="138"/>
      <c r="CJ75" s="138"/>
      <c r="CK75" s="138"/>
      <c r="CL75" s="138"/>
      <c r="CM75" s="138"/>
      <c r="CN75" s="138"/>
      <c r="CO75" s="138"/>
      <c r="CP75" s="138"/>
      <c r="CQ75" s="138"/>
      <c r="CR75" s="138"/>
      <c r="CS75" s="138"/>
      <c r="CT75" s="138"/>
      <c r="CU75" s="138"/>
      <c r="CV75" s="138"/>
    </row>
    <row r="76" spans="2:100" ht="13.5" customHeight="1">
      <c r="W76" s="108"/>
      <c r="Y76" s="138"/>
      <c r="Z76" s="138"/>
      <c r="AA76" s="138"/>
      <c r="AB76" s="138"/>
      <c r="AC76" s="138"/>
      <c r="AD76" s="138"/>
      <c r="AE76" s="138"/>
      <c r="AF76" s="138"/>
      <c r="AG76" s="138"/>
      <c r="AH76" s="138"/>
      <c r="AI76" s="138"/>
      <c r="AJ76" s="138"/>
      <c r="AK76" s="138"/>
      <c r="AL76" s="138"/>
      <c r="AM76" s="138"/>
      <c r="AN76" s="138"/>
      <c r="AO76" s="138"/>
      <c r="AP76" s="138"/>
      <c r="AQ76" s="138"/>
      <c r="AR76" s="138"/>
      <c r="AS76" s="138"/>
      <c r="AT76" s="138"/>
      <c r="AU76" s="138"/>
      <c r="AV76" s="138"/>
      <c r="AW76" s="138"/>
      <c r="AX76" s="138"/>
      <c r="AY76" s="138"/>
      <c r="AZ76" s="138"/>
      <c r="BA76" s="138"/>
      <c r="BB76" s="138"/>
      <c r="BC76" s="138"/>
      <c r="BD76" s="138"/>
      <c r="BE76" s="138"/>
      <c r="BF76" s="138"/>
      <c r="BG76" s="138"/>
      <c r="BH76" s="138"/>
      <c r="BI76" s="138"/>
      <c r="BJ76" s="138"/>
      <c r="BK76" s="138"/>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row>
    <row r="77" spans="2:100" ht="13.5" customHeight="1">
      <c r="W77" s="108"/>
      <c r="Y77" s="138"/>
      <c r="Z77" s="138"/>
      <c r="AA77" s="138"/>
      <c r="AB77" s="138"/>
      <c r="AC77" s="138"/>
      <c r="AD77" s="138"/>
      <c r="AE77" s="138"/>
      <c r="AF77" s="138"/>
      <c r="AG77" s="138"/>
      <c r="AH77" s="138"/>
      <c r="AI77" s="138"/>
      <c r="AJ77" s="138"/>
      <c r="AK77" s="138"/>
      <c r="AL77" s="138"/>
      <c r="AM77" s="138"/>
      <c r="AN77" s="138"/>
      <c r="AO77" s="138"/>
      <c r="AP77" s="138"/>
      <c r="AQ77" s="138"/>
      <c r="AR77" s="138"/>
      <c r="AS77" s="138"/>
      <c r="AT77" s="138"/>
      <c r="AU77" s="138"/>
      <c r="AV77" s="138"/>
      <c r="AW77" s="138"/>
      <c r="AX77" s="138"/>
      <c r="AY77" s="138"/>
      <c r="AZ77" s="138"/>
      <c r="BA77" s="138"/>
      <c r="BB77" s="138"/>
      <c r="BC77" s="138"/>
      <c r="BD77" s="138"/>
      <c r="BE77" s="138"/>
      <c r="BF77" s="138"/>
      <c r="BG77" s="138"/>
      <c r="BH77" s="138"/>
      <c r="BI77" s="138"/>
      <c r="BJ77" s="138"/>
      <c r="BK77" s="138"/>
      <c r="BL77" s="138"/>
      <c r="BM77" s="138"/>
      <c r="BN77" s="138"/>
      <c r="BO77" s="138"/>
      <c r="BP77" s="138"/>
      <c r="BQ77" s="138"/>
      <c r="BR77" s="138"/>
      <c r="BS77" s="138"/>
      <c r="BT77" s="138"/>
      <c r="BU77" s="138"/>
      <c r="BV77" s="138"/>
      <c r="BW77" s="138"/>
      <c r="BX77" s="138"/>
      <c r="BY77" s="138"/>
      <c r="BZ77" s="138"/>
      <c r="CA77" s="138"/>
      <c r="CB77" s="138"/>
      <c r="CC77" s="138"/>
      <c r="CD77" s="138"/>
      <c r="CE77" s="138"/>
      <c r="CF77" s="138"/>
      <c r="CG77" s="138"/>
      <c r="CH77" s="138"/>
      <c r="CI77" s="138"/>
      <c r="CJ77" s="138"/>
      <c r="CK77" s="138"/>
      <c r="CL77" s="138"/>
      <c r="CM77" s="138"/>
      <c r="CN77" s="138"/>
      <c r="CO77" s="138"/>
      <c r="CP77" s="138"/>
      <c r="CQ77" s="138"/>
      <c r="CR77" s="138"/>
      <c r="CS77" s="138"/>
      <c r="CT77" s="138"/>
      <c r="CU77" s="138"/>
      <c r="CV77" s="138"/>
    </row>
    <row r="78" spans="2:100" ht="13.5" customHeight="1">
      <c r="D78" s="1254"/>
      <c r="E78" s="1254"/>
      <c r="F78" s="1254"/>
      <c r="G78" s="1254"/>
      <c r="H78" s="1254"/>
      <c r="I78" s="1254"/>
      <c r="J78" s="1254"/>
      <c r="K78" s="1255"/>
      <c r="L78" s="1255"/>
      <c r="M78" s="1255"/>
      <c r="N78" s="1255"/>
      <c r="O78" s="1255"/>
      <c r="P78" s="1255"/>
      <c r="Q78" s="1255"/>
      <c r="W78" s="108"/>
      <c r="Y78" s="138"/>
      <c r="Z78" s="138"/>
      <c r="AA78" s="138"/>
      <c r="AB78" s="138"/>
      <c r="AC78" s="138"/>
      <c r="AD78" s="138"/>
      <c r="AE78" s="138"/>
      <c r="AF78" s="138"/>
      <c r="AG78" s="138"/>
      <c r="AH78" s="138"/>
      <c r="AI78" s="138"/>
      <c r="AJ78" s="138"/>
      <c r="AK78" s="138"/>
      <c r="AL78" s="138"/>
      <c r="AM78" s="138"/>
      <c r="AN78" s="138"/>
      <c r="AO78" s="138"/>
      <c r="AP78" s="138"/>
      <c r="AQ78" s="138"/>
      <c r="AR78" s="138"/>
      <c r="AS78" s="138"/>
      <c r="AT78" s="138"/>
      <c r="AU78" s="138"/>
      <c r="AV78" s="138"/>
      <c r="AW78" s="138"/>
      <c r="AX78" s="138"/>
      <c r="AY78" s="138"/>
      <c r="AZ78" s="138"/>
      <c r="BA78" s="138"/>
      <c r="BB78" s="138"/>
      <c r="BC78" s="138"/>
      <c r="BD78" s="138"/>
      <c r="BE78" s="138"/>
      <c r="BF78" s="138"/>
      <c r="BG78" s="138"/>
      <c r="BH78" s="138"/>
      <c r="BI78" s="138"/>
      <c r="BJ78" s="138"/>
      <c r="BK78" s="138"/>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row>
    <row r="79" spans="2:100" ht="13.5" customHeight="1">
      <c r="W79" s="108"/>
      <c r="Y79" s="138"/>
      <c r="Z79" s="138"/>
      <c r="AA79" s="138"/>
      <c r="AB79" s="138"/>
      <c r="AC79" s="138"/>
      <c r="AD79" s="138"/>
      <c r="AE79" s="138"/>
      <c r="AF79" s="138"/>
      <c r="AG79" s="138"/>
      <c r="AH79" s="138"/>
      <c r="AI79" s="138"/>
      <c r="AJ79" s="138"/>
      <c r="AK79" s="138"/>
      <c r="AL79" s="138"/>
      <c r="AM79" s="138"/>
      <c r="AN79" s="138"/>
      <c r="AO79" s="138"/>
      <c r="AP79" s="138"/>
      <c r="AQ79" s="138"/>
      <c r="AR79" s="138"/>
      <c r="AS79" s="138"/>
      <c r="AT79" s="138"/>
      <c r="AU79" s="138"/>
      <c r="AV79" s="138"/>
      <c r="AW79" s="138"/>
      <c r="AX79" s="138"/>
      <c r="AY79" s="138"/>
      <c r="AZ79" s="138"/>
      <c r="BA79" s="138"/>
      <c r="BB79" s="138"/>
      <c r="BC79" s="138"/>
      <c r="BD79" s="138"/>
      <c r="BE79" s="138"/>
      <c r="BF79" s="138"/>
      <c r="BG79" s="138"/>
      <c r="BH79" s="138"/>
      <c r="BI79" s="138"/>
      <c r="BJ79" s="138"/>
      <c r="BK79" s="138"/>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row>
    <row r="80" spans="2:100" ht="13.5" customHeight="1">
      <c r="W80" s="108"/>
      <c r="Y80" s="138"/>
      <c r="Z80" s="138"/>
      <c r="AA80" s="138"/>
      <c r="AB80" s="138"/>
      <c r="AC80" s="138"/>
      <c r="AD80" s="138"/>
      <c r="AE80" s="138"/>
      <c r="AF80" s="138"/>
      <c r="AG80" s="138"/>
      <c r="AH80" s="138"/>
      <c r="AI80" s="138"/>
      <c r="AJ80" s="138"/>
      <c r="AK80" s="138"/>
      <c r="AL80" s="138"/>
      <c r="AM80" s="138"/>
      <c r="AN80" s="138"/>
      <c r="AO80" s="138"/>
      <c r="AP80" s="138"/>
      <c r="AQ80" s="138"/>
      <c r="AR80" s="138"/>
      <c r="AS80" s="138"/>
      <c r="AT80" s="138"/>
      <c r="AU80" s="138"/>
      <c r="AV80" s="138"/>
      <c r="AW80" s="138"/>
      <c r="AX80" s="138"/>
      <c r="AY80" s="138"/>
      <c r="AZ80" s="138"/>
      <c r="BA80" s="138"/>
      <c r="BB80" s="138"/>
      <c r="BC80" s="138"/>
      <c r="BD80" s="138"/>
      <c r="BE80" s="138"/>
      <c r="BF80" s="138"/>
      <c r="BG80" s="138"/>
      <c r="BH80" s="138"/>
      <c r="BI80" s="138"/>
      <c r="BJ80" s="138"/>
      <c r="BK80" s="138"/>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row>
    <row r="81" spans="6:100" ht="13.5" customHeight="1">
      <c r="W81" s="108"/>
      <c r="Y81" s="138"/>
      <c r="Z81" s="138"/>
      <c r="AA81" s="138"/>
      <c r="AB81" s="138"/>
      <c r="AC81" s="138"/>
      <c r="AD81" s="138"/>
      <c r="AE81" s="138"/>
      <c r="AF81" s="138"/>
      <c r="AG81" s="138"/>
      <c r="AH81" s="138"/>
      <c r="AI81" s="138"/>
      <c r="AJ81" s="138"/>
      <c r="AK81" s="138"/>
      <c r="AL81" s="138"/>
      <c r="AM81" s="138"/>
      <c r="AN81" s="138"/>
      <c r="AO81" s="138"/>
      <c r="AP81" s="138"/>
      <c r="AQ81" s="138"/>
      <c r="AR81" s="138"/>
      <c r="AS81" s="138"/>
      <c r="AT81" s="138"/>
      <c r="AU81" s="138"/>
      <c r="AV81" s="138"/>
      <c r="AW81" s="138"/>
      <c r="AX81" s="138"/>
      <c r="AY81" s="138"/>
      <c r="AZ81" s="138"/>
      <c r="BA81" s="138"/>
      <c r="BB81" s="138"/>
      <c r="BC81" s="138"/>
      <c r="BD81" s="138"/>
      <c r="BE81" s="138"/>
      <c r="BF81" s="138"/>
      <c r="BG81" s="138"/>
      <c r="BH81" s="138"/>
      <c r="BI81" s="138"/>
      <c r="BJ81" s="138"/>
      <c r="BK81" s="138"/>
      <c r="BL81" s="138"/>
      <c r="BM81" s="138"/>
      <c r="BN81" s="138"/>
      <c r="BO81" s="138"/>
      <c r="BP81" s="138"/>
      <c r="BQ81" s="138"/>
      <c r="BR81" s="138"/>
      <c r="BS81" s="138"/>
      <c r="BT81" s="138"/>
      <c r="BU81" s="138"/>
      <c r="BV81" s="138"/>
      <c r="BW81" s="138"/>
      <c r="BX81" s="138"/>
      <c r="BY81" s="138"/>
      <c r="BZ81" s="138"/>
      <c r="CA81" s="138"/>
      <c r="CB81" s="138"/>
      <c r="CC81" s="138"/>
      <c r="CD81" s="138"/>
      <c r="CE81" s="138"/>
      <c r="CF81" s="138"/>
      <c r="CG81" s="138"/>
      <c r="CH81" s="138"/>
      <c r="CI81" s="138"/>
      <c r="CJ81" s="138"/>
      <c r="CK81" s="138"/>
      <c r="CL81" s="138"/>
      <c r="CM81" s="138"/>
      <c r="CN81" s="138"/>
      <c r="CO81" s="138"/>
      <c r="CP81" s="138"/>
      <c r="CQ81" s="138"/>
      <c r="CR81" s="138"/>
      <c r="CS81" s="138"/>
      <c r="CT81" s="138"/>
      <c r="CU81" s="138"/>
      <c r="CV81" s="138"/>
    </row>
    <row r="82" spans="6:100" ht="13.5" customHeight="1">
      <c r="F82" s="1254"/>
      <c r="G82" s="1254"/>
      <c r="H82" s="1254"/>
      <c r="I82" s="1254"/>
      <c r="J82" s="1254"/>
      <c r="W82" s="108"/>
      <c r="Y82" s="138"/>
      <c r="Z82" s="138"/>
      <c r="AA82" s="138"/>
      <c r="AB82" s="138"/>
      <c r="AC82" s="138"/>
      <c r="AD82" s="138"/>
      <c r="AE82" s="138"/>
      <c r="AF82" s="138"/>
      <c r="AG82" s="138"/>
      <c r="AH82" s="138"/>
      <c r="AI82" s="138"/>
      <c r="AJ82" s="138"/>
      <c r="AK82" s="138"/>
      <c r="AL82" s="138"/>
      <c r="AM82" s="138"/>
      <c r="AN82" s="138"/>
      <c r="AO82" s="138"/>
      <c r="AP82" s="138"/>
      <c r="AQ82" s="138"/>
      <c r="AR82" s="138"/>
      <c r="AS82" s="138"/>
      <c r="AT82" s="138"/>
      <c r="AU82" s="138"/>
      <c r="AV82" s="138"/>
      <c r="AW82" s="138"/>
      <c r="AX82" s="138"/>
      <c r="AY82" s="138"/>
      <c r="AZ82" s="138"/>
      <c r="BA82" s="138"/>
      <c r="BB82" s="138"/>
      <c r="BC82" s="138"/>
      <c r="BD82" s="138"/>
      <c r="BE82" s="138"/>
      <c r="BF82" s="138"/>
      <c r="BG82" s="138"/>
      <c r="BH82" s="138"/>
      <c r="BI82" s="138"/>
      <c r="BJ82" s="138"/>
      <c r="BK82" s="138"/>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row>
    <row r="83" spans="6:100" ht="13.5" customHeight="1">
      <c r="W83" s="108"/>
      <c r="Y83" s="138"/>
      <c r="Z83" s="138"/>
      <c r="AA83" s="138"/>
      <c r="AB83" s="138"/>
      <c r="AC83" s="138"/>
      <c r="AD83" s="138"/>
      <c r="AE83" s="138"/>
      <c r="AF83" s="138"/>
      <c r="AG83" s="138"/>
      <c r="AH83" s="138"/>
      <c r="AI83" s="138"/>
      <c r="AJ83" s="138"/>
      <c r="AK83" s="138"/>
      <c r="AL83" s="138"/>
      <c r="AM83" s="138"/>
      <c r="AN83" s="138"/>
      <c r="AO83" s="138"/>
      <c r="AP83" s="138"/>
      <c r="AQ83" s="138"/>
      <c r="AR83" s="138"/>
      <c r="AS83" s="138"/>
      <c r="AT83" s="138"/>
      <c r="AU83" s="138"/>
      <c r="AV83" s="138"/>
      <c r="AW83" s="138"/>
      <c r="AX83" s="138"/>
      <c r="AY83" s="138"/>
      <c r="AZ83" s="138"/>
      <c r="BA83" s="138"/>
      <c r="BB83" s="138"/>
      <c r="BC83" s="138"/>
      <c r="BD83" s="138"/>
      <c r="BE83" s="138"/>
      <c r="BF83" s="138"/>
      <c r="BG83" s="138"/>
      <c r="BH83" s="138"/>
      <c r="BI83" s="138"/>
      <c r="BJ83" s="138"/>
      <c r="BK83" s="138"/>
      <c r="BL83" s="138"/>
      <c r="BM83" s="138"/>
      <c r="BN83" s="138"/>
      <c r="BO83" s="138"/>
      <c r="BP83" s="138"/>
      <c r="BQ83" s="138"/>
      <c r="BR83" s="138"/>
      <c r="BS83" s="138"/>
      <c r="BT83" s="138"/>
      <c r="BU83" s="138"/>
      <c r="BV83" s="138"/>
      <c r="BW83" s="138"/>
      <c r="BX83" s="138"/>
      <c r="BY83" s="138"/>
      <c r="BZ83" s="138"/>
      <c r="CA83" s="138"/>
      <c r="CB83" s="138"/>
      <c r="CC83" s="138"/>
      <c r="CD83" s="138"/>
      <c r="CE83" s="138"/>
      <c r="CF83" s="138"/>
      <c r="CG83" s="138"/>
      <c r="CH83" s="138"/>
      <c r="CI83" s="138"/>
      <c r="CJ83" s="138"/>
      <c r="CK83" s="138"/>
      <c r="CL83" s="138"/>
      <c r="CM83" s="138"/>
      <c r="CN83" s="138"/>
      <c r="CO83" s="138"/>
      <c r="CP83" s="138"/>
      <c r="CQ83" s="138"/>
      <c r="CR83" s="138"/>
      <c r="CS83" s="138"/>
      <c r="CT83" s="138"/>
      <c r="CU83" s="138"/>
      <c r="CV83" s="138"/>
    </row>
    <row r="84" spans="6:100" ht="13.5" customHeight="1">
      <c r="W84" s="108"/>
      <c r="Y84" s="138"/>
      <c r="Z84" s="138"/>
      <c r="AA84" s="138"/>
      <c r="AB84" s="138"/>
      <c r="AC84" s="138"/>
      <c r="AD84" s="138"/>
      <c r="AE84" s="138"/>
      <c r="AF84" s="138"/>
      <c r="AG84" s="138"/>
      <c r="AH84" s="138"/>
      <c r="AI84" s="138"/>
      <c r="AJ84" s="138"/>
      <c r="AK84" s="138"/>
      <c r="AL84" s="138"/>
      <c r="AM84" s="138"/>
      <c r="AN84" s="138"/>
      <c r="AO84" s="138"/>
      <c r="AP84" s="138"/>
      <c r="AQ84" s="138"/>
      <c r="AR84" s="138"/>
      <c r="AS84" s="138"/>
      <c r="AT84" s="138"/>
      <c r="AU84" s="138"/>
      <c r="AV84" s="138"/>
      <c r="AW84" s="138"/>
      <c r="AX84" s="138"/>
      <c r="AY84" s="138"/>
      <c r="AZ84" s="138"/>
      <c r="BA84" s="138"/>
      <c r="BB84" s="138"/>
      <c r="BC84" s="138"/>
      <c r="BD84" s="138"/>
      <c r="BE84" s="138"/>
      <c r="BF84" s="138"/>
      <c r="BG84" s="138"/>
      <c r="BH84" s="138"/>
      <c r="BI84" s="138"/>
      <c r="BJ84" s="138"/>
      <c r="BK84" s="138"/>
      <c r="BL84" s="138"/>
      <c r="BM84" s="138"/>
      <c r="BN84" s="138"/>
      <c r="BO84" s="138"/>
      <c r="BP84" s="138"/>
      <c r="BQ84" s="138"/>
      <c r="BR84" s="138"/>
      <c r="BS84" s="138"/>
      <c r="BT84" s="138"/>
      <c r="BU84" s="138"/>
      <c r="BV84" s="138"/>
      <c r="BW84" s="138"/>
      <c r="BX84" s="138"/>
      <c r="BY84" s="138"/>
      <c r="BZ84" s="138"/>
      <c r="CA84" s="138"/>
      <c r="CB84" s="138"/>
      <c r="CC84" s="138"/>
      <c r="CD84" s="138"/>
      <c r="CE84" s="138"/>
      <c r="CF84" s="138"/>
      <c r="CG84" s="138"/>
      <c r="CH84" s="138"/>
      <c r="CI84" s="138"/>
      <c r="CJ84" s="138"/>
      <c r="CK84" s="138"/>
      <c r="CL84" s="138"/>
      <c r="CM84" s="138"/>
      <c r="CN84" s="138"/>
      <c r="CO84" s="138"/>
      <c r="CP84" s="138"/>
      <c r="CQ84" s="138"/>
      <c r="CR84" s="138"/>
      <c r="CS84" s="138"/>
      <c r="CT84" s="138"/>
      <c r="CU84" s="138"/>
      <c r="CV84" s="138"/>
    </row>
    <row r="85" spans="6:100" ht="13.5" customHeight="1">
      <c r="W85" s="108"/>
      <c r="Y85" s="138"/>
      <c r="Z85" s="138"/>
      <c r="AA85" s="138"/>
      <c r="AB85" s="138"/>
      <c r="AC85" s="138"/>
      <c r="AD85" s="138"/>
      <c r="AE85" s="138"/>
      <c r="AF85" s="138"/>
      <c r="AG85" s="138"/>
      <c r="AH85" s="138"/>
      <c r="AI85" s="138"/>
      <c r="AJ85" s="138"/>
      <c r="AK85" s="138"/>
      <c r="AL85" s="138"/>
      <c r="AM85" s="138"/>
      <c r="AN85" s="138"/>
      <c r="AO85" s="138"/>
      <c r="AP85" s="138"/>
      <c r="AQ85" s="138"/>
      <c r="AR85" s="138"/>
      <c r="AS85" s="138"/>
      <c r="AT85" s="138"/>
      <c r="AU85" s="138"/>
      <c r="AV85" s="138"/>
      <c r="AW85" s="138"/>
      <c r="AX85" s="138"/>
      <c r="AY85" s="138"/>
      <c r="AZ85" s="138"/>
      <c r="BA85" s="138"/>
      <c r="BB85" s="138"/>
      <c r="BC85" s="138"/>
      <c r="BD85" s="138"/>
      <c r="BE85" s="138"/>
      <c r="BF85" s="138"/>
      <c r="BG85" s="138"/>
      <c r="BH85" s="138"/>
      <c r="BI85" s="138"/>
      <c r="BJ85" s="138"/>
      <c r="BK85" s="138"/>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row>
    <row r="86" spans="6:100" ht="13.5" customHeight="1">
      <c r="W86" s="108"/>
      <c r="Y86" s="138"/>
      <c r="Z86" s="138"/>
      <c r="AA86" s="138"/>
      <c r="AB86" s="138"/>
      <c r="AC86" s="138"/>
      <c r="AD86" s="138"/>
      <c r="AE86" s="138"/>
      <c r="AF86" s="138"/>
      <c r="AG86" s="138"/>
      <c r="AH86" s="138"/>
      <c r="AI86" s="138"/>
      <c r="AJ86" s="138"/>
      <c r="AK86" s="138"/>
      <c r="AL86" s="138"/>
      <c r="AM86" s="138"/>
      <c r="AN86" s="138"/>
      <c r="AO86" s="138"/>
      <c r="AP86" s="138"/>
      <c r="AQ86" s="138"/>
      <c r="AR86" s="138"/>
      <c r="AS86" s="138"/>
      <c r="AT86" s="138"/>
      <c r="AU86" s="138"/>
      <c r="AV86" s="138"/>
      <c r="AW86" s="138"/>
      <c r="AX86" s="138"/>
      <c r="AY86" s="138"/>
      <c r="AZ86" s="138"/>
      <c r="BA86" s="138"/>
      <c r="BB86" s="138"/>
      <c r="BC86" s="138"/>
      <c r="BD86" s="138"/>
      <c r="BE86" s="138"/>
      <c r="BF86" s="138"/>
      <c r="BG86" s="138"/>
      <c r="BH86" s="138"/>
      <c r="BI86" s="138"/>
      <c r="BJ86" s="138"/>
      <c r="BK86" s="138"/>
      <c r="BL86" s="138"/>
      <c r="BM86" s="138"/>
      <c r="BN86" s="138"/>
      <c r="BO86" s="138"/>
      <c r="BP86" s="138"/>
      <c r="BQ86" s="138"/>
      <c r="BR86" s="138"/>
      <c r="BS86" s="138"/>
      <c r="BT86" s="138"/>
      <c r="BU86" s="138"/>
      <c r="BV86" s="138"/>
      <c r="BW86" s="138"/>
      <c r="BX86" s="138"/>
      <c r="BY86" s="138"/>
      <c r="BZ86" s="138"/>
      <c r="CA86" s="138"/>
      <c r="CB86" s="138"/>
      <c r="CC86" s="138"/>
      <c r="CD86" s="138"/>
      <c r="CE86" s="138"/>
      <c r="CF86" s="138"/>
      <c r="CG86" s="138"/>
      <c r="CH86" s="138"/>
      <c r="CI86" s="138"/>
      <c r="CJ86" s="138"/>
      <c r="CK86" s="138"/>
      <c r="CL86" s="138"/>
      <c r="CM86" s="138"/>
      <c r="CN86" s="138"/>
      <c r="CO86" s="138"/>
      <c r="CP86" s="138"/>
      <c r="CQ86" s="138"/>
      <c r="CR86" s="138"/>
      <c r="CS86" s="138"/>
      <c r="CT86" s="138"/>
      <c r="CU86" s="138"/>
      <c r="CV86" s="138"/>
    </row>
    <row r="87" spans="6:100" ht="13.5" customHeight="1">
      <c r="W87" s="108"/>
      <c r="Y87" s="138"/>
      <c r="Z87" s="138"/>
      <c r="AA87" s="138"/>
      <c r="AB87" s="138"/>
      <c r="AC87" s="138"/>
      <c r="AD87" s="138"/>
      <c r="AE87" s="138"/>
      <c r="AF87" s="138"/>
      <c r="AG87" s="138"/>
      <c r="AH87" s="138"/>
      <c r="AI87" s="138"/>
      <c r="AJ87" s="138"/>
      <c r="AK87" s="138"/>
      <c r="AL87" s="138"/>
      <c r="AM87" s="138"/>
      <c r="AN87" s="138"/>
      <c r="AO87" s="138"/>
      <c r="AP87" s="138"/>
      <c r="AQ87" s="138"/>
      <c r="AR87" s="138"/>
      <c r="AS87" s="138"/>
      <c r="AT87" s="138"/>
      <c r="AU87" s="138"/>
      <c r="AV87" s="138"/>
      <c r="AW87" s="138"/>
      <c r="AX87" s="138"/>
      <c r="AY87" s="138"/>
      <c r="AZ87" s="138"/>
      <c r="BA87" s="138"/>
      <c r="BB87" s="138"/>
      <c r="BC87" s="138"/>
      <c r="BD87" s="138"/>
      <c r="BE87" s="138"/>
      <c r="BF87" s="138"/>
      <c r="BG87" s="138"/>
      <c r="BH87" s="138"/>
      <c r="BI87" s="138"/>
      <c r="BJ87" s="138"/>
      <c r="BK87" s="138"/>
      <c r="BL87" s="138"/>
      <c r="BM87" s="138"/>
      <c r="BN87" s="138"/>
      <c r="BO87" s="138"/>
      <c r="BP87" s="138"/>
      <c r="BQ87" s="138"/>
      <c r="BR87" s="138"/>
      <c r="BS87" s="138"/>
      <c r="BT87" s="138"/>
      <c r="BU87" s="138"/>
      <c r="BV87" s="138"/>
      <c r="BW87" s="138"/>
      <c r="BX87" s="138"/>
      <c r="BY87" s="138"/>
      <c r="BZ87" s="138"/>
      <c r="CA87" s="138"/>
      <c r="CB87" s="138"/>
      <c r="CC87" s="138"/>
      <c r="CD87" s="138"/>
      <c r="CE87" s="138"/>
      <c r="CF87" s="138"/>
      <c r="CG87" s="138"/>
      <c r="CH87" s="138"/>
      <c r="CI87" s="138"/>
      <c r="CJ87" s="138"/>
      <c r="CK87" s="138"/>
      <c r="CL87" s="138"/>
      <c r="CM87" s="138"/>
      <c r="CN87" s="138"/>
      <c r="CO87" s="138"/>
      <c r="CP87" s="138"/>
      <c r="CQ87" s="138"/>
      <c r="CR87" s="138"/>
      <c r="CS87" s="138"/>
      <c r="CT87" s="138"/>
      <c r="CU87" s="138"/>
      <c r="CV87" s="138"/>
    </row>
    <row r="88" spans="6:100" ht="13.5" customHeight="1">
      <c r="W88" s="108"/>
      <c r="Y88" s="138"/>
      <c r="Z88" s="138"/>
      <c r="AA88" s="138"/>
      <c r="AB88" s="138"/>
      <c r="AC88" s="138"/>
      <c r="AD88" s="138"/>
      <c r="AE88" s="138"/>
      <c r="AF88" s="138"/>
      <c r="AG88" s="138"/>
      <c r="AH88" s="138"/>
      <c r="AI88" s="138"/>
      <c r="AJ88" s="138"/>
      <c r="AK88" s="138"/>
      <c r="AL88" s="138"/>
      <c r="AM88" s="138"/>
      <c r="AN88" s="138"/>
      <c r="AO88" s="138"/>
      <c r="AP88" s="138"/>
      <c r="AQ88" s="138"/>
      <c r="AR88" s="138"/>
      <c r="AS88" s="138"/>
      <c r="AT88" s="138"/>
      <c r="AU88" s="138"/>
      <c r="AV88" s="138"/>
      <c r="AW88" s="138"/>
      <c r="AX88" s="138"/>
      <c r="AY88" s="138"/>
      <c r="AZ88" s="138"/>
      <c r="BA88" s="138"/>
      <c r="BB88" s="138"/>
      <c r="BC88" s="138"/>
      <c r="BD88" s="138"/>
      <c r="BE88" s="138"/>
      <c r="BF88" s="138"/>
      <c r="BG88" s="138"/>
      <c r="BH88" s="138"/>
      <c r="BI88" s="138"/>
      <c r="BJ88" s="138"/>
      <c r="BK88" s="138"/>
      <c r="BL88" s="138"/>
      <c r="BM88" s="138"/>
      <c r="BN88" s="138"/>
      <c r="BO88" s="138"/>
      <c r="BP88" s="138"/>
      <c r="BQ88" s="138"/>
      <c r="BR88" s="138"/>
      <c r="BS88" s="138"/>
      <c r="BT88" s="138"/>
      <c r="BU88" s="138"/>
      <c r="BV88" s="138"/>
      <c r="BW88" s="138"/>
      <c r="BX88" s="138"/>
      <c r="BY88" s="138"/>
      <c r="BZ88" s="138"/>
      <c r="CA88" s="138"/>
      <c r="CB88" s="138"/>
      <c r="CC88" s="138"/>
      <c r="CD88" s="138"/>
      <c r="CE88" s="138"/>
      <c r="CF88" s="138"/>
      <c r="CG88" s="138"/>
      <c r="CH88" s="138"/>
      <c r="CI88" s="138"/>
      <c r="CJ88" s="138"/>
      <c r="CK88" s="138"/>
      <c r="CL88" s="138"/>
      <c r="CM88" s="138"/>
      <c r="CN88" s="138"/>
      <c r="CO88" s="138"/>
      <c r="CP88" s="138"/>
      <c r="CQ88" s="138"/>
      <c r="CR88" s="138"/>
      <c r="CS88" s="138"/>
      <c r="CT88" s="138"/>
      <c r="CU88" s="138"/>
      <c r="CV88" s="138"/>
    </row>
    <row r="89" spans="6:100" ht="13.5" customHeight="1">
      <c r="W89" s="108"/>
      <c r="Y89" s="138"/>
      <c r="Z89" s="138"/>
      <c r="AA89" s="138"/>
      <c r="AB89" s="138"/>
      <c r="AC89" s="138"/>
      <c r="AD89" s="138"/>
      <c r="AE89" s="138"/>
      <c r="AF89" s="138"/>
      <c r="AG89" s="138"/>
      <c r="AH89" s="138"/>
      <c r="AI89" s="138"/>
      <c r="AJ89" s="138"/>
      <c r="AK89" s="138"/>
      <c r="AL89" s="138"/>
      <c r="AM89" s="138"/>
      <c r="AN89" s="138"/>
      <c r="AO89" s="138"/>
      <c r="AP89" s="138"/>
      <c r="AQ89" s="138"/>
      <c r="AR89" s="138"/>
      <c r="AS89" s="138"/>
      <c r="AT89" s="138"/>
      <c r="AU89" s="138"/>
      <c r="AV89" s="138"/>
      <c r="AW89" s="138"/>
      <c r="AX89" s="138"/>
      <c r="AY89" s="138"/>
      <c r="AZ89" s="138"/>
      <c r="BA89" s="138"/>
      <c r="BB89" s="138"/>
      <c r="BC89" s="138"/>
      <c r="BD89" s="138"/>
      <c r="BE89" s="138"/>
      <c r="BF89" s="138"/>
      <c r="BG89" s="138"/>
      <c r="BH89" s="138"/>
      <c r="BI89" s="138"/>
      <c r="BJ89" s="138"/>
      <c r="BK89" s="138"/>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row>
    <row r="90" spans="6:100" ht="13.5" customHeight="1">
      <c r="W90" s="108"/>
      <c r="Y90" s="138"/>
      <c r="Z90" s="138"/>
      <c r="AA90" s="138"/>
      <c r="AB90" s="138"/>
      <c r="AC90" s="138"/>
      <c r="AD90" s="138"/>
      <c r="AE90" s="138"/>
      <c r="AF90" s="138"/>
      <c r="AG90" s="138"/>
      <c r="AH90" s="138"/>
      <c r="AI90" s="138"/>
      <c r="AJ90" s="138"/>
      <c r="AK90" s="138"/>
      <c r="AL90" s="138"/>
      <c r="AM90" s="138"/>
      <c r="AN90" s="138"/>
      <c r="AO90" s="138"/>
      <c r="AP90" s="138"/>
      <c r="AQ90" s="138"/>
      <c r="AR90" s="138"/>
      <c r="AS90" s="138"/>
      <c r="AT90" s="138"/>
      <c r="AU90" s="138"/>
      <c r="AV90" s="138"/>
      <c r="AW90" s="138"/>
      <c r="AX90" s="138"/>
      <c r="AY90" s="138"/>
      <c r="AZ90" s="138"/>
      <c r="BA90" s="138"/>
      <c r="BB90" s="138"/>
      <c r="BC90" s="138"/>
      <c r="BD90" s="138"/>
      <c r="BE90" s="138"/>
      <c r="BF90" s="138"/>
      <c r="BG90" s="138"/>
      <c r="BH90" s="138"/>
      <c r="BI90" s="138"/>
      <c r="BJ90" s="138"/>
      <c r="BK90" s="138"/>
      <c r="BL90" s="138"/>
      <c r="BM90" s="138"/>
      <c r="BN90" s="138"/>
      <c r="BO90" s="138"/>
      <c r="BP90" s="138"/>
      <c r="BQ90" s="138"/>
      <c r="BR90" s="138"/>
      <c r="BS90" s="138"/>
      <c r="BT90" s="138"/>
      <c r="BU90" s="138"/>
      <c r="BV90" s="138"/>
      <c r="BW90" s="138"/>
      <c r="BX90" s="138"/>
      <c r="BY90" s="138"/>
      <c r="BZ90" s="138"/>
      <c r="CA90" s="138"/>
      <c r="CB90" s="138"/>
      <c r="CC90" s="138"/>
      <c r="CD90" s="138"/>
      <c r="CE90" s="138"/>
      <c r="CF90" s="138"/>
      <c r="CG90" s="138"/>
      <c r="CH90" s="138"/>
      <c r="CI90" s="138"/>
      <c r="CJ90" s="138"/>
      <c r="CK90" s="138"/>
      <c r="CL90" s="138"/>
      <c r="CM90" s="138"/>
      <c r="CN90" s="138"/>
      <c r="CO90" s="138"/>
      <c r="CP90" s="138"/>
      <c r="CQ90" s="138"/>
      <c r="CR90" s="138"/>
      <c r="CS90" s="138"/>
      <c r="CT90" s="138"/>
      <c r="CU90" s="138"/>
      <c r="CV90" s="138"/>
    </row>
    <row r="91" spans="6:100" ht="13.5" customHeight="1">
      <c r="W91" s="108"/>
      <c r="Y91" s="138"/>
      <c r="Z91" s="138"/>
      <c r="AA91" s="138"/>
      <c r="AB91" s="138"/>
      <c r="AC91" s="138"/>
      <c r="AD91" s="138"/>
      <c r="AE91" s="138"/>
      <c r="AF91" s="138"/>
      <c r="AG91" s="138"/>
      <c r="AH91" s="138"/>
      <c r="AI91" s="138"/>
      <c r="AJ91" s="138"/>
      <c r="AK91" s="138"/>
      <c r="AL91" s="138"/>
      <c r="AM91" s="138"/>
      <c r="AN91" s="138"/>
      <c r="AO91" s="138"/>
      <c r="AP91" s="138"/>
      <c r="AQ91" s="138"/>
      <c r="AR91" s="138"/>
      <c r="AS91" s="138"/>
      <c r="AT91" s="138"/>
      <c r="AU91" s="138"/>
      <c r="AV91" s="138"/>
      <c r="AW91" s="138"/>
      <c r="AX91" s="138"/>
      <c r="AY91" s="138"/>
      <c r="AZ91" s="138"/>
      <c r="BA91" s="138"/>
      <c r="BB91" s="138"/>
      <c r="BC91" s="138"/>
      <c r="BD91" s="138"/>
      <c r="BE91" s="138"/>
      <c r="BF91" s="138"/>
      <c r="BG91" s="138"/>
      <c r="BH91" s="138"/>
      <c r="BI91" s="138"/>
      <c r="BJ91" s="138"/>
      <c r="BK91" s="138"/>
      <c r="BL91" s="138"/>
      <c r="BM91" s="138"/>
      <c r="BN91" s="138"/>
      <c r="BO91" s="138"/>
      <c r="BP91" s="138"/>
      <c r="BQ91" s="138"/>
      <c r="BR91" s="138"/>
      <c r="BS91" s="138"/>
      <c r="BT91" s="138"/>
      <c r="BU91" s="138"/>
      <c r="BV91" s="138"/>
      <c r="BW91" s="138"/>
      <c r="BX91" s="138"/>
      <c r="BY91" s="138"/>
      <c r="BZ91" s="138"/>
      <c r="CA91" s="138"/>
      <c r="CB91" s="138"/>
      <c r="CC91" s="138"/>
      <c r="CD91" s="138"/>
      <c r="CE91" s="138"/>
      <c r="CF91" s="138"/>
      <c r="CG91" s="138"/>
      <c r="CH91" s="138"/>
      <c r="CI91" s="138"/>
      <c r="CJ91" s="138"/>
      <c r="CK91" s="138"/>
      <c r="CL91" s="138"/>
      <c r="CM91" s="138"/>
      <c r="CN91" s="138"/>
      <c r="CO91" s="138"/>
      <c r="CP91" s="138"/>
      <c r="CQ91" s="138"/>
      <c r="CR91" s="138"/>
      <c r="CS91" s="138"/>
      <c r="CT91" s="138"/>
      <c r="CU91" s="138"/>
      <c r="CV91" s="138"/>
    </row>
    <row r="92" spans="6:100" ht="13.5" customHeight="1">
      <c r="W92" s="108"/>
      <c r="Y92" s="138"/>
      <c r="Z92" s="138"/>
      <c r="AA92" s="138"/>
      <c r="AB92" s="138"/>
      <c r="AC92" s="138"/>
      <c r="AD92" s="138"/>
      <c r="AE92" s="138"/>
      <c r="AF92" s="138"/>
      <c r="AG92" s="138"/>
      <c r="AH92" s="138"/>
      <c r="AI92" s="138"/>
      <c r="AJ92" s="138"/>
      <c r="AK92" s="138"/>
      <c r="AL92" s="138"/>
      <c r="AM92" s="138"/>
      <c r="AN92" s="138"/>
      <c r="AO92" s="138"/>
      <c r="AP92" s="138"/>
      <c r="AQ92" s="138"/>
      <c r="AR92" s="138"/>
      <c r="AS92" s="138"/>
      <c r="AT92" s="138"/>
      <c r="AU92" s="138"/>
      <c r="AV92" s="138"/>
      <c r="AW92" s="138"/>
      <c r="AX92" s="138"/>
      <c r="AY92" s="138"/>
      <c r="AZ92" s="138"/>
      <c r="BA92" s="138"/>
      <c r="BB92" s="138"/>
      <c r="BC92" s="138"/>
      <c r="BD92" s="138"/>
      <c r="BE92" s="138"/>
      <c r="BF92" s="138"/>
      <c r="BG92" s="138"/>
      <c r="BH92" s="138"/>
      <c r="BI92" s="138"/>
      <c r="BJ92" s="138"/>
      <c r="BK92" s="138"/>
      <c r="BL92" s="138"/>
      <c r="BM92" s="138"/>
      <c r="BN92" s="138"/>
      <c r="BO92" s="138"/>
      <c r="BP92" s="138"/>
      <c r="BQ92" s="138"/>
      <c r="BR92" s="138"/>
      <c r="BS92" s="138"/>
      <c r="BT92" s="138"/>
      <c r="BU92" s="138"/>
      <c r="BV92" s="138"/>
      <c r="BW92" s="138"/>
      <c r="BX92" s="138"/>
      <c r="BY92" s="138"/>
      <c r="BZ92" s="138"/>
      <c r="CA92" s="138"/>
      <c r="CB92" s="138"/>
      <c r="CC92" s="138"/>
      <c r="CD92" s="138"/>
      <c r="CE92" s="138"/>
      <c r="CF92" s="138"/>
      <c r="CG92" s="138"/>
      <c r="CH92" s="138"/>
      <c r="CI92" s="138"/>
      <c r="CJ92" s="138"/>
      <c r="CK92" s="138"/>
      <c r="CL92" s="138"/>
      <c r="CM92" s="138"/>
      <c r="CN92" s="138"/>
      <c r="CO92" s="138"/>
      <c r="CP92" s="138"/>
      <c r="CQ92" s="138"/>
      <c r="CR92" s="138"/>
      <c r="CS92" s="138"/>
      <c r="CT92" s="138"/>
      <c r="CU92" s="138"/>
      <c r="CV92" s="138"/>
    </row>
    <row r="93" spans="6:100" ht="13.5" customHeight="1">
      <c r="W93" s="108"/>
      <c r="Y93" s="138"/>
      <c r="Z93" s="138"/>
      <c r="AA93" s="138"/>
      <c r="AB93" s="138"/>
      <c r="AC93" s="138"/>
      <c r="AD93" s="138"/>
      <c r="AE93" s="138"/>
      <c r="AF93" s="138"/>
      <c r="AG93" s="138"/>
      <c r="AH93" s="138"/>
      <c r="AI93" s="138"/>
      <c r="AJ93" s="138"/>
      <c r="AK93" s="138"/>
      <c r="AL93" s="138"/>
      <c r="AM93" s="138"/>
      <c r="AN93" s="138"/>
      <c r="AO93" s="138"/>
      <c r="AP93" s="138"/>
      <c r="AQ93" s="138"/>
      <c r="AR93" s="138"/>
      <c r="AS93" s="138"/>
      <c r="AT93" s="138"/>
      <c r="AU93" s="138"/>
      <c r="AV93" s="138"/>
      <c r="AW93" s="138"/>
      <c r="AX93" s="138"/>
      <c r="AY93" s="138"/>
      <c r="AZ93" s="138"/>
      <c r="BA93" s="138"/>
      <c r="BB93" s="138"/>
      <c r="BC93" s="138"/>
      <c r="BD93" s="138"/>
      <c r="BE93" s="138"/>
      <c r="BF93" s="138"/>
      <c r="BG93" s="138"/>
      <c r="BH93" s="138"/>
      <c r="BI93" s="138"/>
      <c r="BJ93" s="138"/>
      <c r="BK93" s="138"/>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row>
    <row r="94" spans="6:100" ht="13.5" customHeight="1">
      <c r="W94" s="108"/>
      <c r="Y94" s="138"/>
      <c r="Z94" s="138"/>
      <c r="AA94" s="138"/>
      <c r="AB94" s="138"/>
      <c r="AC94" s="138"/>
      <c r="AD94" s="138"/>
      <c r="AE94" s="138"/>
      <c r="AF94" s="138"/>
      <c r="AG94" s="138"/>
      <c r="AH94" s="138"/>
      <c r="AI94" s="138"/>
      <c r="AJ94" s="138"/>
      <c r="AK94" s="138"/>
      <c r="AL94" s="138"/>
      <c r="AM94" s="138"/>
      <c r="AN94" s="138"/>
      <c r="AO94" s="138"/>
      <c r="AP94" s="138"/>
      <c r="AQ94" s="138"/>
      <c r="AR94" s="138"/>
      <c r="AS94" s="138"/>
      <c r="AT94" s="138"/>
      <c r="AU94" s="138"/>
      <c r="AV94" s="138"/>
      <c r="AW94" s="138"/>
      <c r="AX94" s="138"/>
      <c r="AY94" s="138"/>
      <c r="AZ94" s="138"/>
      <c r="BA94" s="138"/>
      <c r="BB94" s="138"/>
      <c r="BC94" s="138"/>
      <c r="BD94" s="138"/>
      <c r="BE94" s="138"/>
      <c r="BF94" s="138"/>
      <c r="BG94" s="138"/>
      <c r="BH94" s="138"/>
      <c r="BI94" s="138"/>
      <c r="BJ94" s="138"/>
      <c r="BK94" s="138"/>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row>
    <row r="95" spans="6:100" ht="13.5" customHeight="1">
      <c r="W95" s="248"/>
      <c r="Y95" s="138"/>
      <c r="Z95" s="138"/>
      <c r="AA95" s="138"/>
      <c r="AB95" s="138"/>
      <c r="AC95" s="138"/>
      <c r="AD95" s="138"/>
      <c r="AE95" s="138"/>
      <c r="AF95" s="138"/>
      <c r="AG95" s="138"/>
      <c r="AH95" s="138"/>
      <c r="AI95" s="138"/>
      <c r="AJ95" s="138"/>
      <c r="AK95" s="138"/>
      <c r="AL95" s="138"/>
      <c r="AM95" s="138"/>
      <c r="AN95" s="138"/>
      <c r="AO95" s="138"/>
      <c r="AP95" s="138"/>
      <c r="AQ95" s="138"/>
      <c r="AR95" s="138"/>
      <c r="AS95" s="138"/>
      <c r="AT95" s="138"/>
      <c r="AU95" s="138"/>
      <c r="AV95" s="138"/>
      <c r="AW95" s="138"/>
      <c r="AX95" s="138"/>
      <c r="AY95" s="138"/>
      <c r="AZ95" s="138"/>
      <c r="BA95" s="138"/>
      <c r="BB95" s="138"/>
      <c r="BC95" s="138"/>
      <c r="BD95" s="138"/>
      <c r="BE95" s="138"/>
      <c r="BF95" s="138"/>
      <c r="BG95" s="138"/>
      <c r="BH95" s="138"/>
      <c r="BI95" s="138"/>
      <c r="BJ95" s="138"/>
      <c r="BK95" s="138"/>
      <c r="BL95" s="138"/>
      <c r="BM95" s="138"/>
      <c r="BN95" s="138"/>
      <c r="BO95" s="138"/>
      <c r="BP95" s="138"/>
      <c r="BQ95" s="138"/>
      <c r="BR95" s="138"/>
      <c r="BS95" s="138"/>
      <c r="BT95" s="138"/>
      <c r="BU95" s="138"/>
      <c r="BV95" s="138"/>
      <c r="BW95" s="138"/>
      <c r="BX95" s="138"/>
      <c r="BY95" s="138"/>
      <c r="BZ95" s="138"/>
      <c r="CA95" s="138"/>
      <c r="CB95" s="138"/>
      <c r="CC95" s="138"/>
      <c r="CD95" s="138"/>
      <c r="CE95" s="138"/>
      <c r="CF95" s="138"/>
      <c r="CG95" s="138"/>
      <c r="CH95" s="138"/>
      <c r="CI95" s="138"/>
      <c r="CJ95" s="138"/>
      <c r="CK95" s="138"/>
      <c r="CL95" s="138"/>
      <c r="CM95" s="138"/>
      <c r="CN95" s="138"/>
      <c r="CO95" s="138"/>
      <c r="CP95" s="138"/>
      <c r="CQ95" s="138"/>
      <c r="CR95" s="138"/>
      <c r="CS95" s="138"/>
      <c r="CT95" s="138"/>
      <c r="CU95" s="138"/>
      <c r="CV95" s="138"/>
    </row>
    <row r="96" spans="6:100" ht="13.5" customHeight="1">
      <c r="W96" s="248"/>
      <c r="Y96" s="138"/>
      <c r="Z96" s="138"/>
      <c r="AA96" s="138"/>
      <c r="AB96" s="138"/>
      <c r="AC96" s="138"/>
      <c r="AD96" s="138"/>
      <c r="AE96" s="138"/>
      <c r="AF96" s="138"/>
      <c r="AG96" s="138"/>
      <c r="AH96" s="138"/>
      <c r="AI96" s="138"/>
      <c r="AJ96" s="138"/>
      <c r="AK96" s="138"/>
      <c r="AL96" s="138"/>
      <c r="AM96" s="138"/>
      <c r="AN96" s="138"/>
      <c r="AO96" s="138"/>
      <c r="AP96" s="138"/>
      <c r="AQ96" s="138"/>
      <c r="AR96" s="138"/>
      <c r="AS96" s="138"/>
      <c r="AT96" s="138"/>
      <c r="AU96" s="138"/>
      <c r="AV96" s="138"/>
      <c r="AW96" s="138"/>
      <c r="AX96" s="138"/>
      <c r="AY96" s="138"/>
      <c r="AZ96" s="138"/>
      <c r="BA96" s="138"/>
      <c r="BB96" s="138"/>
      <c r="BC96" s="138"/>
      <c r="BD96" s="138"/>
      <c r="BE96" s="138"/>
      <c r="BF96" s="138"/>
      <c r="BG96" s="138"/>
      <c r="BH96" s="138"/>
      <c r="BI96" s="138"/>
      <c r="BJ96" s="138"/>
      <c r="BK96" s="138"/>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row>
    <row r="97" spans="23:100" ht="13.5" customHeight="1">
      <c r="W97" s="248"/>
      <c r="Y97" s="138"/>
      <c r="Z97" s="138"/>
      <c r="AA97" s="138"/>
      <c r="AB97" s="138"/>
      <c r="AC97" s="138"/>
      <c r="AD97" s="138"/>
      <c r="AE97" s="138"/>
      <c r="AF97" s="138"/>
      <c r="AG97" s="138"/>
      <c r="AH97" s="138"/>
      <c r="AI97" s="138"/>
      <c r="AJ97" s="138"/>
      <c r="AK97" s="138"/>
      <c r="AL97" s="138"/>
      <c r="AM97" s="138"/>
      <c r="AN97" s="138"/>
      <c r="AO97" s="138"/>
      <c r="AP97" s="138"/>
      <c r="AQ97" s="138"/>
      <c r="AR97" s="138"/>
      <c r="AS97" s="138"/>
      <c r="AT97" s="138"/>
      <c r="AU97" s="138"/>
      <c r="AV97" s="138"/>
      <c r="AW97" s="138"/>
      <c r="AX97" s="138"/>
      <c r="AY97" s="138"/>
      <c r="AZ97" s="138"/>
      <c r="BA97" s="138"/>
      <c r="BB97" s="138"/>
      <c r="BC97" s="138"/>
      <c r="BD97" s="138"/>
      <c r="BE97" s="138"/>
      <c r="BF97" s="138"/>
      <c r="BG97" s="138"/>
      <c r="BH97" s="138"/>
      <c r="BI97" s="138"/>
      <c r="BJ97" s="138"/>
      <c r="BK97" s="138"/>
      <c r="BL97" s="138"/>
      <c r="BM97" s="138"/>
      <c r="BN97" s="138"/>
      <c r="BO97" s="138"/>
      <c r="BP97" s="138"/>
      <c r="BQ97" s="138"/>
      <c r="BR97" s="138"/>
      <c r="BS97" s="138"/>
      <c r="BT97" s="138"/>
      <c r="BU97" s="138"/>
      <c r="BV97" s="138"/>
      <c r="BW97" s="138"/>
      <c r="BX97" s="138"/>
      <c r="BY97" s="138"/>
      <c r="BZ97" s="138"/>
      <c r="CA97" s="138"/>
      <c r="CB97" s="138"/>
      <c r="CC97" s="138"/>
      <c r="CD97" s="138"/>
      <c r="CE97" s="138"/>
      <c r="CF97" s="138"/>
      <c r="CG97" s="138"/>
      <c r="CH97" s="138"/>
      <c r="CI97" s="138"/>
      <c r="CJ97" s="138"/>
      <c r="CK97" s="138"/>
      <c r="CL97" s="138"/>
      <c r="CM97" s="138"/>
      <c r="CN97" s="138"/>
      <c r="CO97" s="138"/>
      <c r="CP97" s="138"/>
      <c r="CQ97" s="138"/>
      <c r="CR97" s="138"/>
      <c r="CS97" s="138"/>
      <c r="CT97" s="138"/>
      <c r="CU97" s="138"/>
      <c r="CV97" s="138"/>
    </row>
    <row r="98" spans="23:100" ht="13.5" customHeight="1">
      <c r="W98" s="108"/>
      <c r="Y98" s="138"/>
      <c r="Z98" s="138"/>
      <c r="AA98" s="138"/>
      <c r="AB98" s="138"/>
      <c r="AC98" s="138"/>
      <c r="AD98" s="138"/>
      <c r="AE98" s="138"/>
      <c r="AF98" s="138"/>
      <c r="AG98" s="138"/>
      <c r="AH98" s="138"/>
      <c r="AI98" s="138"/>
      <c r="AJ98" s="138"/>
      <c r="AK98" s="138"/>
      <c r="AL98" s="138"/>
      <c r="AM98" s="138"/>
      <c r="AN98" s="138"/>
      <c r="AO98" s="138"/>
      <c r="AP98" s="138"/>
      <c r="AQ98" s="138"/>
      <c r="AR98" s="138"/>
      <c r="AS98" s="138"/>
      <c r="AT98" s="138"/>
      <c r="AU98" s="138"/>
      <c r="AV98" s="138"/>
      <c r="AW98" s="138"/>
      <c r="AX98" s="138"/>
      <c r="AY98" s="138"/>
      <c r="AZ98" s="138"/>
      <c r="BA98" s="138"/>
      <c r="BB98" s="138"/>
      <c r="BC98" s="138"/>
      <c r="BD98" s="138"/>
      <c r="BE98" s="138"/>
      <c r="BF98" s="138"/>
      <c r="BG98" s="138"/>
      <c r="BH98" s="138"/>
      <c r="BI98" s="138"/>
      <c r="BJ98" s="138"/>
      <c r="BK98" s="138"/>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row>
    <row r="99" spans="23:100" ht="13.5" customHeight="1">
      <c r="W99" s="108"/>
      <c r="Y99" s="138"/>
      <c r="Z99" s="138"/>
      <c r="AA99" s="138"/>
      <c r="AB99" s="138"/>
      <c r="AC99" s="138"/>
      <c r="AD99" s="138"/>
      <c r="AE99" s="138"/>
      <c r="AF99" s="138"/>
      <c r="AG99" s="138"/>
      <c r="AH99" s="138"/>
      <c r="AI99" s="138"/>
      <c r="AJ99" s="138"/>
      <c r="AK99" s="138"/>
      <c r="AL99" s="138"/>
      <c r="AM99" s="138"/>
      <c r="AN99" s="138"/>
      <c r="AO99" s="138"/>
      <c r="AP99" s="138"/>
      <c r="AQ99" s="138"/>
      <c r="AR99" s="138"/>
      <c r="AS99" s="138"/>
      <c r="AT99" s="138"/>
      <c r="AU99" s="138"/>
      <c r="AV99" s="138"/>
      <c r="AW99" s="138"/>
      <c r="AX99" s="138"/>
      <c r="AY99" s="138"/>
      <c r="AZ99" s="138"/>
      <c r="BA99" s="138"/>
      <c r="BB99" s="138"/>
      <c r="BC99" s="138"/>
      <c r="BD99" s="138"/>
      <c r="BE99" s="138"/>
      <c r="BF99" s="138"/>
      <c r="BG99" s="138"/>
      <c r="BH99" s="138"/>
      <c r="BI99" s="138"/>
      <c r="BJ99" s="138"/>
      <c r="BK99" s="138"/>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row>
    <row r="100" spans="23:100" ht="13.5" customHeight="1">
      <c r="W100" s="108"/>
      <c r="Y100" s="138"/>
      <c r="Z100" s="138"/>
      <c r="AA100" s="138"/>
      <c r="AB100" s="138"/>
      <c r="AC100" s="138"/>
      <c r="AD100" s="138"/>
      <c r="AE100" s="138"/>
      <c r="AF100" s="138"/>
      <c r="AG100" s="138"/>
      <c r="AH100" s="138"/>
      <c r="AI100" s="138"/>
      <c r="AJ100" s="138"/>
      <c r="AK100" s="138"/>
      <c r="AL100" s="138"/>
      <c r="AM100" s="138"/>
      <c r="AN100" s="138"/>
      <c r="AO100" s="138"/>
      <c r="AP100" s="138"/>
      <c r="AQ100" s="138"/>
      <c r="AR100" s="138"/>
      <c r="AS100" s="138"/>
      <c r="AT100" s="138"/>
      <c r="AU100" s="138"/>
      <c r="AV100" s="138"/>
      <c r="AW100" s="138"/>
      <c r="AX100" s="138"/>
      <c r="AY100" s="138"/>
      <c r="AZ100" s="138"/>
      <c r="BA100" s="138"/>
      <c r="BB100" s="138"/>
      <c r="BC100" s="138"/>
      <c r="BD100" s="138"/>
      <c r="BE100" s="138"/>
      <c r="BF100" s="138"/>
      <c r="BG100" s="138"/>
      <c r="BH100" s="138"/>
      <c r="BI100" s="138"/>
      <c r="BJ100" s="138"/>
      <c r="BK100" s="138"/>
      <c r="BL100" s="138"/>
      <c r="BM100" s="138"/>
      <c r="BN100" s="138"/>
      <c r="BO100" s="138"/>
      <c r="BP100" s="138"/>
      <c r="BQ100" s="138"/>
      <c r="BR100" s="138"/>
      <c r="BS100" s="138"/>
      <c r="BT100" s="138"/>
      <c r="BU100" s="138"/>
      <c r="BV100" s="138"/>
      <c r="BW100" s="138"/>
      <c r="BX100" s="138"/>
      <c r="BY100" s="138"/>
      <c r="BZ100" s="138"/>
      <c r="CA100" s="138"/>
      <c r="CB100" s="138"/>
      <c r="CC100" s="138"/>
      <c r="CD100" s="138"/>
      <c r="CE100" s="138"/>
      <c r="CF100" s="138"/>
      <c r="CG100" s="138"/>
      <c r="CH100" s="138"/>
      <c r="CI100" s="138"/>
      <c r="CJ100" s="138"/>
      <c r="CK100" s="138"/>
      <c r="CL100" s="138"/>
      <c r="CM100" s="138"/>
      <c r="CN100" s="138"/>
      <c r="CO100" s="138"/>
      <c r="CP100" s="138"/>
      <c r="CQ100" s="138"/>
      <c r="CR100" s="138"/>
      <c r="CS100" s="138"/>
      <c r="CT100" s="138"/>
      <c r="CU100" s="138"/>
      <c r="CV100" s="138"/>
    </row>
    <row r="101" spans="23:100" ht="13.5" customHeight="1">
      <c r="W101" s="108"/>
      <c r="Y101" s="138"/>
      <c r="Z101" s="138"/>
      <c r="AA101" s="138"/>
      <c r="AB101" s="138"/>
      <c r="AC101" s="138"/>
      <c r="AD101" s="138"/>
      <c r="AE101" s="138"/>
      <c r="AF101" s="138"/>
      <c r="AG101" s="138"/>
      <c r="AH101" s="138"/>
      <c r="AI101" s="138"/>
      <c r="AJ101" s="138"/>
      <c r="AK101" s="138"/>
      <c r="AL101" s="138"/>
      <c r="AM101" s="138"/>
      <c r="AN101" s="138"/>
      <c r="AO101" s="138"/>
      <c r="AP101" s="138"/>
      <c r="AQ101" s="138"/>
      <c r="AR101" s="138"/>
      <c r="AS101" s="138"/>
      <c r="AT101" s="138"/>
      <c r="AU101" s="138"/>
      <c r="AV101" s="138"/>
      <c r="AW101" s="138"/>
      <c r="AX101" s="138"/>
      <c r="AY101" s="138"/>
      <c r="AZ101" s="138"/>
      <c r="BA101" s="138"/>
      <c r="BB101" s="138"/>
      <c r="BC101" s="138"/>
      <c r="BD101" s="138"/>
      <c r="BE101" s="138"/>
      <c r="BF101" s="138"/>
      <c r="BG101" s="138"/>
      <c r="BH101" s="138"/>
      <c r="BI101" s="138"/>
      <c r="BJ101" s="138"/>
      <c r="BK101" s="138"/>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row>
    <row r="102" spans="23:100">
      <c r="W102" s="108"/>
      <c r="Y102" s="138"/>
      <c r="Z102" s="138"/>
      <c r="AA102" s="138"/>
      <c r="AB102" s="138"/>
      <c r="AC102" s="138"/>
      <c r="AD102" s="138"/>
      <c r="AE102" s="138"/>
      <c r="AF102" s="138"/>
      <c r="AG102" s="138"/>
      <c r="AH102" s="138"/>
      <c r="AI102" s="138"/>
      <c r="AJ102" s="138"/>
      <c r="AK102" s="138"/>
      <c r="AL102" s="138"/>
      <c r="AM102" s="138"/>
      <c r="AN102" s="138"/>
      <c r="AO102" s="138"/>
      <c r="AP102" s="138"/>
      <c r="AQ102" s="138"/>
      <c r="AR102" s="138"/>
      <c r="AS102" s="138"/>
      <c r="AT102" s="138"/>
      <c r="AU102" s="138"/>
      <c r="AV102" s="138"/>
      <c r="AW102" s="138"/>
      <c r="AX102" s="138"/>
      <c r="AY102" s="138"/>
      <c r="AZ102" s="138"/>
      <c r="BA102" s="138"/>
      <c r="BB102" s="138"/>
      <c r="BC102" s="138"/>
      <c r="BD102" s="138"/>
      <c r="BE102" s="138"/>
      <c r="BF102" s="138"/>
      <c r="BG102" s="138"/>
      <c r="BH102" s="138"/>
      <c r="BI102" s="138"/>
      <c r="BJ102" s="138"/>
      <c r="BK102" s="138"/>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row>
    <row r="103" spans="23:100">
      <c r="W103" s="108"/>
      <c r="Y103" s="138"/>
      <c r="Z103" s="138"/>
      <c r="AA103" s="138"/>
      <c r="AB103" s="138"/>
      <c r="AC103" s="138"/>
      <c r="AD103" s="138"/>
      <c r="AE103" s="138"/>
      <c r="AF103" s="138"/>
      <c r="AG103" s="138"/>
      <c r="AH103" s="138"/>
      <c r="AI103" s="138"/>
      <c r="AJ103" s="138"/>
      <c r="AK103" s="138"/>
      <c r="AL103" s="138"/>
      <c r="AM103" s="138"/>
      <c r="AN103" s="138"/>
      <c r="AO103" s="138"/>
      <c r="AP103" s="138"/>
      <c r="AQ103" s="138"/>
      <c r="AR103" s="138"/>
      <c r="AS103" s="138"/>
      <c r="AT103" s="138"/>
      <c r="AU103" s="138"/>
      <c r="AV103" s="138"/>
      <c r="AW103" s="138"/>
      <c r="AX103" s="138"/>
      <c r="AY103" s="138"/>
      <c r="AZ103" s="138"/>
      <c r="BA103" s="138"/>
      <c r="BB103" s="138"/>
      <c r="BC103" s="138"/>
      <c r="BD103" s="138"/>
      <c r="BE103" s="138"/>
      <c r="BF103" s="138"/>
      <c r="BG103" s="138"/>
      <c r="BH103" s="138"/>
      <c r="BI103" s="138"/>
      <c r="BJ103" s="138"/>
      <c r="BK103" s="138"/>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row>
    <row r="104" spans="23:100">
      <c r="W104" s="108"/>
      <c r="Y104" s="138"/>
      <c r="Z104" s="138"/>
      <c r="AA104" s="138"/>
      <c r="AB104" s="138"/>
      <c r="AC104" s="138"/>
      <c r="AD104" s="138"/>
      <c r="AE104" s="138"/>
      <c r="AF104" s="138"/>
      <c r="AG104" s="138"/>
      <c r="AH104" s="138"/>
      <c r="AI104" s="138"/>
      <c r="AJ104" s="138"/>
      <c r="AK104" s="138"/>
      <c r="AL104" s="138"/>
      <c r="AM104" s="138"/>
      <c r="AN104" s="138"/>
      <c r="AO104" s="138"/>
      <c r="AP104" s="138"/>
      <c r="AQ104" s="138"/>
      <c r="AR104" s="138"/>
      <c r="AS104" s="138"/>
      <c r="AT104" s="138"/>
      <c r="AU104" s="138"/>
      <c r="AV104" s="138"/>
      <c r="AW104" s="138"/>
      <c r="AX104" s="138"/>
      <c r="AY104" s="138"/>
      <c r="AZ104" s="138"/>
      <c r="BA104" s="138"/>
      <c r="BB104" s="138"/>
      <c r="BC104" s="138"/>
      <c r="BD104" s="138"/>
      <c r="BE104" s="138"/>
      <c r="BF104" s="138"/>
      <c r="BG104" s="138"/>
      <c r="BH104" s="138"/>
      <c r="BI104" s="138"/>
      <c r="BJ104" s="138"/>
      <c r="BK104" s="138"/>
      <c r="BL104" s="138"/>
      <c r="BM104" s="138"/>
      <c r="BN104" s="138"/>
      <c r="BO104" s="138"/>
      <c r="BP104" s="138"/>
      <c r="BQ104" s="138"/>
      <c r="BR104" s="138"/>
      <c r="BS104" s="138"/>
      <c r="BT104" s="138"/>
      <c r="BU104" s="138"/>
      <c r="BV104" s="138"/>
      <c r="BW104" s="138"/>
      <c r="BX104" s="138"/>
      <c r="BY104" s="138"/>
      <c r="BZ104" s="138"/>
      <c r="CA104" s="138"/>
      <c r="CB104" s="138"/>
      <c r="CC104" s="138"/>
      <c r="CD104" s="138"/>
      <c r="CE104" s="138"/>
      <c r="CF104" s="138"/>
      <c r="CG104" s="138"/>
      <c r="CH104" s="138"/>
      <c r="CI104" s="138"/>
      <c r="CJ104" s="138"/>
      <c r="CK104" s="138"/>
      <c r="CL104" s="138"/>
      <c r="CM104" s="138"/>
      <c r="CN104" s="138"/>
      <c r="CO104" s="138"/>
      <c r="CP104" s="138"/>
      <c r="CQ104" s="138"/>
      <c r="CR104" s="138"/>
      <c r="CS104" s="138"/>
      <c r="CT104" s="138"/>
      <c r="CU104" s="138"/>
      <c r="CV104" s="138"/>
    </row>
    <row r="105" spans="23:100">
      <c r="W105" s="108"/>
      <c r="Y105" s="138"/>
      <c r="Z105" s="138"/>
      <c r="AA105" s="138"/>
      <c r="AB105" s="138"/>
      <c r="AC105" s="138"/>
      <c r="AD105" s="138"/>
      <c r="AE105" s="138"/>
      <c r="AF105" s="138"/>
      <c r="AG105" s="138"/>
      <c r="AH105" s="138"/>
      <c r="AI105" s="138"/>
      <c r="AJ105" s="138"/>
      <c r="AK105" s="138"/>
      <c r="AL105" s="138"/>
      <c r="AM105" s="138"/>
      <c r="AN105" s="138"/>
      <c r="AO105" s="138"/>
      <c r="AP105" s="138"/>
      <c r="AQ105" s="138"/>
      <c r="AR105" s="138"/>
      <c r="AS105" s="138"/>
      <c r="AT105" s="138"/>
      <c r="AU105" s="138"/>
      <c r="AV105" s="138"/>
      <c r="AW105" s="138"/>
      <c r="AX105" s="138"/>
      <c r="AY105" s="138"/>
      <c r="AZ105" s="138"/>
      <c r="BA105" s="138"/>
      <c r="BB105" s="138"/>
      <c r="BC105" s="138"/>
      <c r="BD105" s="138"/>
      <c r="BE105" s="138"/>
      <c r="BF105" s="138"/>
      <c r="BG105" s="138"/>
      <c r="BH105" s="138"/>
      <c r="BI105" s="138"/>
      <c r="BJ105" s="138"/>
      <c r="BK105" s="138"/>
      <c r="BL105" s="138"/>
      <c r="BM105" s="138"/>
      <c r="BN105" s="138"/>
      <c r="BO105" s="138"/>
      <c r="BP105" s="138"/>
      <c r="BQ105" s="138"/>
      <c r="BR105" s="138"/>
      <c r="BS105" s="138"/>
      <c r="BT105" s="138"/>
      <c r="BU105" s="138"/>
      <c r="BV105" s="138"/>
      <c r="BW105" s="138"/>
      <c r="BX105" s="138"/>
      <c r="BY105" s="138"/>
      <c r="BZ105" s="138"/>
      <c r="CA105" s="138"/>
      <c r="CB105" s="138"/>
      <c r="CC105" s="138"/>
      <c r="CD105" s="138"/>
      <c r="CE105" s="138"/>
      <c r="CF105" s="138"/>
      <c r="CG105" s="138"/>
      <c r="CH105" s="138"/>
      <c r="CI105" s="138"/>
      <c r="CJ105" s="138"/>
      <c r="CK105" s="138"/>
      <c r="CL105" s="138"/>
      <c r="CM105" s="138"/>
      <c r="CN105" s="138"/>
      <c r="CO105" s="138"/>
      <c r="CP105" s="138"/>
      <c r="CQ105" s="138"/>
      <c r="CR105" s="138"/>
      <c r="CS105" s="138"/>
      <c r="CT105" s="138"/>
      <c r="CU105" s="138"/>
      <c r="CV105" s="138"/>
    </row>
    <row r="106" spans="23:100">
      <c r="W106" s="108"/>
      <c r="Y106" s="138"/>
      <c r="Z106" s="138"/>
      <c r="AA106" s="138"/>
      <c r="AB106" s="138"/>
      <c r="AC106" s="138"/>
      <c r="AD106" s="138"/>
      <c r="AE106" s="138"/>
      <c r="AF106" s="138"/>
      <c r="AG106" s="138"/>
      <c r="AH106" s="138"/>
      <c r="AI106" s="138"/>
      <c r="AJ106" s="138"/>
      <c r="AK106" s="138"/>
      <c r="AL106" s="138"/>
      <c r="AM106" s="138"/>
      <c r="AN106" s="138"/>
      <c r="AO106" s="138"/>
      <c r="AP106" s="138"/>
      <c r="AQ106" s="138"/>
      <c r="AR106" s="138"/>
      <c r="AS106" s="138"/>
      <c r="AT106" s="138"/>
      <c r="AU106" s="138"/>
      <c r="AV106" s="138"/>
      <c r="AW106" s="138"/>
      <c r="AX106" s="138"/>
      <c r="AY106" s="138"/>
      <c r="AZ106" s="138"/>
      <c r="BA106" s="138"/>
      <c r="BB106" s="138"/>
      <c r="BC106" s="138"/>
      <c r="BD106" s="138"/>
      <c r="BE106" s="138"/>
      <c r="BF106" s="138"/>
      <c r="BG106" s="138"/>
      <c r="BH106" s="138"/>
      <c r="BI106" s="138"/>
      <c r="BJ106" s="138"/>
      <c r="BK106" s="138"/>
      <c r="BL106" s="138"/>
      <c r="BM106" s="138"/>
      <c r="BN106" s="138"/>
      <c r="BO106" s="138"/>
      <c r="BP106" s="138"/>
      <c r="BQ106" s="138"/>
      <c r="BR106" s="138"/>
      <c r="BS106" s="138"/>
      <c r="BT106" s="138"/>
      <c r="BU106" s="138"/>
      <c r="BV106" s="138"/>
      <c r="BW106" s="138"/>
      <c r="BX106" s="138"/>
      <c r="BY106" s="138"/>
      <c r="BZ106" s="138"/>
      <c r="CA106" s="138"/>
      <c r="CB106" s="138"/>
      <c r="CC106" s="138"/>
      <c r="CD106" s="138"/>
      <c r="CE106" s="138"/>
      <c r="CF106" s="138"/>
      <c r="CG106" s="138"/>
      <c r="CH106" s="138"/>
      <c r="CI106" s="138"/>
      <c r="CJ106" s="138"/>
      <c r="CK106" s="138"/>
      <c r="CL106" s="138"/>
      <c r="CM106" s="138"/>
      <c r="CN106" s="138"/>
      <c r="CO106" s="138"/>
      <c r="CP106" s="138"/>
      <c r="CQ106" s="138"/>
      <c r="CR106" s="138"/>
      <c r="CS106" s="138"/>
      <c r="CT106" s="138"/>
      <c r="CU106" s="138"/>
      <c r="CV106" s="138"/>
    </row>
    <row r="107" spans="23:100">
      <c r="W107" s="108"/>
    </row>
    <row r="108" spans="23:100">
      <c r="W108" s="108"/>
    </row>
    <row r="109" spans="23:100">
      <c r="W109" s="108"/>
    </row>
    <row r="110" spans="23:100">
      <c r="W110" s="108"/>
    </row>
    <row r="111" spans="23:100">
      <c r="W111" s="108"/>
    </row>
    <row r="112" spans="23:100">
      <c r="W112" s="108"/>
    </row>
    <row r="113" spans="23:23">
      <c r="W113" s="108"/>
    </row>
    <row r="114" spans="23:23">
      <c r="W114" s="108"/>
    </row>
    <row r="115" spans="23:23">
      <c r="W115" s="108"/>
    </row>
    <row r="116" spans="23:23">
      <c r="W116" s="108"/>
    </row>
    <row r="117" spans="23:23">
      <c r="W117" s="108"/>
    </row>
    <row r="118" spans="23:23">
      <c r="W118" s="108"/>
    </row>
    <row r="119" spans="23:23">
      <c r="W119" s="108"/>
    </row>
    <row r="120" spans="23:23">
      <c r="W120" s="108"/>
    </row>
    <row r="121" spans="23:23">
      <c r="W121" s="108"/>
    </row>
    <row r="122" spans="23:23">
      <c r="W122" s="108"/>
    </row>
    <row r="123" spans="23:23">
      <c r="W123" s="108"/>
    </row>
    <row r="124" spans="23:23">
      <c r="W124" s="108"/>
    </row>
    <row r="125" spans="23:23">
      <c r="W125" s="108"/>
    </row>
    <row r="126" spans="23:23">
      <c r="W126" s="108"/>
    </row>
    <row r="127" spans="23:23">
      <c r="W127" s="108"/>
    </row>
    <row r="128" spans="23:23">
      <c r="W128" s="108"/>
    </row>
    <row r="129" spans="23:23">
      <c r="W129" s="108"/>
    </row>
    <row r="130" spans="23:23">
      <c r="W130" s="108"/>
    </row>
    <row r="131" spans="23:23">
      <c r="W131" s="108"/>
    </row>
    <row r="132" spans="23:23">
      <c r="W132" s="108"/>
    </row>
    <row r="133" spans="23:23">
      <c r="W133" s="108"/>
    </row>
    <row r="134" spans="23:23">
      <c r="W134" s="108"/>
    </row>
    <row r="135" spans="23:23">
      <c r="W135" s="108"/>
    </row>
    <row r="136" spans="23:23">
      <c r="W136" s="108"/>
    </row>
    <row r="137" spans="23:23">
      <c r="W137" s="108"/>
    </row>
    <row r="138" spans="23:23">
      <c r="W138" s="108"/>
    </row>
    <row r="139" spans="23:23">
      <c r="W139" s="108"/>
    </row>
    <row r="140" spans="23:23">
      <c r="W140" s="108"/>
    </row>
    <row r="141" spans="23:23">
      <c r="W141" s="108"/>
    </row>
    <row r="142" spans="23:23">
      <c r="W142" s="108"/>
    </row>
    <row r="143" spans="23:23">
      <c r="W143" s="108"/>
    </row>
    <row r="144" spans="23:23">
      <c r="W144" s="108"/>
    </row>
    <row r="145" spans="23:23">
      <c r="W145" s="108"/>
    </row>
    <row r="146" spans="23:23">
      <c r="W146" s="108"/>
    </row>
    <row r="147" spans="23:23">
      <c r="W147" s="108"/>
    </row>
    <row r="148" spans="23:23">
      <c r="W148" s="108"/>
    </row>
    <row r="149" spans="23:23">
      <c r="W149" s="108"/>
    </row>
    <row r="150" spans="23:23">
      <c r="W150" s="108"/>
    </row>
    <row r="151" spans="23:23">
      <c r="W151" s="108"/>
    </row>
    <row r="152" spans="23:23">
      <c r="W152" s="108"/>
    </row>
    <row r="153" spans="23:23">
      <c r="W153" s="108"/>
    </row>
    <row r="154" spans="23:23">
      <c r="W154" s="108"/>
    </row>
    <row r="155" spans="23:23">
      <c r="W155" s="108"/>
    </row>
    <row r="156" spans="23:23">
      <c r="W156" s="108"/>
    </row>
    <row r="157" spans="23:23">
      <c r="W157" s="108"/>
    </row>
    <row r="158" spans="23:23">
      <c r="W158" s="108"/>
    </row>
    <row r="159" spans="23:23">
      <c r="W159" s="108"/>
    </row>
    <row r="160" spans="23:23">
      <c r="W160" s="108"/>
    </row>
    <row r="161" spans="23:23">
      <c r="W161" s="108"/>
    </row>
    <row r="162" spans="23:23">
      <c r="W162" s="108"/>
    </row>
    <row r="163" spans="23:23">
      <c r="W163" s="108"/>
    </row>
    <row r="164" spans="23:23">
      <c r="W164" s="108"/>
    </row>
    <row r="165" spans="23:23">
      <c r="W165" s="108"/>
    </row>
    <row r="166" spans="23:23">
      <c r="W166" s="108"/>
    </row>
    <row r="167" spans="23:23">
      <c r="W167" s="108"/>
    </row>
    <row r="168" spans="23:23">
      <c r="W168" s="108"/>
    </row>
    <row r="169" spans="23:23">
      <c r="W169" s="108"/>
    </row>
    <row r="170" spans="23:23">
      <c r="W170" s="108"/>
    </row>
    <row r="171" spans="23:23">
      <c r="W171" s="108"/>
    </row>
    <row r="172" spans="23:23">
      <c r="W172" s="108"/>
    </row>
    <row r="173" spans="23:23">
      <c r="W173" s="108"/>
    </row>
    <row r="174" spans="23:23">
      <c r="W174" s="108"/>
    </row>
    <row r="175" spans="23:23">
      <c r="W175" s="108"/>
    </row>
    <row r="176" spans="23:23">
      <c r="W176" s="108"/>
    </row>
    <row r="177" spans="23:23">
      <c r="W177" s="248"/>
    </row>
    <row r="178" spans="23:23">
      <c r="W178" s="248"/>
    </row>
    <row r="179" spans="23:23">
      <c r="W179" s="248"/>
    </row>
    <row r="180" spans="23:23">
      <c r="W180" s="108"/>
    </row>
    <row r="181" spans="23:23">
      <c r="W181" s="108"/>
    </row>
    <row r="182" spans="23:23">
      <c r="W182" s="108"/>
    </row>
    <row r="183" spans="23:23">
      <c r="W183" s="108"/>
    </row>
    <row r="184" spans="23:23">
      <c r="W184" s="108"/>
    </row>
    <row r="185" spans="23:23">
      <c r="W185" s="108"/>
    </row>
    <row r="186" spans="23:23">
      <c r="W186" s="108"/>
    </row>
    <row r="187" spans="23:23">
      <c r="W187" s="248"/>
    </row>
    <row r="188" spans="23:23">
      <c r="W188" s="248"/>
    </row>
    <row r="189" spans="23:23">
      <c r="W189" s="248"/>
    </row>
    <row r="190" spans="23:23">
      <c r="W190" s="248"/>
    </row>
    <row r="191" spans="23:23">
      <c r="W191" s="108"/>
    </row>
    <row r="192" spans="23:23">
      <c r="W192" s="108"/>
    </row>
    <row r="193" spans="23:23">
      <c r="W193" s="108"/>
    </row>
    <row r="194" spans="23:23">
      <c r="W194" s="108"/>
    </row>
    <row r="195" spans="23:23">
      <c r="W195" s="108"/>
    </row>
    <row r="196" spans="23:23">
      <c r="W196" s="108"/>
    </row>
    <row r="197" spans="23:23">
      <c r="W197" s="108"/>
    </row>
    <row r="198" spans="23:23">
      <c r="W198" s="108"/>
    </row>
    <row r="199" spans="23:23">
      <c r="W199" s="108"/>
    </row>
    <row r="200" spans="23:23">
      <c r="W200" s="108"/>
    </row>
    <row r="201" spans="23:23">
      <c r="W201" s="108"/>
    </row>
    <row r="202" spans="23:23">
      <c r="W202" s="108"/>
    </row>
    <row r="203" spans="23:23">
      <c r="W203" s="108"/>
    </row>
    <row r="204" spans="23:23">
      <c r="W204" s="108"/>
    </row>
    <row r="205" spans="23:23">
      <c r="W205" s="108"/>
    </row>
    <row r="206" spans="23:23">
      <c r="W206" s="108"/>
    </row>
    <row r="207" spans="23:23">
      <c r="W207" s="108"/>
    </row>
    <row r="208" spans="23:23">
      <c r="W208" s="108"/>
    </row>
    <row r="209" spans="23:23">
      <c r="W209" s="108"/>
    </row>
    <row r="210" spans="23:23">
      <c r="W210" s="108"/>
    </row>
    <row r="211" spans="23:23">
      <c r="W211" s="108"/>
    </row>
    <row r="212" spans="23:23">
      <c r="W212" s="108"/>
    </row>
    <row r="213" spans="23:23">
      <c r="W213" s="108"/>
    </row>
    <row r="214" spans="23:23">
      <c r="W214" s="108"/>
    </row>
    <row r="215" spans="23:23">
      <c r="W215" s="108"/>
    </row>
    <row r="216" spans="23:23">
      <c r="W216" s="108"/>
    </row>
    <row r="217" spans="23:23">
      <c r="W217" s="108"/>
    </row>
    <row r="218" spans="23:23">
      <c r="W218" s="108"/>
    </row>
    <row r="219" spans="23:23">
      <c r="W219" s="108"/>
    </row>
    <row r="220" spans="23:23">
      <c r="W220" s="108"/>
    </row>
    <row r="221" spans="23:23">
      <c r="W221" s="108"/>
    </row>
    <row r="222" spans="23:23">
      <c r="W222" s="108"/>
    </row>
    <row r="223" spans="23:23">
      <c r="W223" s="108"/>
    </row>
    <row r="224" spans="23:23">
      <c r="W224" s="108"/>
    </row>
    <row r="225" spans="23:23">
      <c r="W225" s="108"/>
    </row>
    <row r="226" spans="23:23">
      <c r="W226" s="108"/>
    </row>
    <row r="227" spans="23:23">
      <c r="W227" s="108"/>
    </row>
    <row r="228" spans="23:23">
      <c r="W228" s="108"/>
    </row>
    <row r="229" spans="23:23">
      <c r="W229" s="108"/>
    </row>
    <row r="230" spans="23:23">
      <c r="W230" s="108"/>
    </row>
    <row r="231" spans="23:23">
      <c r="W231" s="108"/>
    </row>
    <row r="232" spans="23:23">
      <c r="W232" s="108"/>
    </row>
    <row r="233" spans="23:23">
      <c r="W233" s="108"/>
    </row>
    <row r="234" spans="23:23">
      <c r="W234" s="108"/>
    </row>
    <row r="235" spans="23:23">
      <c r="W235" s="108"/>
    </row>
    <row r="236" spans="23:23">
      <c r="W236" s="108"/>
    </row>
    <row r="237" spans="23:23">
      <c r="W237" s="108"/>
    </row>
    <row r="238" spans="23:23">
      <c r="W238" s="108"/>
    </row>
    <row r="239" spans="23:23">
      <c r="W239" s="108"/>
    </row>
    <row r="240" spans="23:23">
      <c r="W240" s="108"/>
    </row>
    <row r="241" spans="23:23">
      <c r="W241" s="108"/>
    </row>
    <row r="242" spans="23:23">
      <c r="W242" s="301"/>
    </row>
    <row r="243" spans="23:23" ht="23.25">
      <c r="W243" s="302"/>
    </row>
    <row r="244" spans="23:23" ht="23.25">
      <c r="W244" s="302"/>
    </row>
    <row r="245" spans="23:23">
      <c r="W245" s="301"/>
    </row>
    <row r="246" spans="23:23">
      <c r="W246" s="303"/>
    </row>
    <row r="247" spans="23:23">
      <c r="W247" s="303"/>
    </row>
    <row r="248" spans="23:23">
      <c r="W248" s="303"/>
    </row>
    <row r="249" spans="23:23">
      <c r="W249" s="303"/>
    </row>
    <row r="250" spans="23:23">
      <c r="W250" s="303"/>
    </row>
    <row r="251" spans="23:23">
      <c r="W251" s="303"/>
    </row>
    <row r="252" spans="23:23">
      <c r="W252" s="303"/>
    </row>
    <row r="253" spans="23:23">
      <c r="W253" s="303"/>
    </row>
    <row r="254" spans="23:23">
      <c r="W254" s="303"/>
    </row>
    <row r="255" spans="23:23">
      <c r="W255" s="303"/>
    </row>
    <row r="256" spans="23:23">
      <c r="W256" s="303"/>
    </row>
    <row r="257" spans="23:23">
      <c r="W257" s="303"/>
    </row>
    <row r="258" spans="23:23">
      <c r="W258" s="303"/>
    </row>
    <row r="259" spans="23:23">
      <c r="W259" s="303"/>
    </row>
    <row r="260" spans="23:23">
      <c r="W260" s="303"/>
    </row>
    <row r="261" spans="23:23">
      <c r="W261" s="303"/>
    </row>
    <row r="262" spans="23:23">
      <c r="W262" s="303"/>
    </row>
    <row r="263" spans="23:23">
      <c r="W263" s="303"/>
    </row>
    <row r="264" spans="23:23">
      <c r="W264" s="303"/>
    </row>
    <row r="265" spans="23:23">
      <c r="W265" s="303"/>
    </row>
    <row r="266" spans="23:23">
      <c r="W266" s="303"/>
    </row>
    <row r="267" spans="23:23">
      <c r="W267" s="303"/>
    </row>
    <row r="268" spans="23:23">
      <c r="W268" s="303"/>
    </row>
    <row r="269" spans="23:23">
      <c r="W269" s="303"/>
    </row>
    <row r="270" spans="23:23">
      <c r="W270" s="303"/>
    </row>
    <row r="271" spans="23:23">
      <c r="W271" s="303"/>
    </row>
    <row r="272" spans="23:23">
      <c r="W272" s="303"/>
    </row>
    <row r="273" spans="23:23">
      <c r="W273" s="303"/>
    </row>
    <row r="274" spans="23:23">
      <c r="W274" s="303"/>
    </row>
    <row r="275" spans="23:23">
      <c r="W275" s="303"/>
    </row>
    <row r="276" spans="23:23">
      <c r="W276" s="303"/>
    </row>
    <row r="277" spans="23:23">
      <c r="W277" s="303"/>
    </row>
    <row r="278" spans="23:23">
      <c r="W278" s="303"/>
    </row>
    <row r="279" spans="23:23">
      <c r="W279" s="303"/>
    </row>
    <row r="280" spans="23:23">
      <c r="W280" s="303"/>
    </row>
    <row r="281" spans="23:23">
      <c r="W281" s="303"/>
    </row>
    <row r="282" spans="23:23">
      <c r="W282" s="303"/>
    </row>
    <row r="283" spans="23:23">
      <c r="W283" s="303"/>
    </row>
    <row r="284" spans="23:23">
      <c r="W284" s="303"/>
    </row>
    <row r="285" spans="23:23">
      <c r="W285" s="303"/>
    </row>
    <row r="286" spans="23:23">
      <c r="W286" s="303"/>
    </row>
    <row r="287" spans="23:23">
      <c r="W287" s="303"/>
    </row>
    <row r="288" spans="23:23">
      <c r="W288" s="303"/>
    </row>
    <row r="289" spans="23:23">
      <c r="W289" s="303"/>
    </row>
    <row r="290" spans="23:23">
      <c r="W290" s="303"/>
    </row>
    <row r="291" spans="23:23">
      <c r="W291" s="303"/>
    </row>
    <row r="292" spans="23:23">
      <c r="W292" s="303"/>
    </row>
    <row r="293" spans="23:23">
      <c r="W293" s="303"/>
    </row>
    <row r="294" spans="23:23">
      <c r="W294" s="303"/>
    </row>
    <row r="295" spans="23:23">
      <c r="W295" s="303"/>
    </row>
    <row r="296" spans="23:23">
      <c r="W296" s="303"/>
    </row>
    <row r="297" spans="23:23">
      <c r="W297" s="303"/>
    </row>
    <row r="298" spans="23:23">
      <c r="W298" s="303"/>
    </row>
    <row r="299" spans="23:23">
      <c r="W299" s="303"/>
    </row>
    <row r="300" spans="23:23">
      <c r="W300" s="303"/>
    </row>
    <row r="301" spans="23:23">
      <c r="W301" s="303"/>
    </row>
    <row r="302" spans="23:23">
      <c r="W302" s="303"/>
    </row>
    <row r="303" spans="23:23">
      <c r="W303" s="303"/>
    </row>
    <row r="304" spans="23:23">
      <c r="W304" s="303"/>
    </row>
    <row r="305" spans="23:23">
      <c r="W305" s="303"/>
    </row>
    <row r="306" spans="23:23">
      <c r="W306" s="303"/>
    </row>
    <row r="307" spans="23:23">
      <c r="W307" s="303"/>
    </row>
    <row r="308" spans="23:23">
      <c r="W308" s="303"/>
    </row>
    <row r="309" spans="23:23">
      <c r="W309" s="303"/>
    </row>
    <row r="310" spans="23:23">
      <c r="W310" s="303"/>
    </row>
    <row r="311" spans="23:23">
      <c r="W311" s="303"/>
    </row>
    <row r="312" spans="23:23">
      <c r="W312" s="303"/>
    </row>
    <row r="313" spans="23:23">
      <c r="W313" s="303"/>
    </row>
    <row r="314" spans="23:23">
      <c r="W314" s="303"/>
    </row>
    <row r="315" spans="23:23">
      <c r="W315" s="303"/>
    </row>
    <row r="316" spans="23:23">
      <c r="W316" s="303"/>
    </row>
    <row r="317" spans="23:23">
      <c r="W317" s="303"/>
    </row>
    <row r="318" spans="23:23">
      <c r="W318" s="303"/>
    </row>
    <row r="319" spans="23:23">
      <c r="W319" s="303"/>
    </row>
    <row r="320" spans="23:23">
      <c r="W320" s="303"/>
    </row>
    <row r="321" spans="23:23">
      <c r="W321" s="303"/>
    </row>
    <row r="322" spans="23:23">
      <c r="W322" s="303"/>
    </row>
    <row r="323" spans="23:23">
      <c r="W323" s="303"/>
    </row>
    <row r="324" spans="23:23">
      <c r="W324" s="303"/>
    </row>
    <row r="325" spans="23:23">
      <c r="W325" s="303"/>
    </row>
    <row r="326" spans="23:23">
      <c r="W326" s="303"/>
    </row>
    <row r="327" spans="23:23">
      <c r="W327" s="303"/>
    </row>
    <row r="328" spans="23:23">
      <c r="W328" s="303"/>
    </row>
    <row r="329" spans="23:23">
      <c r="W329" s="303"/>
    </row>
    <row r="330" spans="23:23">
      <c r="W330" s="303"/>
    </row>
    <row r="331" spans="23:23">
      <c r="W331" s="303"/>
    </row>
    <row r="332" spans="23:23">
      <c r="W332" s="303"/>
    </row>
    <row r="333" spans="23:23">
      <c r="W333" s="303"/>
    </row>
    <row r="334" spans="23:23">
      <c r="W334" s="303"/>
    </row>
    <row r="335" spans="23:23">
      <c r="W335" s="303"/>
    </row>
    <row r="336" spans="23:23">
      <c r="W336" s="303"/>
    </row>
    <row r="337" spans="23:23">
      <c r="W337" s="303"/>
    </row>
    <row r="338" spans="23:23">
      <c r="W338" s="303"/>
    </row>
    <row r="339" spans="23:23">
      <c r="W339" s="303"/>
    </row>
    <row r="340" spans="23:23">
      <c r="W340" s="303"/>
    </row>
    <row r="341" spans="23:23">
      <c r="W341" s="303"/>
    </row>
    <row r="342" spans="23:23">
      <c r="W342" s="303"/>
    </row>
    <row r="343" spans="23:23">
      <c r="W343" s="303"/>
    </row>
    <row r="344" spans="23:23">
      <c r="W344" s="303"/>
    </row>
    <row r="345" spans="23:23">
      <c r="W345" s="303"/>
    </row>
    <row r="346" spans="23:23">
      <c r="W346" s="303"/>
    </row>
    <row r="347" spans="23:23">
      <c r="W347" s="303"/>
    </row>
    <row r="348" spans="23:23">
      <c r="W348" s="303"/>
    </row>
    <row r="349" spans="23:23">
      <c r="W349" s="303"/>
    </row>
    <row r="350" spans="23:23">
      <c r="W350" s="303"/>
    </row>
    <row r="351" spans="23:23">
      <c r="W351" s="303"/>
    </row>
    <row r="352" spans="23:23">
      <c r="W352" s="303"/>
    </row>
    <row r="353" spans="23:23">
      <c r="W353" s="303"/>
    </row>
    <row r="354" spans="23:23">
      <c r="W354" s="303"/>
    </row>
    <row r="355" spans="23:23">
      <c r="W355" s="303"/>
    </row>
    <row r="356" spans="23:23">
      <c r="W356" s="303"/>
    </row>
    <row r="357" spans="23:23">
      <c r="W357" s="303"/>
    </row>
    <row r="358" spans="23:23">
      <c r="W358" s="303"/>
    </row>
    <row r="359" spans="23:23">
      <c r="W359" s="303"/>
    </row>
    <row r="360" spans="23:23">
      <c r="W360" s="303"/>
    </row>
    <row r="361" spans="23:23">
      <c r="W361" s="303"/>
    </row>
    <row r="362" spans="23:23">
      <c r="W362" s="303"/>
    </row>
    <row r="363" spans="23:23">
      <c r="W363" s="303"/>
    </row>
    <row r="364" spans="23:23">
      <c r="W364" s="303"/>
    </row>
    <row r="365" spans="23:23">
      <c r="W365" s="303"/>
    </row>
    <row r="366" spans="23:23">
      <c r="W366" s="303"/>
    </row>
    <row r="367" spans="23:23">
      <c r="W367" s="303"/>
    </row>
    <row r="368" spans="23:23">
      <c r="W368" s="303"/>
    </row>
    <row r="369" spans="23:23">
      <c r="W369" s="303"/>
    </row>
    <row r="370" spans="23:23">
      <c r="W370" s="303"/>
    </row>
    <row r="371" spans="23:23">
      <c r="W371" s="303"/>
    </row>
    <row r="372" spans="23:23">
      <c r="W372" s="303"/>
    </row>
    <row r="373" spans="23:23">
      <c r="W373" s="303"/>
    </row>
    <row r="374" spans="23:23">
      <c r="W374" s="303"/>
    </row>
    <row r="375" spans="23:23">
      <c r="W375" s="303"/>
    </row>
    <row r="376" spans="23:23">
      <c r="W376" s="303"/>
    </row>
    <row r="377" spans="23:23">
      <c r="W377" s="303"/>
    </row>
    <row r="378" spans="23:23">
      <c r="W378" s="303"/>
    </row>
    <row r="379" spans="23:23">
      <c r="W379" s="303"/>
    </row>
    <row r="380" spans="23:23">
      <c r="W380" s="303"/>
    </row>
    <row r="381" spans="23:23">
      <c r="W381" s="303"/>
    </row>
    <row r="382" spans="23:23">
      <c r="W382" s="303"/>
    </row>
    <row r="383" spans="23:23">
      <c r="W383" s="303"/>
    </row>
    <row r="384" spans="23:23">
      <c r="W384" s="303"/>
    </row>
    <row r="385" spans="23:23">
      <c r="W385" s="303"/>
    </row>
    <row r="386" spans="23:23">
      <c r="W386" s="303"/>
    </row>
    <row r="387" spans="23:23">
      <c r="W387" s="303"/>
    </row>
  </sheetData>
  <mergeCells count="34">
    <mergeCell ref="D78:J78"/>
    <mergeCell ref="F82:J82"/>
    <mergeCell ref="K78:Q78"/>
    <mergeCell ref="A4:B4"/>
    <mergeCell ref="M4:N4"/>
    <mergeCell ref="O6:S6"/>
    <mergeCell ref="O7:O9"/>
    <mergeCell ref="P7:P9"/>
    <mergeCell ref="Q7:Q9"/>
    <mergeCell ref="E6:L6"/>
    <mergeCell ref="R7:R9"/>
    <mergeCell ref="S7:S9"/>
    <mergeCell ref="A3:B3"/>
    <mergeCell ref="M3:N3"/>
    <mergeCell ref="A6:A9"/>
    <mergeCell ref="B6:B9"/>
    <mergeCell ref="C6:C9"/>
    <mergeCell ref="D6:D9"/>
    <mergeCell ref="M6:M9"/>
    <mergeCell ref="N6:N9"/>
    <mergeCell ref="E7:E9"/>
    <mergeCell ref="I7:I9"/>
    <mergeCell ref="K7:K9"/>
    <mergeCell ref="L7:L9"/>
    <mergeCell ref="F7:F9"/>
    <mergeCell ref="G7:G9"/>
    <mergeCell ref="H7:H9"/>
    <mergeCell ref="J7:J9"/>
    <mergeCell ref="T6:V6"/>
    <mergeCell ref="X6:X9"/>
    <mergeCell ref="T7:T9"/>
    <mergeCell ref="U7:U9"/>
    <mergeCell ref="V7:V9"/>
    <mergeCell ref="W6:W9"/>
  </mergeCells>
  <phoneticPr fontId="0" type="noConversion"/>
  <printOptions horizontalCentered="1"/>
  <pageMargins left="0.39370078740157483" right="0.39370078740157483" top="0.39370078740157483" bottom="0.39370078740157483" header="0.31496062992125984" footer="0.31496062992125984"/>
  <pageSetup scale="54" fitToWidth="2" orientation="portrait" horizontalDpi="1200" verticalDpi="1200" r:id="rId1"/>
  <headerFooter alignWithMargins="0">
    <oddFooter>&amp;L&amp;"MetaNormalLF-Roman,Standard"&amp;9Statistisches Bundesamt, Fachserie 14, Reihe 2, 1.-3. Vj 2014</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EW389"/>
  <sheetViews>
    <sheetView showGridLines="0" zoomScaleNormal="100" zoomScaleSheetLayoutView="100" workbookViewId="0">
      <pane ySplit="9" topLeftCell="A10" activePane="bottomLeft" state="frozen"/>
      <selection activeCell="B46" sqref="B46"/>
      <selection pane="bottomLeft"/>
    </sheetView>
  </sheetViews>
  <sheetFormatPr baseColWidth="10" defaultColWidth="9.140625" defaultRowHeight="20.25"/>
  <cols>
    <col min="1" max="1" width="5.7109375" style="300" customWidth="1"/>
    <col min="2" max="2" width="40.7109375" style="223" customWidth="1"/>
    <col min="3" max="12" width="12.7109375" style="223" customWidth="1"/>
    <col min="13" max="13" width="40.7109375" style="223" customWidth="1"/>
    <col min="14" max="21" width="12.7109375" style="223" customWidth="1"/>
    <col min="22" max="22" width="12.7109375" style="259" customWidth="1"/>
    <col min="23" max="23" width="12.7109375" style="253" customWidth="1"/>
    <col min="24" max="24" width="5.7109375" style="223" customWidth="1"/>
    <col min="25" max="64" width="19.7109375" style="223" customWidth="1"/>
    <col min="65" max="16384" width="9.140625" style="223"/>
  </cols>
  <sheetData>
    <row r="1" spans="1:24" ht="15.75" customHeight="1">
      <c r="A1" s="255" t="s">
        <v>300</v>
      </c>
      <c r="B1" s="255"/>
      <c r="C1" s="255"/>
      <c r="D1" s="255"/>
      <c r="E1" s="256"/>
      <c r="F1" s="256"/>
      <c r="G1" s="256"/>
      <c r="H1" s="256"/>
      <c r="I1" s="256"/>
      <c r="J1" s="257"/>
      <c r="K1" s="255"/>
      <c r="L1" s="256"/>
      <c r="M1" s="255" t="s">
        <v>417</v>
      </c>
      <c r="N1" s="255"/>
      <c r="O1" s="255"/>
      <c r="P1" s="258"/>
      <c r="Q1" s="256"/>
      <c r="R1" s="256"/>
      <c r="S1" s="256"/>
      <c r="T1" s="187"/>
      <c r="W1" s="260"/>
    </row>
    <row r="2" spans="1:24" s="267" customFormat="1" ht="15.75" customHeight="1">
      <c r="A2" s="261" t="s">
        <v>418</v>
      </c>
      <c r="B2" s="258"/>
      <c r="C2" s="258"/>
      <c r="D2" s="258"/>
      <c r="E2" s="262"/>
      <c r="F2" s="262"/>
      <c r="G2" s="262"/>
      <c r="H2" s="256"/>
      <c r="I2" s="256"/>
      <c r="J2" s="183"/>
      <c r="K2" s="183"/>
      <c r="L2" s="179"/>
      <c r="M2" s="261" t="s">
        <v>466</v>
      </c>
      <c r="N2" s="258"/>
      <c r="O2" s="263"/>
      <c r="P2" s="185"/>
      <c r="Q2" s="256"/>
      <c r="R2" s="256"/>
      <c r="S2" s="256"/>
      <c r="T2" s="264"/>
      <c r="U2" s="265"/>
      <c r="V2" s="266"/>
      <c r="W2" s="54"/>
    </row>
    <row r="3" spans="1:24" s="274" customFormat="1" ht="15.75" customHeight="1">
      <c r="A3" s="1215" t="s">
        <v>597</v>
      </c>
      <c r="B3" s="1215"/>
      <c r="C3" s="268"/>
      <c r="D3" s="269"/>
      <c r="E3" s="269"/>
      <c r="F3" s="269"/>
      <c r="G3" s="269"/>
      <c r="H3" s="269"/>
      <c r="I3" s="269"/>
      <c r="J3" s="270"/>
      <c r="K3" s="270"/>
      <c r="L3" s="270"/>
      <c r="M3" s="1215" t="s">
        <v>597</v>
      </c>
      <c r="N3" s="1215"/>
      <c r="O3" s="271"/>
      <c r="P3" s="271"/>
      <c r="Q3" s="271"/>
      <c r="R3" s="271"/>
      <c r="S3" s="272"/>
      <c r="T3" s="273"/>
      <c r="U3" s="273"/>
      <c r="V3" s="273"/>
      <c r="W3" s="54"/>
      <c r="X3" s="273"/>
    </row>
    <row r="4" spans="1:24" s="274" customFormat="1" ht="15.75" customHeight="1">
      <c r="A4" s="1212" t="s">
        <v>266</v>
      </c>
      <c r="B4" s="1212"/>
      <c r="C4" s="268"/>
      <c r="D4" s="269"/>
      <c r="E4" s="269"/>
      <c r="F4" s="269"/>
      <c r="G4" s="269"/>
      <c r="H4" s="269"/>
      <c r="I4" s="269"/>
      <c r="J4" s="270"/>
      <c r="K4" s="270"/>
      <c r="L4" s="270"/>
      <c r="M4" s="1212" t="s">
        <v>266</v>
      </c>
      <c r="N4" s="1212"/>
      <c r="O4" s="271"/>
      <c r="P4" s="271"/>
      <c r="Q4" s="271"/>
      <c r="R4" s="271"/>
      <c r="S4" s="272"/>
      <c r="T4" s="273"/>
      <c r="U4" s="273"/>
      <c r="V4" s="273"/>
      <c r="W4" s="54"/>
      <c r="X4" s="273"/>
    </row>
    <row r="5" spans="1:24" ht="15.75" customHeight="1">
      <c r="A5" s="223"/>
      <c r="C5" s="258"/>
      <c r="D5" s="269"/>
      <c r="E5" s="270"/>
      <c r="F5" s="270"/>
      <c r="G5" s="270"/>
      <c r="H5" s="270"/>
      <c r="I5" s="270"/>
      <c r="J5" s="270"/>
      <c r="K5" s="275"/>
      <c r="L5" s="270"/>
      <c r="O5" s="258"/>
      <c r="P5" s="258"/>
      <c r="Q5" s="256"/>
      <c r="R5" s="256"/>
      <c r="S5" s="256"/>
      <c r="W5" s="276"/>
    </row>
    <row r="6" spans="1:24" ht="15.75" customHeight="1">
      <c r="A6" s="1242" t="s">
        <v>267</v>
      </c>
      <c r="B6" s="1267" t="s">
        <v>129</v>
      </c>
      <c r="C6" s="1245" t="s">
        <v>467</v>
      </c>
      <c r="D6" s="1245" t="s">
        <v>269</v>
      </c>
      <c r="E6" s="1256" t="s">
        <v>354</v>
      </c>
      <c r="F6" s="1257"/>
      <c r="G6" s="1257"/>
      <c r="H6" s="1257"/>
      <c r="I6" s="1257"/>
      <c r="J6" s="1257"/>
      <c r="K6" s="1257"/>
      <c r="L6" s="1258"/>
      <c r="M6" s="1267" t="s">
        <v>129</v>
      </c>
      <c r="N6" s="1245" t="s">
        <v>288</v>
      </c>
      <c r="O6" s="1240" t="s">
        <v>355</v>
      </c>
      <c r="P6" s="1240"/>
      <c r="Q6" s="1240"/>
      <c r="R6" s="1240"/>
      <c r="S6" s="1241"/>
      <c r="T6" s="1240" t="s">
        <v>356</v>
      </c>
      <c r="U6" s="1240"/>
      <c r="V6" s="1240"/>
      <c r="W6" s="1194" t="s">
        <v>290</v>
      </c>
      <c r="X6" s="1242" t="s">
        <v>267</v>
      </c>
    </row>
    <row r="7" spans="1:24" ht="15.75" customHeight="1">
      <c r="A7" s="1265"/>
      <c r="B7" s="1268"/>
      <c r="C7" s="1246"/>
      <c r="D7" s="1246"/>
      <c r="E7" s="1248" t="s">
        <v>468</v>
      </c>
      <c r="F7" s="1248" t="s">
        <v>247</v>
      </c>
      <c r="G7" s="1248" t="s">
        <v>248</v>
      </c>
      <c r="H7" s="1248" t="s">
        <v>357</v>
      </c>
      <c r="I7" s="1248" t="s">
        <v>469</v>
      </c>
      <c r="J7" s="1262" t="s">
        <v>470</v>
      </c>
      <c r="K7" s="1248" t="s">
        <v>251</v>
      </c>
      <c r="L7" s="1259" t="s">
        <v>252</v>
      </c>
      <c r="M7" s="1268"/>
      <c r="N7" s="1246"/>
      <c r="O7" s="1248" t="s">
        <v>358</v>
      </c>
      <c r="P7" s="1248" t="s">
        <v>359</v>
      </c>
      <c r="Q7" s="1230" t="s">
        <v>495</v>
      </c>
      <c r="R7" s="1248" t="s">
        <v>482</v>
      </c>
      <c r="S7" s="1248" t="s">
        <v>360</v>
      </c>
      <c r="T7" s="1245" t="s">
        <v>361</v>
      </c>
      <c r="U7" s="1245" t="s">
        <v>362</v>
      </c>
      <c r="V7" s="1267" t="s">
        <v>363</v>
      </c>
      <c r="W7" s="1195"/>
      <c r="X7" s="1265"/>
    </row>
    <row r="8" spans="1:24" ht="15.75" customHeight="1">
      <c r="A8" s="1265"/>
      <c r="B8" s="1268"/>
      <c r="C8" s="1246"/>
      <c r="D8" s="1246"/>
      <c r="E8" s="1249"/>
      <c r="F8" s="1249"/>
      <c r="G8" s="1249"/>
      <c r="H8" s="1249"/>
      <c r="I8" s="1249"/>
      <c r="J8" s="1263"/>
      <c r="K8" s="1249"/>
      <c r="L8" s="1260"/>
      <c r="M8" s="1268"/>
      <c r="N8" s="1246"/>
      <c r="O8" s="1249"/>
      <c r="P8" s="1249"/>
      <c r="Q8" s="1231"/>
      <c r="R8" s="1249"/>
      <c r="S8" s="1249"/>
      <c r="T8" s="1246"/>
      <c r="U8" s="1246"/>
      <c r="V8" s="1268"/>
      <c r="W8" s="1195"/>
      <c r="X8" s="1265"/>
    </row>
    <row r="9" spans="1:24" ht="15.75" customHeight="1">
      <c r="A9" s="1266"/>
      <c r="B9" s="1269"/>
      <c r="C9" s="1247"/>
      <c r="D9" s="1247"/>
      <c r="E9" s="1250"/>
      <c r="F9" s="1250"/>
      <c r="G9" s="1250"/>
      <c r="H9" s="1250"/>
      <c r="I9" s="1250"/>
      <c r="J9" s="1264"/>
      <c r="K9" s="1250"/>
      <c r="L9" s="1261"/>
      <c r="M9" s="1269"/>
      <c r="N9" s="1247"/>
      <c r="O9" s="1250"/>
      <c r="P9" s="1250"/>
      <c r="Q9" s="1232"/>
      <c r="R9" s="1250"/>
      <c r="S9" s="1250"/>
      <c r="T9" s="1247"/>
      <c r="U9" s="1247"/>
      <c r="V9" s="1269"/>
      <c r="W9" s="1196"/>
      <c r="X9" s="1266"/>
    </row>
    <row r="10" spans="1:24" ht="13.5" customHeight="1">
      <c r="A10" s="277"/>
      <c r="B10" s="278"/>
      <c r="C10" s="278"/>
      <c r="D10" s="278"/>
      <c r="E10" s="279"/>
      <c r="F10" s="279"/>
      <c r="G10" s="279"/>
      <c r="H10" s="279"/>
      <c r="I10" s="279"/>
      <c r="J10" s="280"/>
      <c r="K10" s="279"/>
      <c r="L10" s="279"/>
      <c r="M10" s="278"/>
      <c r="N10" s="278"/>
      <c r="O10" s="279"/>
      <c r="P10" s="279"/>
      <c r="Q10" s="279"/>
      <c r="R10" s="279"/>
      <c r="S10" s="279"/>
      <c r="T10" s="278"/>
      <c r="U10" s="278"/>
      <c r="V10" s="278"/>
      <c r="W10" s="130"/>
      <c r="X10" s="277"/>
    </row>
    <row r="11" spans="1:24" ht="13.5" customHeight="1">
      <c r="A11" s="128"/>
      <c r="B11" s="199"/>
      <c r="C11" s="199"/>
      <c r="D11" s="199"/>
      <c r="E11" s="199"/>
      <c r="F11" s="199"/>
      <c r="G11" s="199"/>
      <c r="H11" s="199"/>
      <c r="I11" s="199"/>
      <c r="J11" s="199"/>
      <c r="K11" s="199"/>
      <c r="L11" s="199"/>
      <c r="M11" s="199"/>
      <c r="N11" s="199"/>
      <c r="O11" s="199"/>
      <c r="P11" s="199"/>
      <c r="Q11" s="199"/>
      <c r="R11" s="199"/>
      <c r="S11" s="199"/>
      <c r="T11" s="199"/>
      <c r="U11" s="199"/>
      <c r="V11" s="281"/>
      <c r="W11" s="55"/>
      <c r="X11" s="282"/>
    </row>
    <row r="12" spans="1:24" ht="13.5" customHeight="1">
      <c r="A12" s="122">
        <v>1</v>
      </c>
      <c r="B12" s="123" t="s">
        <v>588</v>
      </c>
      <c r="C12" s="199" t="s">
        <v>471</v>
      </c>
      <c r="D12" s="308">
        <v>939.1</v>
      </c>
      <c r="E12" s="308">
        <v>178</v>
      </c>
      <c r="F12" s="308">
        <v>99.8</v>
      </c>
      <c r="G12" s="308">
        <v>26.7</v>
      </c>
      <c r="H12" s="308">
        <v>145.80000000000001</v>
      </c>
      <c r="I12" s="308">
        <v>6.2</v>
      </c>
      <c r="J12" s="308">
        <v>93.7</v>
      </c>
      <c r="K12" s="308">
        <v>225.6</v>
      </c>
      <c r="L12" s="308">
        <v>12.2</v>
      </c>
      <c r="M12" s="123" t="s">
        <v>588</v>
      </c>
      <c r="N12" s="199" t="s">
        <v>471</v>
      </c>
      <c r="O12" s="106">
        <v>10.9</v>
      </c>
      <c r="P12" s="106">
        <v>81.2</v>
      </c>
      <c r="Q12" s="106">
        <v>0.1</v>
      </c>
      <c r="R12" s="106">
        <v>46.8</v>
      </c>
      <c r="S12" s="106">
        <v>12.2</v>
      </c>
      <c r="T12" s="106">
        <v>0</v>
      </c>
      <c r="U12" s="106">
        <v>0</v>
      </c>
      <c r="V12" s="106">
        <v>0</v>
      </c>
      <c r="W12" s="106">
        <v>0</v>
      </c>
      <c r="X12" s="281">
        <v>1</v>
      </c>
    </row>
    <row r="13" spans="1:24" ht="13.5" customHeight="1">
      <c r="A13" s="122">
        <v>2</v>
      </c>
      <c r="B13" s="199" t="s">
        <v>472</v>
      </c>
      <c r="C13" s="199" t="s">
        <v>272</v>
      </c>
      <c r="D13" s="308">
        <v>0</v>
      </c>
      <c r="E13" s="308">
        <v>0</v>
      </c>
      <c r="F13" s="308">
        <v>0</v>
      </c>
      <c r="G13" s="308">
        <v>0</v>
      </c>
      <c r="H13" s="308">
        <v>0</v>
      </c>
      <c r="I13" s="308">
        <v>0</v>
      </c>
      <c r="J13" s="308">
        <v>0</v>
      </c>
      <c r="K13" s="308">
        <v>0</v>
      </c>
      <c r="L13" s="308">
        <v>0</v>
      </c>
      <c r="M13" s="199" t="s">
        <v>472</v>
      </c>
      <c r="N13" s="199" t="s">
        <v>272</v>
      </c>
      <c r="O13" s="106">
        <v>0</v>
      </c>
      <c r="P13" s="106">
        <v>0</v>
      </c>
      <c r="Q13" s="106">
        <v>0</v>
      </c>
      <c r="R13" s="106">
        <v>0</v>
      </c>
      <c r="S13" s="106">
        <v>0</v>
      </c>
      <c r="T13" s="106">
        <v>0</v>
      </c>
      <c r="U13" s="106">
        <v>0</v>
      </c>
      <c r="V13" s="106">
        <v>0</v>
      </c>
      <c r="W13" s="106">
        <v>0</v>
      </c>
      <c r="X13" s="281">
        <v>2</v>
      </c>
    </row>
    <row r="14" spans="1:24" ht="13.5" customHeight="1">
      <c r="A14" s="122">
        <v>3</v>
      </c>
      <c r="B14" s="199" t="s">
        <v>472</v>
      </c>
      <c r="C14" s="199" t="s">
        <v>473</v>
      </c>
      <c r="D14" s="308">
        <v>939.1</v>
      </c>
      <c r="E14" s="308">
        <v>178</v>
      </c>
      <c r="F14" s="308">
        <v>99.8</v>
      </c>
      <c r="G14" s="308">
        <v>26.7</v>
      </c>
      <c r="H14" s="308">
        <v>145.80000000000001</v>
      </c>
      <c r="I14" s="308">
        <v>6.2</v>
      </c>
      <c r="J14" s="308">
        <v>93.7</v>
      </c>
      <c r="K14" s="308">
        <v>225.6</v>
      </c>
      <c r="L14" s="308">
        <v>12.2</v>
      </c>
      <c r="M14" s="199" t="s">
        <v>472</v>
      </c>
      <c r="N14" s="199" t="s">
        <v>473</v>
      </c>
      <c r="O14" s="106">
        <v>10.9</v>
      </c>
      <c r="P14" s="106">
        <v>81.2</v>
      </c>
      <c r="Q14" s="106">
        <v>0.1</v>
      </c>
      <c r="R14" s="106">
        <v>46.8</v>
      </c>
      <c r="S14" s="106">
        <v>12.2</v>
      </c>
      <c r="T14" s="106">
        <v>0</v>
      </c>
      <c r="U14" s="106">
        <v>0</v>
      </c>
      <c r="V14" s="106">
        <v>0</v>
      </c>
      <c r="W14" s="106">
        <v>0</v>
      </c>
      <c r="X14" s="281">
        <v>3</v>
      </c>
    </row>
    <row r="15" spans="1:24" ht="13.5" customHeight="1">
      <c r="A15" s="122"/>
      <c r="B15" s="199"/>
      <c r="C15" s="199"/>
      <c r="D15" s="308"/>
      <c r="E15" s="308"/>
      <c r="F15" s="308"/>
      <c r="G15" s="308"/>
      <c r="H15" s="308"/>
      <c r="I15" s="308"/>
      <c r="J15" s="308"/>
      <c r="K15" s="308"/>
      <c r="L15" s="308"/>
      <c r="M15" s="199"/>
      <c r="N15" s="199"/>
      <c r="O15" s="106"/>
      <c r="P15" s="106"/>
      <c r="Q15" s="106"/>
      <c r="R15" s="106"/>
      <c r="S15" s="106"/>
      <c r="T15" s="106"/>
      <c r="U15" s="106"/>
      <c r="V15" s="106"/>
      <c r="W15" s="106"/>
      <c r="X15" s="281"/>
    </row>
    <row r="16" spans="1:24" ht="13.5" customHeight="1">
      <c r="A16" s="122">
        <v>4</v>
      </c>
      <c r="B16" s="199" t="s">
        <v>310</v>
      </c>
      <c r="C16" s="199" t="s">
        <v>471</v>
      </c>
      <c r="D16" s="308">
        <v>1970.6</v>
      </c>
      <c r="E16" s="308">
        <v>357.90000000000003</v>
      </c>
      <c r="F16" s="308">
        <v>730.4</v>
      </c>
      <c r="G16" s="308">
        <v>50.1</v>
      </c>
      <c r="H16" s="308">
        <v>144.5</v>
      </c>
      <c r="I16" s="308">
        <v>15.3</v>
      </c>
      <c r="J16" s="308">
        <v>155.4</v>
      </c>
      <c r="K16" s="308">
        <v>110.2</v>
      </c>
      <c r="L16" s="308">
        <v>67.8</v>
      </c>
      <c r="M16" s="199" t="s">
        <v>310</v>
      </c>
      <c r="N16" s="199" t="s">
        <v>471</v>
      </c>
      <c r="O16" s="106">
        <v>19.899999999999999</v>
      </c>
      <c r="P16" s="106">
        <v>168.6</v>
      </c>
      <c r="Q16" s="106">
        <v>4</v>
      </c>
      <c r="R16" s="106">
        <v>67.7</v>
      </c>
      <c r="S16" s="106">
        <v>35.199999999999996</v>
      </c>
      <c r="T16" s="106">
        <v>43.6</v>
      </c>
      <c r="U16" s="106">
        <v>0</v>
      </c>
      <c r="V16" s="106">
        <v>0</v>
      </c>
      <c r="W16" s="106">
        <v>0</v>
      </c>
      <c r="X16" s="281">
        <v>4</v>
      </c>
    </row>
    <row r="17" spans="1:24" ht="13.5" customHeight="1">
      <c r="A17" s="122">
        <v>5</v>
      </c>
      <c r="B17" s="199" t="s">
        <v>472</v>
      </c>
      <c r="C17" s="199" t="s">
        <v>272</v>
      </c>
      <c r="D17" s="308">
        <v>53.1</v>
      </c>
      <c r="E17" s="308">
        <v>0.1</v>
      </c>
      <c r="F17" s="308">
        <v>5.9</v>
      </c>
      <c r="G17" s="308">
        <v>0</v>
      </c>
      <c r="H17" s="308">
        <v>0</v>
      </c>
      <c r="I17" s="308">
        <v>0</v>
      </c>
      <c r="J17" s="308">
        <v>0</v>
      </c>
      <c r="K17" s="308">
        <v>0</v>
      </c>
      <c r="L17" s="308">
        <v>0</v>
      </c>
      <c r="M17" s="199" t="s">
        <v>472</v>
      </c>
      <c r="N17" s="199" t="s">
        <v>272</v>
      </c>
      <c r="O17" s="106">
        <v>0</v>
      </c>
      <c r="P17" s="106">
        <v>0.5</v>
      </c>
      <c r="Q17" s="106">
        <v>2.1</v>
      </c>
      <c r="R17" s="106">
        <v>0</v>
      </c>
      <c r="S17" s="106">
        <v>0.9</v>
      </c>
      <c r="T17" s="106">
        <v>43.6</v>
      </c>
      <c r="U17" s="106">
        <v>0</v>
      </c>
      <c r="V17" s="106">
        <v>0</v>
      </c>
      <c r="W17" s="106">
        <v>0</v>
      </c>
      <c r="X17" s="281">
        <v>5</v>
      </c>
    </row>
    <row r="18" spans="1:24" ht="13.5" customHeight="1">
      <c r="A18" s="122">
        <v>6</v>
      </c>
      <c r="B18" s="199" t="s">
        <v>472</v>
      </c>
      <c r="C18" s="199" t="s">
        <v>473</v>
      </c>
      <c r="D18" s="308">
        <v>1917.5</v>
      </c>
      <c r="E18" s="308">
        <v>357.8</v>
      </c>
      <c r="F18" s="308">
        <v>724.5</v>
      </c>
      <c r="G18" s="308">
        <v>50.1</v>
      </c>
      <c r="H18" s="308">
        <v>144.5</v>
      </c>
      <c r="I18" s="308">
        <v>15.3</v>
      </c>
      <c r="J18" s="308">
        <v>155.4</v>
      </c>
      <c r="K18" s="308">
        <v>110.2</v>
      </c>
      <c r="L18" s="308">
        <v>67.8</v>
      </c>
      <c r="M18" s="199" t="s">
        <v>472</v>
      </c>
      <c r="N18" s="199" t="s">
        <v>473</v>
      </c>
      <c r="O18" s="106">
        <v>19.899999999999999</v>
      </c>
      <c r="P18" s="106">
        <v>168.1</v>
      </c>
      <c r="Q18" s="106">
        <v>1.9</v>
      </c>
      <c r="R18" s="106">
        <v>67.7</v>
      </c>
      <c r="S18" s="106">
        <v>34.299999999999997</v>
      </c>
      <c r="T18" s="106">
        <v>0</v>
      </c>
      <c r="U18" s="106">
        <v>0</v>
      </c>
      <c r="V18" s="106">
        <v>0</v>
      </c>
      <c r="W18" s="106">
        <v>0</v>
      </c>
      <c r="X18" s="281">
        <v>6</v>
      </c>
    </row>
    <row r="19" spans="1:24" ht="13.5" customHeight="1">
      <c r="A19" s="122"/>
      <c r="B19" s="199"/>
      <c r="C19" s="199"/>
      <c r="D19" s="308"/>
      <c r="E19" s="308"/>
      <c r="F19" s="308"/>
      <c r="G19" s="308"/>
      <c r="H19" s="308"/>
      <c r="I19" s="308"/>
      <c r="J19" s="308"/>
      <c r="K19" s="308"/>
      <c r="L19" s="308"/>
      <c r="M19" s="199"/>
      <c r="N19" s="199"/>
      <c r="O19" s="106"/>
      <c r="P19" s="106"/>
      <c r="Q19" s="106"/>
      <c r="R19" s="106"/>
      <c r="S19" s="106"/>
      <c r="T19" s="106"/>
      <c r="U19" s="106"/>
      <c r="V19" s="106"/>
      <c r="W19" s="106"/>
      <c r="X19" s="281"/>
    </row>
    <row r="20" spans="1:24" ht="13.5" customHeight="1">
      <c r="A20" s="122">
        <v>7</v>
      </c>
      <c r="B20" s="199" t="s">
        <v>130</v>
      </c>
      <c r="C20" s="199" t="s">
        <v>471</v>
      </c>
      <c r="D20" s="308">
        <v>1238.9000000000001</v>
      </c>
      <c r="E20" s="308">
        <v>235.8</v>
      </c>
      <c r="F20" s="308">
        <v>235.1</v>
      </c>
      <c r="G20" s="308">
        <v>19.899999999999999</v>
      </c>
      <c r="H20" s="308">
        <v>192</v>
      </c>
      <c r="I20" s="308">
        <v>79.099999999999994</v>
      </c>
      <c r="J20" s="308">
        <v>49.6</v>
      </c>
      <c r="K20" s="308">
        <v>56.1</v>
      </c>
      <c r="L20" s="308">
        <v>1</v>
      </c>
      <c r="M20" s="199" t="s">
        <v>130</v>
      </c>
      <c r="N20" s="199" t="s">
        <v>471</v>
      </c>
      <c r="O20" s="106">
        <v>11.3</v>
      </c>
      <c r="P20" s="106">
        <v>196.3</v>
      </c>
      <c r="Q20" s="106">
        <v>37.9</v>
      </c>
      <c r="R20" s="106">
        <v>19.2</v>
      </c>
      <c r="S20" s="106">
        <v>21.5</v>
      </c>
      <c r="T20" s="106">
        <v>45.9</v>
      </c>
      <c r="U20" s="106">
        <v>9.6</v>
      </c>
      <c r="V20" s="106">
        <v>28.7</v>
      </c>
      <c r="W20" s="106">
        <v>0</v>
      </c>
      <c r="X20" s="281">
        <v>7</v>
      </c>
    </row>
    <row r="21" spans="1:24" ht="13.5" customHeight="1">
      <c r="A21" s="122">
        <v>8</v>
      </c>
      <c r="B21" s="199" t="s">
        <v>472</v>
      </c>
      <c r="C21" s="199" t="s">
        <v>272</v>
      </c>
      <c r="D21" s="308">
        <v>1238.9000000000001</v>
      </c>
      <c r="E21" s="308">
        <v>235.8</v>
      </c>
      <c r="F21" s="308">
        <v>235.1</v>
      </c>
      <c r="G21" s="308">
        <v>19.899999999999999</v>
      </c>
      <c r="H21" s="308">
        <v>192</v>
      </c>
      <c r="I21" s="308">
        <v>79.099999999999994</v>
      </c>
      <c r="J21" s="308">
        <v>49.6</v>
      </c>
      <c r="K21" s="308">
        <v>56.1</v>
      </c>
      <c r="L21" s="308">
        <v>1</v>
      </c>
      <c r="M21" s="199" t="s">
        <v>472</v>
      </c>
      <c r="N21" s="199" t="s">
        <v>272</v>
      </c>
      <c r="O21" s="106">
        <v>11.3</v>
      </c>
      <c r="P21" s="106">
        <v>196.3</v>
      </c>
      <c r="Q21" s="106">
        <v>37.9</v>
      </c>
      <c r="R21" s="106">
        <v>19.2</v>
      </c>
      <c r="S21" s="106">
        <v>21.5</v>
      </c>
      <c r="T21" s="106">
        <v>45.9</v>
      </c>
      <c r="U21" s="106">
        <v>9.6</v>
      </c>
      <c r="V21" s="106">
        <v>28.7</v>
      </c>
      <c r="W21" s="106">
        <v>0</v>
      </c>
      <c r="X21" s="281">
        <v>8</v>
      </c>
    </row>
    <row r="22" spans="1:24" ht="13.5" customHeight="1">
      <c r="A22" s="122">
        <v>9</v>
      </c>
      <c r="B22" s="199" t="s">
        <v>472</v>
      </c>
      <c r="C22" s="199" t="s">
        <v>473</v>
      </c>
      <c r="D22" s="308">
        <v>0</v>
      </c>
      <c r="E22" s="308">
        <v>0</v>
      </c>
      <c r="F22" s="308">
        <v>0</v>
      </c>
      <c r="G22" s="308">
        <v>0</v>
      </c>
      <c r="H22" s="308">
        <v>0</v>
      </c>
      <c r="I22" s="308">
        <v>0</v>
      </c>
      <c r="J22" s="308">
        <v>0</v>
      </c>
      <c r="K22" s="308">
        <v>0</v>
      </c>
      <c r="L22" s="308">
        <v>0</v>
      </c>
      <c r="M22" s="199" t="s">
        <v>472</v>
      </c>
      <c r="N22" s="199" t="s">
        <v>473</v>
      </c>
      <c r="O22" s="106">
        <v>0</v>
      </c>
      <c r="P22" s="106">
        <v>0</v>
      </c>
      <c r="Q22" s="106">
        <v>0</v>
      </c>
      <c r="R22" s="106">
        <v>0</v>
      </c>
      <c r="S22" s="106">
        <v>0</v>
      </c>
      <c r="T22" s="106">
        <v>0</v>
      </c>
      <c r="U22" s="106">
        <v>0</v>
      </c>
      <c r="V22" s="106">
        <v>0</v>
      </c>
      <c r="W22" s="106">
        <v>0</v>
      </c>
      <c r="X22" s="281">
        <v>9</v>
      </c>
    </row>
    <row r="23" spans="1:24" ht="13.5" customHeight="1">
      <c r="A23" s="122"/>
      <c r="B23" s="199"/>
      <c r="C23" s="199"/>
      <c r="D23" s="308"/>
      <c r="E23" s="308"/>
      <c r="F23" s="308"/>
      <c r="G23" s="308"/>
      <c r="H23" s="308"/>
      <c r="I23" s="308"/>
      <c r="J23" s="308"/>
      <c r="K23" s="308"/>
      <c r="L23" s="308"/>
      <c r="M23" s="199"/>
      <c r="N23" s="199"/>
      <c r="O23" s="106"/>
      <c r="P23" s="106"/>
      <c r="Q23" s="106"/>
      <c r="R23" s="106"/>
      <c r="S23" s="106"/>
      <c r="T23" s="106"/>
      <c r="U23" s="106"/>
      <c r="V23" s="106"/>
      <c r="W23" s="106"/>
      <c r="X23" s="281"/>
    </row>
    <row r="24" spans="1:24" ht="13.5" customHeight="1">
      <c r="A24" s="122">
        <v>10</v>
      </c>
      <c r="B24" s="1125" t="s">
        <v>589</v>
      </c>
      <c r="C24" s="199" t="s">
        <v>471</v>
      </c>
      <c r="D24" s="308">
        <v>1.7</v>
      </c>
      <c r="E24" s="308">
        <v>0</v>
      </c>
      <c r="F24" s="308">
        <v>1.1000000000000001</v>
      </c>
      <c r="G24" s="308">
        <v>0</v>
      </c>
      <c r="H24" s="308">
        <v>0</v>
      </c>
      <c r="I24" s="308">
        <v>0</v>
      </c>
      <c r="J24" s="308">
        <v>0</v>
      </c>
      <c r="K24" s="308">
        <v>0</v>
      </c>
      <c r="L24" s="308">
        <v>0</v>
      </c>
      <c r="M24" s="1125" t="s">
        <v>589</v>
      </c>
      <c r="N24" s="199" t="s">
        <v>471</v>
      </c>
      <c r="O24" s="106">
        <v>0.2</v>
      </c>
      <c r="P24" s="106">
        <v>0.4</v>
      </c>
      <c r="Q24" s="106">
        <v>0</v>
      </c>
      <c r="R24" s="106">
        <v>0</v>
      </c>
      <c r="S24" s="106">
        <v>0</v>
      </c>
      <c r="T24" s="106">
        <v>0</v>
      </c>
      <c r="U24" s="106">
        <v>0</v>
      </c>
      <c r="V24" s="106">
        <v>0</v>
      </c>
      <c r="W24" s="106">
        <v>0</v>
      </c>
      <c r="X24" s="281">
        <v>10</v>
      </c>
    </row>
    <row r="25" spans="1:24" ht="13.5" customHeight="1">
      <c r="A25" s="122">
        <v>11</v>
      </c>
      <c r="C25" s="199" t="s">
        <v>272</v>
      </c>
      <c r="D25" s="308">
        <v>1.7</v>
      </c>
      <c r="E25" s="308">
        <v>0</v>
      </c>
      <c r="F25" s="308">
        <v>1.1000000000000001</v>
      </c>
      <c r="G25" s="308">
        <v>0</v>
      </c>
      <c r="H25" s="308">
        <v>0</v>
      </c>
      <c r="I25" s="308">
        <v>0</v>
      </c>
      <c r="J25" s="308">
        <v>0</v>
      </c>
      <c r="K25" s="308">
        <v>0</v>
      </c>
      <c r="L25" s="308">
        <v>0</v>
      </c>
      <c r="N25" s="199" t="s">
        <v>272</v>
      </c>
      <c r="O25" s="106">
        <v>0.2</v>
      </c>
      <c r="P25" s="106">
        <v>0.4</v>
      </c>
      <c r="Q25" s="106">
        <v>0</v>
      </c>
      <c r="R25" s="106">
        <v>0</v>
      </c>
      <c r="S25" s="106">
        <v>0</v>
      </c>
      <c r="T25" s="106">
        <v>0</v>
      </c>
      <c r="U25" s="106">
        <v>0</v>
      </c>
      <c r="V25" s="106">
        <v>0</v>
      </c>
      <c r="W25" s="106">
        <v>0</v>
      </c>
      <c r="X25" s="281">
        <v>11</v>
      </c>
    </row>
    <row r="26" spans="1:24" ht="13.5" customHeight="1">
      <c r="A26" s="122">
        <v>12</v>
      </c>
      <c r="B26" s="199" t="s">
        <v>472</v>
      </c>
      <c r="C26" s="199" t="s">
        <v>473</v>
      </c>
      <c r="D26" s="308">
        <v>0</v>
      </c>
      <c r="E26" s="308">
        <v>0</v>
      </c>
      <c r="F26" s="308">
        <v>0</v>
      </c>
      <c r="G26" s="308">
        <v>0</v>
      </c>
      <c r="H26" s="308">
        <v>0</v>
      </c>
      <c r="I26" s="308">
        <v>0</v>
      </c>
      <c r="J26" s="308">
        <v>0</v>
      </c>
      <c r="K26" s="308">
        <v>0</v>
      </c>
      <c r="L26" s="308">
        <v>0</v>
      </c>
      <c r="M26" s="199" t="s">
        <v>472</v>
      </c>
      <c r="N26" s="199" t="s">
        <v>473</v>
      </c>
      <c r="O26" s="106">
        <v>0</v>
      </c>
      <c r="P26" s="106">
        <v>0</v>
      </c>
      <c r="Q26" s="106">
        <v>0</v>
      </c>
      <c r="R26" s="106">
        <v>0</v>
      </c>
      <c r="S26" s="106">
        <v>0</v>
      </c>
      <c r="T26" s="106">
        <v>0</v>
      </c>
      <c r="U26" s="106">
        <v>0</v>
      </c>
      <c r="V26" s="106">
        <v>0</v>
      </c>
      <c r="W26" s="106">
        <v>0</v>
      </c>
      <c r="X26" s="281">
        <v>12</v>
      </c>
    </row>
    <row r="27" spans="1:24" ht="13.5" customHeight="1">
      <c r="A27" s="122"/>
      <c r="B27" s="199"/>
      <c r="C27" s="199"/>
      <c r="D27" s="308"/>
      <c r="E27" s="308"/>
      <c r="F27" s="308"/>
      <c r="G27" s="308"/>
      <c r="H27" s="308"/>
      <c r="I27" s="308"/>
      <c r="J27" s="308"/>
      <c r="K27" s="308"/>
      <c r="L27" s="308"/>
      <c r="M27" s="199"/>
      <c r="N27" s="199"/>
      <c r="O27" s="106"/>
      <c r="P27" s="106"/>
      <c r="Q27" s="106"/>
      <c r="R27" s="106"/>
      <c r="S27" s="106"/>
      <c r="T27" s="106"/>
      <c r="U27" s="106"/>
      <c r="V27" s="106"/>
      <c r="W27" s="106"/>
      <c r="X27" s="281"/>
    </row>
    <row r="28" spans="1:24" ht="13.5" customHeight="1">
      <c r="A28" s="122">
        <v>13</v>
      </c>
      <c r="B28" s="1125" t="s">
        <v>596</v>
      </c>
      <c r="C28" s="199" t="s">
        <v>471</v>
      </c>
      <c r="D28" s="308">
        <v>399.6</v>
      </c>
      <c r="E28" s="308">
        <v>109.1</v>
      </c>
      <c r="F28" s="308">
        <v>78.900000000000006</v>
      </c>
      <c r="G28" s="308">
        <v>21.5</v>
      </c>
      <c r="H28" s="308">
        <v>36.4</v>
      </c>
      <c r="I28" s="308">
        <v>8.1</v>
      </c>
      <c r="J28" s="308">
        <v>37.9</v>
      </c>
      <c r="K28" s="308">
        <v>52.3</v>
      </c>
      <c r="L28" s="308">
        <v>15.4</v>
      </c>
      <c r="M28" s="1125" t="s">
        <v>596</v>
      </c>
      <c r="N28" s="199" t="s">
        <v>471</v>
      </c>
      <c r="O28" s="106">
        <v>1.3</v>
      </c>
      <c r="P28" s="106">
        <v>15</v>
      </c>
      <c r="Q28" s="106">
        <v>0.1</v>
      </c>
      <c r="R28" s="106">
        <v>10.9</v>
      </c>
      <c r="S28" s="106">
        <v>12.6</v>
      </c>
      <c r="T28" s="106">
        <v>0</v>
      </c>
      <c r="U28" s="106">
        <v>0</v>
      </c>
      <c r="V28" s="106">
        <v>0</v>
      </c>
      <c r="W28" s="106">
        <v>0</v>
      </c>
      <c r="X28" s="281">
        <v>13</v>
      </c>
    </row>
    <row r="29" spans="1:24" ht="13.5" customHeight="1">
      <c r="A29" s="122">
        <v>14</v>
      </c>
      <c r="B29" s="199" t="s">
        <v>472</v>
      </c>
      <c r="C29" s="199" t="s">
        <v>272</v>
      </c>
      <c r="D29" s="308">
        <v>0</v>
      </c>
      <c r="E29" s="308">
        <v>0</v>
      </c>
      <c r="F29" s="308">
        <v>0</v>
      </c>
      <c r="G29" s="308">
        <v>0</v>
      </c>
      <c r="H29" s="308">
        <v>0</v>
      </c>
      <c r="I29" s="308">
        <v>0</v>
      </c>
      <c r="J29" s="308">
        <v>0</v>
      </c>
      <c r="K29" s="308">
        <v>0</v>
      </c>
      <c r="L29" s="308">
        <v>0</v>
      </c>
      <c r="M29" s="199" t="s">
        <v>472</v>
      </c>
      <c r="N29" s="199" t="s">
        <v>272</v>
      </c>
      <c r="O29" s="106">
        <v>0</v>
      </c>
      <c r="P29" s="106">
        <v>0</v>
      </c>
      <c r="Q29" s="106">
        <v>0</v>
      </c>
      <c r="R29" s="106">
        <v>0</v>
      </c>
      <c r="S29" s="106">
        <v>0</v>
      </c>
      <c r="T29" s="106">
        <v>0</v>
      </c>
      <c r="U29" s="106">
        <v>0</v>
      </c>
      <c r="V29" s="106">
        <v>0</v>
      </c>
      <c r="W29" s="106">
        <v>0</v>
      </c>
      <c r="X29" s="281">
        <v>14</v>
      </c>
    </row>
    <row r="30" spans="1:24" ht="13.5" customHeight="1">
      <c r="A30" s="122">
        <v>15</v>
      </c>
      <c r="B30" s="199" t="s">
        <v>472</v>
      </c>
      <c r="C30" s="199" t="s">
        <v>473</v>
      </c>
      <c r="D30" s="308">
        <v>399.6</v>
      </c>
      <c r="E30" s="308">
        <v>109.1</v>
      </c>
      <c r="F30" s="308">
        <v>78.900000000000006</v>
      </c>
      <c r="G30" s="308">
        <v>21.5</v>
      </c>
      <c r="H30" s="308">
        <v>36.4</v>
      </c>
      <c r="I30" s="308">
        <v>8.1</v>
      </c>
      <c r="J30" s="308">
        <v>37.9</v>
      </c>
      <c r="K30" s="308">
        <v>52.3</v>
      </c>
      <c r="L30" s="308">
        <v>15.4</v>
      </c>
      <c r="M30" s="199" t="s">
        <v>472</v>
      </c>
      <c r="N30" s="199" t="s">
        <v>473</v>
      </c>
      <c r="O30" s="106">
        <v>1.3</v>
      </c>
      <c r="P30" s="106">
        <v>15</v>
      </c>
      <c r="Q30" s="106">
        <v>0.1</v>
      </c>
      <c r="R30" s="106">
        <v>10.9</v>
      </c>
      <c r="S30" s="106">
        <v>12.6</v>
      </c>
      <c r="T30" s="106">
        <v>0</v>
      </c>
      <c r="U30" s="106">
        <v>0</v>
      </c>
      <c r="V30" s="106">
        <v>0</v>
      </c>
      <c r="W30" s="106">
        <v>0</v>
      </c>
      <c r="X30" s="281">
        <v>15</v>
      </c>
    </row>
    <row r="31" spans="1:24" ht="13.5" customHeight="1">
      <c r="A31" s="122"/>
      <c r="B31" s="199"/>
      <c r="C31" s="199"/>
      <c r="D31" s="308"/>
      <c r="E31" s="308"/>
      <c r="F31" s="308"/>
      <c r="G31" s="308"/>
      <c r="H31" s="308"/>
      <c r="I31" s="308"/>
      <c r="J31" s="308"/>
      <c r="K31" s="308"/>
      <c r="L31" s="308"/>
      <c r="M31" s="199"/>
      <c r="N31" s="199"/>
      <c r="O31" s="106"/>
      <c r="P31" s="106"/>
      <c r="Q31" s="106"/>
      <c r="R31" s="106"/>
      <c r="S31" s="106"/>
      <c r="T31" s="106"/>
      <c r="U31" s="106"/>
      <c r="V31" s="106"/>
      <c r="W31" s="106"/>
      <c r="X31" s="281"/>
    </row>
    <row r="32" spans="1:24" ht="13.5" customHeight="1">
      <c r="A32" s="122">
        <v>16</v>
      </c>
      <c r="B32" s="199" t="s">
        <v>591</v>
      </c>
      <c r="C32" s="199" t="s">
        <v>471</v>
      </c>
      <c r="D32" s="308">
        <v>621.4</v>
      </c>
      <c r="E32" s="308">
        <v>189.5</v>
      </c>
      <c r="F32" s="308">
        <v>93.1</v>
      </c>
      <c r="G32" s="308">
        <v>41.8</v>
      </c>
      <c r="H32" s="308">
        <v>23.6</v>
      </c>
      <c r="I32" s="308">
        <v>3.9</v>
      </c>
      <c r="J32" s="308">
        <v>55.7</v>
      </c>
      <c r="K32" s="308">
        <v>61.9</v>
      </c>
      <c r="L32" s="308">
        <v>29.2</v>
      </c>
      <c r="M32" s="199" t="s">
        <v>591</v>
      </c>
      <c r="N32" s="199" t="s">
        <v>471</v>
      </c>
      <c r="O32" s="106">
        <v>11.9</v>
      </c>
      <c r="P32" s="106">
        <v>64</v>
      </c>
      <c r="Q32" s="106">
        <v>2.1</v>
      </c>
      <c r="R32" s="106">
        <v>3.6</v>
      </c>
      <c r="S32" s="106">
        <v>41.1</v>
      </c>
      <c r="T32" s="106">
        <v>0</v>
      </c>
      <c r="U32" s="106">
        <v>0</v>
      </c>
      <c r="V32" s="106">
        <v>0</v>
      </c>
      <c r="W32" s="106">
        <v>0</v>
      </c>
      <c r="X32" s="281">
        <v>16</v>
      </c>
    </row>
    <row r="33" spans="1:24" ht="13.5" customHeight="1">
      <c r="A33" s="122">
        <v>17</v>
      </c>
      <c r="B33" s="199" t="s">
        <v>472</v>
      </c>
      <c r="C33" s="199" t="s">
        <v>272</v>
      </c>
      <c r="D33" s="308">
        <v>0</v>
      </c>
      <c r="E33" s="308">
        <v>0</v>
      </c>
      <c r="F33" s="308">
        <v>0</v>
      </c>
      <c r="G33" s="308">
        <v>0</v>
      </c>
      <c r="H33" s="308">
        <v>0</v>
      </c>
      <c r="I33" s="308">
        <v>0</v>
      </c>
      <c r="J33" s="308">
        <v>0</v>
      </c>
      <c r="K33" s="308">
        <v>0</v>
      </c>
      <c r="L33" s="308">
        <v>0</v>
      </c>
      <c r="M33" s="199" t="s">
        <v>472</v>
      </c>
      <c r="N33" s="199" t="s">
        <v>272</v>
      </c>
      <c r="O33" s="106">
        <v>0</v>
      </c>
      <c r="P33" s="106">
        <v>0</v>
      </c>
      <c r="Q33" s="106">
        <v>0</v>
      </c>
      <c r="R33" s="106">
        <v>0</v>
      </c>
      <c r="S33" s="106">
        <v>0</v>
      </c>
      <c r="T33" s="106">
        <v>0</v>
      </c>
      <c r="U33" s="106">
        <v>0</v>
      </c>
      <c r="V33" s="106">
        <v>0</v>
      </c>
      <c r="W33" s="106">
        <v>0</v>
      </c>
      <c r="X33" s="281">
        <v>17</v>
      </c>
    </row>
    <row r="34" spans="1:24" ht="13.5" customHeight="1">
      <c r="A34" s="122">
        <v>18</v>
      </c>
      <c r="B34" s="199" t="s">
        <v>472</v>
      </c>
      <c r="C34" s="199" t="s">
        <v>473</v>
      </c>
      <c r="D34" s="308">
        <v>621.4</v>
      </c>
      <c r="E34" s="308">
        <v>189.5</v>
      </c>
      <c r="F34" s="308">
        <v>93.1</v>
      </c>
      <c r="G34" s="308">
        <v>41.8</v>
      </c>
      <c r="H34" s="308">
        <v>23.6</v>
      </c>
      <c r="I34" s="308">
        <v>3.9</v>
      </c>
      <c r="J34" s="308">
        <v>55.7</v>
      </c>
      <c r="K34" s="308">
        <v>61.9</v>
      </c>
      <c r="L34" s="308">
        <v>29.2</v>
      </c>
      <c r="M34" s="199" t="s">
        <v>472</v>
      </c>
      <c r="N34" s="199" t="s">
        <v>473</v>
      </c>
      <c r="O34" s="106">
        <v>11.9</v>
      </c>
      <c r="P34" s="106">
        <v>64</v>
      </c>
      <c r="Q34" s="106">
        <v>2.1</v>
      </c>
      <c r="R34" s="106">
        <v>3.6</v>
      </c>
      <c r="S34" s="106">
        <v>41.1</v>
      </c>
      <c r="T34" s="106">
        <v>0</v>
      </c>
      <c r="U34" s="106">
        <v>0</v>
      </c>
      <c r="V34" s="106">
        <v>0</v>
      </c>
      <c r="W34" s="106">
        <v>0</v>
      </c>
      <c r="X34" s="281">
        <v>18</v>
      </c>
    </row>
    <row r="35" spans="1:24" ht="13.5" customHeight="1">
      <c r="A35" s="122"/>
      <c r="B35" s="199"/>
      <c r="C35" s="199"/>
      <c r="D35" s="308"/>
      <c r="E35" s="308"/>
      <c r="F35" s="308"/>
      <c r="G35" s="308"/>
      <c r="H35" s="308"/>
      <c r="I35" s="308"/>
      <c r="J35" s="308"/>
      <c r="K35" s="308"/>
      <c r="L35" s="308"/>
      <c r="M35" s="199"/>
      <c r="N35" s="199"/>
      <c r="O35" s="106"/>
      <c r="P35" s="106"/>
      <c r="Q35" s="106"/>
      <c r="R35" s="106"/>
      <c r="S35" s="106"/>
      <c r="T35" s="106"/>
      <c r="U35" s="106"/>
      <c r="V35" s="106"/>
      <c r="W35" s="106"/>
      <c r="X35" s="281"/>
    </row>
    <row r="36" spans="1:24" ht="13.5" customHeight="1">
      <c r="A36" s="122">
        <v>19</v>
      </c>
      <c r="B36" s="1125" t="s">
        <v>592</v>
      </c>
      <c r="C36" s="199" t="s">
        <v>471</v>
      </c>
      <c r="D36" s="308">
        <v>38.5</v>
      </c>
      <c r="E36" s="308">
        <v>0.5</v>
      </c>
      <c r="F36" s="308">
        <v>13.5</v>
      </c>
      <c r="G36" s="308">
        <v>6</v>
      </c>
      <c r="H36" s="308">
        <v>2</v>
      </c>
      <c r="I36" s="308">
        <v>0.3</v>
      </c>
      <c r="J36" s="308">
        <v>5.4</v>
      </c>
      <c r="K36" s="308">
        <v>0</v>
      </c>
      <c r="L36" s="308">
        <v>2.2000000000000002</v>
      </c>
      <c r="M36" s="1125" t="s">
        <v>592</v>
      </c>
      <c r="N36" s="199" t="s">
        <v>471</v>
      </c>
      <c r="O36" s="106">
        <v>0</v>
      </c>
      <c r="P36" s="106">
        <v>1.1000000000000001</v>
      </c>
      <c r="Q36" s="106">
        <v>0</v>
      </c>
      <c r="R36" s="106">
        <v>4.7</v>
      </c>
      <c r="S36" s="106">
        <v>2.8</v>
      </c>
      <c r="T36" s="106">
        <v>0</v>
      </c>
      <c r="U36" s="106">
        <v>0</v>
      </c>
      <c r="V36" s="106">
        <v>0</v>
      </c>
      <c r="W36" s="106">
        <v>0</v>
      </c>
      <c r="X36" s="281">
        <v>19</v>
      </c>
    </row>
    <row r="37" spans="1:24" ht="13.5" customHeight="1">
      <c r="A37" s="122">
        <v>20</v>
      </c>
      <c r="B37" s="199"/>
      <c r="C37" s="199" t="s">
        <v>272</v>
      </c>
      <c r="D37" s="308">
        <v>0</v>
      </c>
      <c r="E37" s="308">
        <v>0</v>
      </c>
      <c r="F37" s="308">
        <v>0</v>
      </c>
      <c r="G37" s="308">
        <v>0</v>
      </c>
      <c r="H37" s="308">
        <v>0</v>
      </c>
      <c r="I37" s="308">
        <v>0</v>
      </c>
      <c r="J37" s="308">
        <v>0</v>
      </c>
      <c r="K37" s="308">
        <v>0</v>
      </c>
      <c r="L37" s="308">
        <v>0</v>
      </c>
      <c r="M37" s="199"/>
      <c r="N37" s="199" t="s">
        <v>272</v>
      </c>
      <c r="O37" s="106">
        <v>0</v>
      </c>
      <c r="P37" s="106">
        <v>0</v>
      </c>
      <c r="Q37" s="106">
        <v>0</v>
      </c>
      <c r="R37" s="106">
        <v>0</v>
      </c>
      <c r="S37" s="106">
        <v>0</v>
      </c>
      <c r="T37" s="106">
        <v>0</v>
      </c>
      <c r="U37" s="106">
        <v>0</v>
      </c>
      <c r="V37" s="106">
        <v>0</v>
      </c>
      <c r="W37" s="106">
        <v>0</v>
      </c>
      <c r="X37" s="281">
        <v>20</v>
      </c>
    </row>
    <row r="38" spans="1:24" ht="13.5" customHeight="1">
      <c r="A38" s="122">
        <v>21</v>
      </c>
      <c r="B38" s="199" t="s">
        <v>472</v>
      </c>
      <c r="C38" s="199" t="s">
        <v>473</v>
      </c>
      <c r="D38" s="308">
        <v>38.5</v>
      </c>
      <c r="E38" s="308">
        <v>0.5</v>
      </c>
      <c r="F38" s="308">
        <v>13.5</v>
      </c>
      <c r="G38" s="308">
        <v>6</v>
      </c>
      <c r="H38" s="308">
        <v>2</v>
      </c>
      <c r="I38" s="308">
        <v>0.3</v>
      </c>
      <c r="J38" s="308">
        <v>5.4</v>
      </c>
      <c r="K38" s="308">
        <v>0</v>
      </c>
      <c r="L38" s="308">
        <v>2.2000000000000002</v>
      </c>
      <c r="M38" s="199" t="s">
        <v>472</v>
      </c>
      <c r="N38" s="199" t="s">
        <v>473</v>
      </c>
      <c r="O38" s="106">
        <v>0</v>
      </c>
      <c r="P38" s="106">
        <v>1.1000000000000001</v>
      </c>
      <c r="Q38" s="106">
        <v>0</v>
      </c>
      <c r="R38" s="106">
        <v>4.7</v>
      </c>
      <c r="S38" s="106">
        <v>2.8</v>
      </c>
      <c r="T38" s="106">
        <v>0</v>
      </c>
      <c r="U38" s="106">
        <v>0</v>
      </c>
      <c r="V38" s="106">
        <v>0</v>
      </c>
      <c r="W38" s="106">
        <v>0</v>
      </c>
      <c r="X38" s="281">
        <v>21</v>
      </c>
    </row>
    <row r="39" spans="1:24" ht="13.5" customHeight="1">
      <c r="A39" s="122"/>
      <c r="B39" s="199"/>
      <c r="C39" s="199"/>
      <c r="D39" s="308"/>
      <c r="E39" s="308"/>
      <c r="F39" s="308"/>
      <c r="G39" s="308"/>
      <c r="H39" s="308"/>
      <c r="I39" s="308"/>
      <c r="J39" s="308"/>
      <c r="K39" s="308"/>
      <c r="L39" s="308"/>
      <c r="M39" s="199"/>
      <c r="N39" s="199"/>
      <c r="O39" s="106"/>
      <c r="P39" s="106"/>
      <c r="Q39" s="106"/>
      <c r="R39" s="106"/>
      <c r="S39" s="106"/>
      <c r="T39" s="106"/>
      <c r="U39" s="106"/>
      <c r="V39" s="106"/>
      <c r="W39" s="106"/>
      <c r="X39" s="281"/>
    </row>
    <row r="40" spans="1:24" ht="13.5" customHeight="1">
      <c r="A40" s="122">
        <v>22</v>
      </c>
      <c r="B40" s="1125" t="s">
        <v>593</v>
      </c>
      <c r="C40" s="199" t="s">
        <v>471</v>
      </c>
      <c r="D40" s="308">
        <v>215.7</v>
      </c>
      <c r="E40" s="308">
        <v>0</v>
      </c>
      <c r="F40" s="308">
        <v>100.7</v>
      </c>
      <c r="G40" s="308">
        <v>11</v>
      </c>
      <c r="H40" s="308">
        <v>0</v>
      </c>
      <c r="I40" s="308">
        <v>10.9</v>
      </c>
      <c r="J40" s="308">
        <v>6.6</v>
      </c>
      <c r="K40" s="308">
        <v>0.4</v>
      </c>
      <c r="L40" s="308">
        <v>8.9</v>
      </c>
      <c r="M40" s="1125" t="s">
        <v>593</v>
      </c>
      <c r="N40" s="199" t="s">
        <v>471</v>
      </c>
      <c r="O40" s="106">
        <v>0</v>
      </c>
      <c r="P40" s="106">
        <v>47.6</v>
      </c>
      <c r="Q40" s="106">
        <v>0</v>
      </c>
      <c r="R40" s="106">
        <v>0</v>
      </c>
      <c r="S40" s="106">
        <v>7.6</v>
      </c>
      <c r="T40" s="106">
        <v>0.1</v>
      </c>
      <c r="U40" s="106">
        <v>0</v>
      </c>
      <c r="V40" s="106">
        <v>21.9</v>
      </c>
      <c r="W40" s="106">
        <v>0</v>
      </c>
      <c r="X40" s="281">
        <v>22</v>
      </c>
    </row>
    <row r="41" spans="1:24" ht="13.5" customHeight="1">
      <c r="A41" s="122">
        <v>23</v>
      </c>
      <c r="B41" s="199" t="s">
        <v>472</v>
      </c>
      <c r="C41" s="199" t="s">
        <v>272</v>
      </c>
      <c r="D41" s="308">
        <v>215.7</v>
      </c>
      <c r="E41" s="308">
        <v>0</v>
      </c>
      <c r="F41" s="308">
        <v>100.7</v>
      </c>
      <c r="G41" s="308">
        <v>11</v>
      </c>
      <c r="H41" s="308">
        <v>0</v>
      </c>
      <c r="I41" s="308">
        <v>10.9</v>
      </c>
      <c r="J41" s="308">
        <v>6.6</v>
      </c>
      <c r="K41" s="308">
        <v>0.4</v>
      </c>
      <c r="L41" s="308">
        <v>8.9</v>
      </c>
      <c r="M41" s="199" t="s">
        <v>472</v>
      </c>
      <c r="N41" s="199" t="s">
        <v>272</v>
      </c>
      <c r="O41" s="106">
        <v>0</v>
      </c>
      <c r="P41" s="106">
        <v>47.6</v>
      </c>
      <c r="Q41" s="106">
        <v>0</v>
      </c>
      <c r="R41" s="106">
        <v>0</v>
      </c>
      <c r="S41" s="106">
        <v>7.6</v>
      </c>
      <c r="T41" s="106">
        <v>0.1</v>
      </c>
      <c r="U41" s="106">
        <v>0</v>
      </c>
      <c r="V41" s="106">
        <v>21.9</v>
      </c>
      <c r="W41" s="106">
        <v>0</v>
      </c>
      <c r="X41" s="281">
        <v>23</v>
      </c>
    </row>
    <row r="42" spans="1:24" ht="13.5" customHeight="1">
      <c r="A42" s="122">
        <v>24</v>
      </c>
      <c r="B42" s="199" t="s">
        <v>472</v>
      </c>
      <c r="C42" s="199" t="s">
        <v>473</v>
      </c>
      <c r="D42" s="308">
        <v>0</v>
      </c>
      <c r="E42" s="308">
        <v>0</v>
      </c>
      <c r="F42" s="308">
        <v>0</v>
      </c>
      <c r="G42" s="308">
        <v>0</v>
      </c>
      <c r="H42" s="308">
        <v>0</v>
      </c>
      <c r="I42" s="308">
        <v>0</v>
      </c>
      <c r="J42" s="308">
        <v>0</v>
      </c>
      <c r="K42" s="308">
        <v>0</v>
      </c>
      <c r="L42" s="308">
        <v>0</v>
      </c>
      <c r="M42" s="199" t="s">
        <v>472</v>
      </c>
      <c r="N42" s="199" t="s">
        <v>473</v>
      </c>
      <c r="O42" s="106">
        <v>0</v>
      </c>
      <c r="P42" s="106">
        <v>0</v>
      </c>
      <c r="Q42" s="106">
        <v>0</v>
      </c>
      <c r="R42" s="106">
        <v>0</v>
      </c>
      <c r="S42" s="106">
        <v>0</v>
      </c>
      <c r="T42" s="106">
        <v>0</v>
      </c>
      <c r="U42" s="106">
        <v>0</v>
      </c>
      <c r="V42" s="106">
        <v>0</v>
      </c>
      <c r="W42" s="106">
        <v>0</v>
      </c>
      <c r="X42" s="281">
        <v>24</v>
      </c>
    </row>
    <row r="43" spans="1:24" ht="13.5" customHeight="1">
      <c r="A43" s="122"/>
      <c r="B43" s="199"/>
      <c r="C43" s="199"/>
      <c r="D43" s="308"/>
      <c r="E43" s="308"/>
      <c r="F43" s="308"/>
      <c r="G43" s="308"/>
      <c r="H43" s="308"/>
      <c r="I43" s="308"/>
      <c r="J43" s="308"/>
      <c r="K43" s="308"/>
      <c r="L43" s="308"/>
      <c r="M43" s="199"/>
      <c r="N43" s="199"/>
      <c r="O43" s="106"/>
      <c r="P43" s="106"/>
      <c r="Q43" s="106"/>
      <c r="R43" s="106"/>
      <c r="S43" s="106"/>
      <c r="T43" s="106"/>
      <c r="U43" s="106"/>
      <c r="V43" s="106"/>
      <c r="W43" s="106"/>
      <c r="X43" s="281"/>
    </row>
    <row r="44" spans="1:24" ht="13.5" customHeight="1">
      <c r="A44" s="122">
        <v>25</v>
      </c>
      <c r="B44" s="1125" t="s">
        <v>143</v>
      </c>
      <c r="C44" s="199" t="s">
        <v>471</v>
      </c>
      <c r="D44" s="308">
        <v>170.9</v>
      </c>
      <c r="E44" s="308">
        <v>34.299999999999997</v>
      </c>
      <c r="F44" s="308">
        <v>112.3</v>
      </c>
      <c r="G44" s="308">
        <v>0.4</v>
      </c>
      <c r="H44" s="308">
        <v>15.4</v>
      </c>
      <c r="I44" s="308">
        <v>0</v>
      </c>
      <c r="J44" s="308">
        <v>1.6</v>
      </c>
      <c r="K44" s="308">
        <v>0.8</v>
      </c>
      <c r="L44" s="308">
        <v>0.2</v>
      </c>
      <c r="M44" s="1125" t="s">
        <v>143</v>
      </c>
      <c r="N44" s="199" t="s">
        <v>471</v>
      </c>
      <c r="O44" s="106">
        <v>0</v>
      </c>
      <c r="P44" s="106">
        <v>1.1000000000000001</v>
      </c>
      <c r="Q44" s="106">
        <v>0</v>
      </c>
      <c r="R44" s="106">
        <v>4.5</v>
      </c>
      <c r="S44" s="106">
        <v>0.4</v>
      </c>
      <c r="T44" s="106">
        <v>0</v>
      </c>
      <c r="U44" s="106">
        <v>0</v>
      </c>
      <c r="V44" s="106">
        <v>0</v>
      </c>
      <c r="W44" s="106">
        <v>0</v>
      </c>
      <c r="X44" s="281">
        <v>25</v>
      </c>
    </row>
    <row r="45" spans="1:24" ht="13.5" customHeight="1">
      <c r="A45" s="122">
        <v>26</v>
      </c>
      <c r="B45" s="199" t="s">
        <v>472</v>
      </c>
      <c r="C45" s="199" t="s">
        <v>272</v>
      </c>
      <c r="D45" s="308">
        <v>0</v>
      </c>
      <c r="E45" s="308">
        <v>0</v>
      </c>
      <c r="F45" s="308">
        <v>0</v>
      </c>
      <c r="G45" s="308">
        <v>0</v>
      </c>
      <c r="H45" s="308">
        <v>0</v>
      </c>
      <c r="I45" s="308">
        <v>0</v>
      </c>
      <c r="J45" s="308">
        <v>0</v>
      </c>
      <c r="K45" s="308">
        <v>0</v>
      </c>
      <c r="L45" s="308">
        <v>0</v>
      </c>
      <c r="M45" s="199" t="s">
        <v>472</v>
      </c>
      <c r="N45" s="199" t="s">
        <v>272</v>
      </c>
      <c r="O45" s="106">
        <v>0</v>
      </c>
      <c r="P45" s="106">
        <v>0</v>
      </c>
      <c r="Q45" s="106">
        <v>0</v>
      </c>
      <c r="R45" s="106">
        <v>0</v>
      </c>
      <c r="S45" s="106">
        <v>0</v>
      </c>
      <c r="T45" s="106">
        <v>0</v>
      </c>
      <c r="U45" s="106">
        <v>0</v>
      </c>
      <c r="V45" s="106">
        <v>0</v>
      </c>
      <c r="W45" s="106">
        <v>0</v>
      </c>
      <c r="X45" s="281">
        <v>26</v>
      </c>
    </row>
    <row r="46" spans="1:24" ht="13.5" customHeight="1">
      <c r="A46" s="122">
        <v>27</v>
      </c>
      <c r="B46" s="199" t="s">
        <v>472</v>
      </c>
      <c r="C46" s="199" t="s">
        <v>473</v>
      </c>
      <c r="D46" s="308">
        <v>170.9</v>
      </c>
      <c r="E46" s="308">
        <v>34.299999999999997</v>
      </c>
      <c r="F46" s="308">
        <v>112.3</v>
      </c>
      <c r="G46" s="308">
        <v>0.4</v>
      </c>
      <c r="H46" s="308">
        <v>15.4</v>
      </c>
      <c r="I46" s="308">
        <v>0</v>
      </c>
      <c r="J46" s="308">
        <v>1.6</v>
      </c>
      <c r="K46" s="308">
        <v>0.8</v>
      </c>
      <c r="L46" s="308">
        <v>0.2</v>
      </c>
      <c r="M46" s="199" t="s">
        <v>472</v>
      </c>
      <c r="N46" s="199" t="s">
        <v>473</v>
      </c>
      <c r="O46" s="106">
        <v>0</v>
      </c>
      <c r="P46" s="106">
        <v>1.1000000000000001</v>
      </c>
      <c r="Q46" s="106">
        <v>0</v>
      </c>
      <c r="R46" s="106">
        <v>4.5</v>
      </c>
      <c r="S46" s="106">
        <v>0.4</v>
      </c>
      <c r="T46" s="106">
        <v>0</v>
      </c>
      <c r="U46" s="106">
        <v>0</v>
      </c>
      <c r="V46" s="106">
        <v>0</v>
      </c>
      <c r="W46" s="106">
        <v>0</v>
      </c>
      <c r="X46" s="281">
        <v>27</v>
      </c>
    </row>
    <row r="47" spans="1:24" ht="13.5" customHeight="1">
      <c r="A47" s="122"/>
      <c r="B47" s="199"/>
      <c r="C47" s="199"/>
      <c r="D47" s="308"/>
      <c r="E47" s="308"/>
      <c r="F47" s="308"/>
      <c r="G47" s="308"/>
      <c r="H47" s="308"/>
      <c r="I47" s="308"/>
      <c r="J47" s="308"/>
      <c r="K47" s="308"/>
      <c r="L47" s="308"/>
      <c r="M47" s="199"/>
      <c r="N47" s="199"/>
      <c r="O47" s="106"/>
      <c r="P47" s="106"/>
      <c r="Q47" s="106"/>
      <c r="R47" s="106"/>
      <c r="S47" s="106"/>
      <c r="T47" s="106"/>
      <c r="U47" s="106"/>
      <c r="V47" s="106"/>
      <c r="W47" s="106"/>
      <c r="X47" s="281"/>
    </row>
    <row r="48" spans="1:24" ht="13.5" customHeight="1">
      <c r="A48" s="122">
        <v>28</v>
      </c>
      <c r="B48" s="199" t="s">
        <v>594</v>
      </c>
      <c r="C48" s="199" t="s">
        <v>471</v>
      </c>
      <c r="D48" s="308">
        <v>30.3</v>
      </c>
      <c r="E48" s="308">
        <v>5.2</v>
      </c>
      <c r="F48" s="308">
        <v>20.3</v>
      </c>
      <c r="G48" s="308">
        <v>0.1</v>
      </c>
      <c r="H48" s="308">
        <v>0.6</v>
      </c>
      <c r="I48" s="308">
        <v>0.6</v>
      </c>
      <c r="J48" s="308">
        <v>1.5</v>
      </c>
      <c r="K48" s="308">
        <v>1.2</v>
      </c>
      <c r="L48" s="308">
        <v>0</v>
      </c>
      <c r="M48" s="199" t="s">
        <v>594</v>
      </c>
      <c r="N48" s="199" t="s">
        <v>471</v>
      </c>
      <c r="O48" s="106">
        <v>0.1</v>
      </c>
      <c r="P48" s="106">
        <v>0.1</v>
      </c>
      <c r="Q48" s="106">
        <v>0</v>
      </c>
      <c r="R48" s="106">
        <v>0</v>
      </c>
      <c r="S48" s="106">
        <v>0.6</v>
      </c>
      <c r="T48" s="106">
        <v>0</v>
      </c>
      <c r="U48" s="106">
        <v>0</v>
      </c>
      <c r="V48" s="106">
        <v>0</v>
      </c>
      <c r="W48" s="106">
        <v>0</v>
      </c>
      <c r="X48" s="281">
        <v>28</v>
      </c>
    </row>
    <row r="49" spans="1:153" ht="13.5" customHeight="1">
      <c r="A49" s="122">
        <v>29</v>
      </c>
      <c r="B49" s="199"/>
      <c r="C49" s="199" t="s">
        <v>272</v>
      </c>
      <c r="D49" s="308">
        <v>0</v>
      </c>
      <c r="E49" s="308">
        <v>0</v>
      </c>
      <c r="F49" s="308">
        <v>0</v>
      </c>
      <c r="G49" s="308">
        <v>0</v>
      </c>
      <c r="H49" s="308">
        <v>0</v>
      </c>
      <c r="I49" s="308">
        <v>0</v>
      </c>
      <c r="J49" s="308">
        <v>0</v>
      </c>
      <c r="K49" s="308">
        <v>0</v>
      </c>
      <c r="L49" s="308">
        <v>0</v>
      </c>
      <c r="M49" s="199"/>
      <c r="N49" s="199" t="s">
        <v>272</v>
      </c>
      <c r="O49" s="106">
        <v>0</v>
      </c>
      <c r="P49" s="106">
        <v>0</v>
      </c>
      <c r="Q49" s="106">
        <v>0</v>
      </c>
      <c r="R49" s="106">
        <v>0</v>
      </c>
      <c r="S49" s="106">
        <v>0</v>
      </c>
      <c r="T49" s="106">
        <v>0</v>
      </c>
      <c r="U49" s="106">
        <v>0</v>
      </c>
      <c r="V49" s="106">
        <v>0</v>
      </c>
      <c r="W49" s="106">
        <v>0</v>
      </c>
      <c r="X49" s="281">
        <v>29</v>
      </c>
    </row>
    <row r="50" spans="1:153" ht="13.5" customHeight="1">
      <c r="A50" s="122">
        <v>30</v>
      </c>
      <c r="C50" s="199" t="s">
        <v>473</v>
      </c>
      <c r="D50" s="308">
        <v>30.3</v>
      </c>
      <c r="E50" s="308">
        <v>5.2</v>
      </c>
      <c r="F50" s="308">
        <v>20.3</v>
      </c>
      <c r="G50" s="308">
        <v>0.1</v>
      </c>
      <c r="H50" s="308">
        <v>0.6</v>
      </c>
      <c r="I50" s="308">
        <v>0.6</v>
      </c>
      <c r="J50" s="308">
        <v>1.5</v>
      </c>
      <c r="K50" s="308">
        <v>1.2</v>
      </c>
      <c r="L50" s="308">
        <v>0</v>
      </c>
      <c r="N50" s="199" t="s">
        <v>473</v>
      </c>
      <c r="O50" s="106">
        <v>0.1</v>
      </c>
      <c r="P50" s="106">
        <v>0.1</v>
      </c>
      <c r="Q50" s="106">
        <v>0</v>
      </c>
      <c r="R50" s="106">
        <v>0</v>
      </c>
      <c r="S50" s="106">
        <v>0.6</v>
      </c>
      <c r="T50" s="106">
        <v>0</v>
      </c>
      <c r="U50" s="106">
        <v>0</v>
      </c>
      <c r="V50" s="106">
        <v>0</v>
      </c>
      <c r="W50" s="106">
        <v>0</v>
      </c>
      <c r="X50" s="281">
        <v>30</v>
      </c>
    </row>
    <row r="51" spans="1:153" ht="13.5" customHeight="1">
      <c r="A51" s="122"/>
      <c r="C51" s="199"/>
      <c r="D51" s="308"/>
      <c r="E51" s="308"/>
      <c r="F51" s="308"/>
      <c r="G51" s="308"/>
      <c r="H51" s="308"/>
      <c r="I51" s="308"/>
      <c r="J51" s="308"/>
      <c r="K51" s="308"/>
      <c r="L51" s="308"/>
      <c r="N51" s="199"/>
      <c r="O51" s="106"/>
      <c r="P51" s="106"/>
      <c r="Q51" s="106"/>
      <c r="R51" s="106"/>
      <c r="S51" s="106"/>
      <c r="T51" s="106"/>
      <c r="U51" s="106"/>
      <c r="V51" s="106"/>
      <c r="W51" s="106"/>
      <c r="X51" s="281"/>
    </row>
    <row r="52" spans="1:153" ht="13.5" customHeight="1">
      <c r="A52" s="122">
        <v>31</v>
      </c>
      <c r="B52" s="199" t="s">
        <v>131</v>
      </c>
      <c r="C52" s="199" t="s">
        <v>471</v>
      </c>
      <c r="D52" s="308">
        <v>853.1</v>
      </c>
      <c r="E52" s="308">
        <v>202.5</v>
      </c>
      <c r="F52" s="308">
        <v>300.2</v>
      </c>
      <c r="G52" s="308">
        <v>1.7</v>
      </c>
      <c r="H52" s="308">
        <v>63.4</v>
      </c>
      <c r="I52" s="308">
        <v>2.2999999999999998</v>
      </c>
      <c r="J52" s="308">
        <v>52.1</v>
      </c>
      <c r="K52" s="308">
        <v>177.4</v>
      </c>
      <c r="L52" s="308">
        <v>0.4</v>
      </c>
      <c r="M52" s="199" t="s">
        <v>131</v>
      </c>
      <c r="N52" s="199" t="s">
        <v>471</v>
      </c>
      <c r="O52" s="106">
        <v>0</v>
      </c>
      <c r="P52" s="106">
        <v>9.6999999999999993</v>
      </c>
      <c r="Q52" s="106">
        <v>0.1</v>
      </c>
      <c r="R52" s="106">
        <v>40.4</v>
      </c>
      <c r="S52" s="106">
        <v>2.8</v>
      </c>
      <c r="T52" s="106">
        <v>0</v>
      </c>
      <c r="U52" s="106">
        <v>0</v>
      </c>
      <c r="V52" s="106">
        <v>0</v>
      </c>
      <c r="W52" s="106">
        <v>0</v>
      </c>
      <c r="X52" s="281">
        <v>31</v>
      </c>
    </row>
    <row r="53" spans="1:153" ht="13.5" customHeight="1">
      <c r="A53" s="122">
        <v>32</v>
      </c>
      <c r="B53" s="199"/>
      <c r="C53" s="199" t="s">
        <v>272</v>
      </c>
      <c r="D53" s="308">
        <v>0</v>
      </c>
      <c r="E53" s="308">
        <v>0</v>
      </c>
      <c r="F53" s="308">
        <v>0</v>
      </c>
      <c r="G53" s="308">
        <v>0</v>
      </c>
      <c r="H53" s="308">
        <v>0</v>
      </c>
      <c r="I53" s="308">
        <v>0</v>
      </c>
      <c r="J53" s="308">
        <v>0</v>
      </c>
      <c r="K53" s="308">
        <v>0</v>
      </c>
      <c r="L53" s="308">
        <v>0</v>
      </c>
      <c r="M53" s="199"/>
      <c r="N53" s="199" t="s">
        <v>272</v>
      </c>
      <c r="O53" s="106">
        <v>0</v>
      </c>
      <c r="P53" s="106">
        <v>0</v>
      </c>
      <c r="Q53" s="106">
        <v>0</v>
      </c>
      <c r="R53" s="106">
        <v>0</v>
      </c>
      <c r="S53" s="106">
        <v>0</v>
      </c>
      <c r="T53" s="106">
        <v>0</v>
      </c>
      <c r="U53" s="106">
        <v>0</v>
      </c>
      <c r="V53" s="106">
        <v>0</v>
      </c>
      <c r="W53" s="106">
        <v>0</v>
      </c>
      <c r="X53" s="281">
        <v>32</v>
      </c>
    </row>
    <row r="54" spans="1:153" ht="13.5" customHeight="1">
      <c r="A54" s="122">
        <v>33</v>
      </c>
      <c r="C54" s="199" t="s">
        <v>473</v>
      </c>
      <c r="D54" s="308">
        <v>853.1</v>
      </c>
      <c r="E54" s="308">
        <v>202.5</v>
      </c>
      <c r="F54" s="308">
        <v>300.2</v>
      </c>
      <c r="G54" s="308">
        <v>1.7</v>
      </c>
      <c r="H54" s="308">
        <v>63.4</v>
      </c>
      <c r="I54" s="308">
        <v>2.2999999999999998</v>
      </c>
      <c r="J54" s="308">
        <v>52.1</v>
      </c>
      <c r="K54" s="308">
        <v>177.4</v>
      </c>
      <c r="L54" s="308">
        <v>0.4</v>
      </c>
      <c r="N54" s="199" t="s">
        <v>473</v>
      </c>
      <c r="O54" s="106">
        <v>0</v>
      </c>
      <c r="P54" s="106">
        <v>9.6999999999999993</v>
      </c>
      <c r="Q54" s="106">
        <v>0.1</v>
      </c>
      <c r="R54" s="106">
        <v>40.4</v>
      </c>
      <c r="S54" s="106">
        <v>2.8</v>
      </c>
      <c r="T54" s="106">
        <v>0</v>
      </c>
      <c r="U54" s="106">
        <v>0</v>
      </c>
      <c r="V54" s="106">
        <v>0</v>
      </c>
      <c r="W54" s="106">
        <v>0</v>
      </c>
      <c r="X54" s="281">
        <v>33</v>
      </c>
    </row>
    <row r="55" spans="1:153" ht="13.5" customHeight="1">
      <c r="A55" s="122"/>
      <c r="C55" s="199"/>
      <c r="D55" s="308"/>
      <c r="E55" s="308"/>
      <c r="F55" s="308"/>
      <c r="G55" s="308"/>
      <c r="H55" s="308"/>
      <c r="I55" s="308"/>
      <c r="J55" s="308"/>
      <c r="K55" s="308"/>
      <c r="L55" s="308"/>
      <c r="N55" s="199"/>
      <c r="O55" s="106"/>
      <c r="P55" s="106"/>
      <c r="Q55" s="106"/>
      <c r="R55" s="106"/>
      <c r="S55" s="106"/>
      <c r="T55" s="106"/>
      <c r="U55" s="106"/>
      <c r="V55" s="106"/>
      <c r="W55" s="106"/>
      <c r="X55" s="281"/>
    </row>
    <row r="56" spans="1:153" ht="13.5" customHeight="1">
      <c r="A56" s="122">
        <v>34</v>
      </c>
      <c r="B56" s="199" t="s">
        <v>142</v>
      </c>
      <c r="C56" s="199" t="s">
        <v>471</v>
      </c>
      <c r="D56" s="308">
        <v>3579.8</v>
      </c>
      <c r="E56" s="308">
        <v>565.9</v>
      </c>
      <c r="F56" s="308">
        <v>892.6</v>
      </c>
      <c r="G56" s="308">
        <v>129.69999999999999</v>
      </c>
      <c r="H56" s="308">
        <v>235.8</v>
      </c>
      <c r="I56" s="308">
        <v>100.6</v>
      </c>
      <c r="J56" s="308">
        <v>282</v>
      </c>
      <c r="K56" s="308">
        <v>533.9</v>
      </c>
      <c r="L56" s="308">
        <v>147.1</v>
      </c>
      <c r="M56" s="199" t="s">
        <v>142</v>
      </c>
      <c r="N56" s="199" t="s">
        <v>471</v>
      </c>
      <c r="O56" s="106">
        <v>20.6</v>
      </c>
      <c r="P56" s="106">
        <v>304.39999999999998</v>
      </c>
      <c r="Q56" s="106">
        <v>47.1</v>
      </c>
      <c r="R56" s="106">
        <v>110.39999999999999</v>
      </c>
      <c r="S56" s="106">
        <v>131.30000000000001</v>
      </c>
      <c r="T56" s="106">
        <v>7.7</v>
      </c>
      <c r="U56" s="106">
        <v>0</v>
      </c>
      <c r="V56" s="106">
        <v>70.599999999999994</v>
      </c>
      <c r="W56" s="106">
        <v>0</v>
      </c>
      <c r="X56" s="281">
        <v>34</v>
      </c>
    </row>
    <row r="57" spans="1:153" ht="13.5" customHeight="1">
      <c r="A57" s="122">
        <v>35</v>
      </c>
      <c r="B57" s="199"/>
      <c r="C57" s="199" t="s">
        <v>272</v>
      </c>
      <c r="D57" s="308">
        <v>746.8</v>
      </c>
      <c r="E57" s="308">
        <v>69</v>
      </c>
      <c r="F57" s="308">
        <v>176.5</v>
      </c>
      <c r="G57" s="308">
        <v>0</v>
      </c>
      <c r="H57" s="308">
        <v>49.4</v>
      </c>
      <c r="I57" s="308">
        <v>39</v>
      </c>
      <c r="J57" s="308">
        <v>0</v>
      </c>
      <c r="K57" s="308">
        <v>80.2</v>
      </c>
      <c r="L57" s="308">
        <v>0</v>
      </c>
      <c r="M57" s="199"/>
      <c r="N57" s="199" t="s">
        <v>272</v>
      </c>
      <c r="O57" s="106">
        <v>0</v>
      </c>
      <c r="P57" s="106">
        <v>143.9</v>
      </c>
      <c r="Q57" s="106">
        <v>44.5</v>
      </c>
      <c r="R57" s="106">
        <v>13.6</v>
      </c>
      <c r="S57" s="106">
        <v>52.4</v>
      </c>
      <c r="T57" s="106">
        <v>7.7</v>
      </c>
      <c r="U57" s="106">
        <v>0</v>
      </c>
      <c r="V57" s="106">
        <v>70.599999999999994</v>
      </c>
      <c r="W57" s="106">
        <v>0</v>
      </c>
      <c r="X57" s="281">
        <v>35</v>
      </c>
    </row>
    <row r="58" spans="1:153" ht="13.5" customHeight="1">
      <c r="A58" s="122">
        <v>36</v>
      </c>
      <c r="C58" s="199" t="s">
        <v>473</v>
      </c>
      <c r="D58" s="308">
        <v>2833</v>
      </c>
      <c r="E58" s="308">
        <v>496.9</v>
      </c>
      <c r="F58" s="308">
        <v>716.1</v>
      </c>
      <c r="G58" s="308">
        <v>129.69999999999999</v>
      </c>
      <c r="H58" s="308">
        <v>186.4</v>
      </c>
      <c r="I58" s="308">
        <v>61.6</v>
      </c>
      <c r="J58" s="308">
        <v>282</v>
      </c>
      <c r="K58" s="308">
        <v>453.7</v>
      </c>
      <c r="L58" s="308">
        <v>147.1</v>
      </c>
      <c r="N58" s="199" t="s">
        <v>473</v>
      </c>
      <c r="O58" s="106">
        <v>20.6</v>
      </c>
      <c r="P58" s="106">
        <v>160.5</v>
      </c>
      <c r="Q58" s="106">
        <v>2.6</v>
      </c>
      <c r="R58" s="106">
        <v>96.8</v>
      </c>
      <c r="S58" s="106">
        <v>78.900000000000006</v>
      </c>
      <c r="T58" s="106">
        <v>0</v>
      </c>
      <c r="U58" s="106">
        <v>0</v>
      </c>
      <c r="V58" s="106">
        <v>0</v>
      </c>
      <c r="W58" s="106">
        <v>0</v>
      </c>
      <c r="X58" s="281">
        <v>36</v>
      </c>
    </row>
    <row r="59" spans="1:153" ht="13.5" customHeight="1">
      <c r="A59" s="122"/>
      <c r="B59" s="199"/>
      <c r="C59" s="199"/>
      <c r="D59" s="308"/>
      <c r="E59" s="308"/>
      <c r="F59" s="308"/>
      <c r="G59" s="308"/>
      <c r="H59" s="308"/>
      <c r="I59" s="308"/>
      <c r="J59" s="308"/>
      <c r="K59" s="308"/>
      <c r="L59" s="308"/>
      <c r="M59" s="199"/>
      <c r="N59" s="199"/>
      <c r="O59" s="106"/>
      <c r="P59" s="106"/>
      <c r="Q59" s="106"/>
      <c r="R59" s="106"/>
      <c r="S59" s="106"/>
      <c r="T59" s="106"/>
      <c r="U59" s="106"/>
      <c r="V59" s="106"/>
      <c r="W59" s="106"/>
      <c r="X59" s="281"/>
    </row>
    <row r="60" spans="1:153" ht="13.5" customHeight="1">
      <c r="A60" s="122">
        <v>37</v>
      </c>
      <c r="B60" s="199" t="s">
        <v>595</v>
      </c>
      <c r="C60" s="199" t="s">
        <v>471</v>
      </c>
      <c r="D60" s="308">
        <v>137.9</v>
      </c>
      <c r="E60" s="308">
        <v>3.6</v>
      </c>
      <c r="F60" s="308">
        <v>1.1000000000000001</v>
      </c>
      <c r="G60" s="308">
        <v>3.3</v>
      </c>
      <c r="H60" s="308">
        <v>20.3</v>
      </c>
      <c r="I60" s="308">
        <v>17.5</v>
      </c>
      <c r="J60" s="308">
        <v>7.8</v>
      </c>
      <c r="K60" s="308">
        <v>77.400000000000006</v>
      </c>
      <c r="L60" s="308">
        <v>5</v>
      </c>
      <c r="M60" s="199" t="s">
        <v>595</v>
      </c>
      <c r="N60" s="199" t="s">
        <v>471</v>
      </c>
      <c r="O60" s="106">
        <v>0.2</v>
      </c>
      <c r="P60" s="106">
        <v>0.3</v>
      </c>
      <c r="Q60" s="106">
        <v>0</v>
      </c>
      <c r="R60" s="106">
        <v>1.3</v>
      </c>
      <c r="S60" s="106">
        <v>0.1</v>
      </c>
      <c r="T60" s="106">
        <v>0</v>
      </c>
      <c r="U60" s="106">
        <v>0</v>
      </c>
      <c r="V60" s="106">
        <v>0</v>
      </c>
      <c r="W60" s="106">
        <v>0</v>
      </c>
      <c r="X60" s="281">
        <v>37</v>
      </c>
    </row>
    <row r="61" spans="1:153" ht="13.5" customHeight="1">
      <c r="A61" s="122">
        <v>38</v>
      </c>
      <c r="C61" s="199" t="s">
        <v>272</v>
      </c>
      <c r="D61" s="308">
        <v>0</v>
      </c>
      <c r="E61" s="308">
        <v>0</v>
      </c>
      <c r="F61" s="308">
        <v>0</v>
      </c>
      <c r="G61" s="308">
        <v>0</v>
      </c>
      <c r="H61" s="308">
        <v>0</v>
      </c>
      <c r="I61" s="308">
        <v>0</v>
      </c>
      <c r="J61" s="308">
        <v>0</v>
      </c>
      <c r="K61" s="308">
        <v>0</v>
      </c>
      <c r="L61" s="308">
        <v>0</v>
      </c>
      <c r="N61" s="199" t="s">
        <v>272</v>
      </c>
      <c r="O61" s="106">
        <v>0</v>
      </c>
      <c r="P61" s="106">
        <v>0</v>
      </c>
      <c r="Q61" s="106">
        <v>0</v>
      </c>
      <c r="R61" s="106">
        <v>0</v>
      </c>
      <c r="S61" s="106">
        <v>0</v>
      </c>
      <c r="T61" s="106">
        <v>0</v>
      </c>
      <c r="U61" s="106">
        <v>0</v>
      </c>
      <c r="V61" s="106">
        <v>0</v>
      </c>
      <c r="W61" s="106">
        <v>0</v>
      </c>
      <c r="X61" s="281">
        <v>38</v>
      </c>
    </row>
    <row r="62" spans="1:153" ht="13.5" customHeight="1">
      <c r="A62" s="122">
        <v>39</v>
      </c>
      <c r="C62" s="199" t="s">
        <v>473</v>
      </c>
      <c r="D62" s="308">
        <v>137.9</v>
      </c>
      <c r="E62" s="308">
        <v>3.6</v>
      </c>
      <c r="F62" s="308">
        <v>1.1000000000000001</v>
      </c>
      <c r="G62" s="308">
        <v>3.3</v>
      </c>
      <c r="H62" s="308">
        <v>20.3</v>
      </c>
      <c r="I62" s="308">
        <v>17.5</v>
      </c>
      <c r="J62" s="308">
        <v>7.8</v>
      </c>
      <c r="K62" s="308">
        <v>77.400000000000006</v>
      </c>
      <c r="L62" s="308">
        <v>5</v>
      </c>
      <c r="N62" s="199" t="s">
        <v>473</v>
      </c>
      <c r="O62" s="106">
        <v>0.2</v>
      </c>
      <c r="P62" s="106">
        <v>0.3</v>
      </c>
      <c r="Q62" s="106">
        <v>0</v>
      </c>
      <c r="R62" s="106">
        <v>1.3</v>
      </c>
      <c r="S62" s="106">
        <v>0.1</v>
      </c>
      <c r="T62" s="106">
        <v>0</v>
      </c>
      <c r="U62" s="106">
        <v>0</v>
      </c>
      <c r="V62" s="106">
        <v>0</v>
      </c>
      <c r="W62" s="106">
        <v>0</v>
      </c>
      <c r="X62" s="281">
        <v>39</v>
      </c>
    </row>
    <row r="63" spans="1:153" ht="13.5" customHeight="1">
      <c r="A63" s="122"/>
      <c r="B63" s="199"/>
      <c r="C63" s="199"/>
      <c r="D63" s="308"/>
      <c r="E63" s="308"/>
      <c r="F63" s="308"/>
      <c r="G63" s="308"/>
      <c r="H63" s="308"/>
      <c r="I63" s="308"/>
      <c r="J63" s="308"/>
      <c r="K63" s="308"/>
      <c r="L63" s="308"/>
      <c r="M63" s="199"/>
      <c r="N63" s="199"/>
      <c r="O63" s="106"/>
      <c r="P63" s="106"/>
      <c r="Q63" s="106"/>
      <c r="R63" s="106"/>
      <c r="S63" s="106"/>
      <c r="T63" s="106"/>
      <c r="U63" s="106"/>
      <c r="V63" s="106"/>
      <c r="W63" s="106"/>
      <c r="X63" s="281"/>
      <c r="Y63" s="138"/>
      <c r="Z63" s="138"/>
      <c r="AA63" s="138"/>
      <c r="AB63" s="138"/>
      <c r="AC63" s="138"/>
      <c r="AD63" s="138"/>
      <c r="AE63" s="138"/>
      <c r="AF63" s="138"/>
      <c r="AG63" s="138"/>
      <c r="AH63" s="138"/>
      <c r="AI63" s="138"/>
      <c r="AJ63" s="138"/>
      <c r="AK63" s="138"/>
      <c r="AL63" s="138"/>
      <c r="AM63" s="138"/>
      <c r="AN63" s="138"/>
      <c r="AO63" s="138"/>
      <c r="AP63" s="138"/>
      <c r="AQ63" s="138"/>
      <c r="AR63" s="138"/>
      <c r="AS63" s="138"/>
      <c r="AT63" s="138"/>
      <c r="AU63" s="138"/>
      <c r="AV63" s="138"/>
      <c r="AW63" s="138"/>
      <c r="AX63" s="138"/>
      <c r="AY63" s="138"/>
      <c r="AZ63" s="138"/>
      <c r="BA63" s="138"/>
      <c r="BB63" s="138"/>
      <c r="BC63" s="138"/>
      <c r="BD63" s="138"/>
      <c r="BE63" s="138"/>
      <c r="BF63" s="138"/>
      <c r="BG63" s="138"/>
      <c r="BH63" s="138"/>
      <c r="BI63" s="138"/>
      <c r="BJ63" s="138"/>
      <c r="BK63" s="138"/>
      <c r="BL63" s="138"/>
      <c r="BM63" s="138"/>
      <c r="BN63" s="138"/>
      <c r="BO63" s="138"/>
      <c r="BP63" s="138"/>
      <c r="BQ63" s="138"/>
      <c r="BR63" s="138"/>
      <c r="BS63" s="138"/>
      <c r="BT63" s="138"/>
      <c r="BU63" s="138"/>
      <c r="BV63" s="138"/>
      <c r="BW63" s="138"/>
      <c r="BX63" s="138"/>
      <c r="BY63" s="138"/>
      <c r="BZ63" s="138"/>
      <c r="CA63" s="138"/>
      <c r="CB63" s="138"/>
      <c r="CC63" s="138"/>
      <c r="CD63" s="138"/>
      <c r="CE63" s="138"/>
      <c r="CF63" s="138"/>
      <c r="CG63" s="138"/>
      <c r="CH63" s="138"/>
      <c r="CI63" s="138"/>
      <c r="CJ63" s="138"/>
      <c r="CK63" s="138"/>
      <c r="CL63" s="138"/>
      <c r="CM63" s="138"/>
      <c r="CN63" s="138"/>
      <c r="CO63" s="138"/>
      <c r="CP63" s="138"/>
      <c r="CQ63" s="138"/>
      <c r="CR63" s="138"/>
      <c r="CS63" s="138"/>
      <c r="CT63" s="138"/>
      <c r="CU63" s="138"/>
      <c r="CV63" s="138"/>
      <c r="CW63" s="138"/>
      <c r="CX63" s="138"/>
      <c r="CY63" s="138"/>
      <c r="CZ63" s="138"/>
      <c r="DA63" s="138"/>
      <c r="DB63" s="138"/>
      <c r="DC63" s="138"/>
      <c r="DD63" s="138"/>
      <c r="DE63" s="138"/>
      <c r="DF63" s="138"/>
      <c r="DG63" s="138"/>
      <c r="DH63" s="138"/>
      <c r="DI63" s="138"/>
      <c r="DJ63" s="138"/>
      <c r="DK63" s="138"/>
      <c r="DL63" s="138"/>
      <c r="DM63" s="138"/>
      <c r="DN63" s="138"/>
      <c r="DO63" s="138"/>
      <c r="DP63" s="138"/>
      <c r="DQ63" s="138"/>
      <c r="DR63" s="138"/>
      <c r="DS63" s="138"/>
      <c r="DT63" s="138"/>
      <c r="DU63" s="138"/>
      <c r="DV63" s="138"/>
      <c r="DW63" s="138"/>
      <c r="DX63" s="138"/>
      <c r="DY63" s="138"/>
      <c r="DZ63" s="138"/>
      <c r="EA63" s="138"/>
      <c r="EB63" s="138"/>
      <c r="EC63" s="138"/>
      <c r="ED63" s="138"/>
      <c r="EE63" s="138"/>
      <c r="EF63" s="138"/>
      <c r="EG63" s="138"/>
      <c r="EH63" s="138"/>
      <c r="EI63" s="138"/>
      <c r="EJ63" s="138"/>
      <c r="EK63" s="138"/>
      <c r="EL63" s="138"/>
      <c r="EM63" s="138"/>
      <c r="EN63" s="138"/>
      <c r="EO63" s="138"/>
      <c r="EP63" s="138"/>
      <c r="EQ63" s="138"/>
      <c r="ER63" s="138"/>
      <c r="ES63" s="138"/>
      <c r="ET63" s="138"/>
      <c r="EU63" s="138"/>
      <c r="EV63" s="138"/>
      <c r="EW63" s="138"/>
    </row>
    <row r="64" spans="1:153" ht="13.5" customHeight="1">
      <c r="A64" s="122">
        <v>40</v>
      </c>
      <c r="B64" s="199" t="s">
        <v>144</v>
      </c>
      <c r="C64" s="199" t="s">
        <v>471</v>
      </c>
      <c r="D64" s="308">
        <v>167.7</v>
      </c>
      <c r="E64" s="308">
        <v>44.8</v>
      </c>
      <c r="F64" s="308">
        <v>90.7</v>
      </c>
      <c r="G64" s="308">
        <v>0</v>
      </c>
      <c r="H64" s="308">
        <v>0</v>
      </c>
      <c r="I64" s="308">
        <v>0</v>
      </c>
      <c r="J64" s="308">
        <v>0</v>
      </c>
      <c r="K64" s="308">
        <v>0</v>
      </c>
      <c r="L64" s="308">
        <v>0</v>
      </c>
      <c r="M64" s="199" t="s">
        <v>144</v>
      </c>
      <c r="N64" s="199" t="s">
        <v>471</v>
      </c>
      <c r="O64" s="106">
        <v>0</v>
      </c>
      <c r="P64" s="106">
        <v>1.3</v>
      </c>
      <c r="Q64" s="106">
        <v>0.5</v>
      </c>
      <c r="R64" s="106">
        <v>4.5999999999999996</v>
      </c>
      <c r="S64" s="106">
        <v>25.9</v>
      </c>
      <c r="T64" s="106">
        <v>0</v>
      </c>
      <c r="U64" s="106">
        <v>0</v>
      </c>
      <c r="V64" s="106">
        <v>0</v>
      </c>
      <c r="W64" s="106">
        <v>0</v>
      </c>
      <c r="X64" s="281">
        <v>40</v>
      </c>
      <c r="Y64" s="138"/>
      <c r="Z64" s="138"/>
      <c r="AA64" s="138"/>
      <c r="AB64" s="138"/>
      <c r="AC64" s="138"/>
      <c r="AD64" s="138"/>
      <c r="AE64" s="138"/>
      <c r="AF64" s="138"/>
      <c r="AG64" s="138"/>
      <c r="AH64" s="138"/>
      <c r="AI64" s="138"/>
      <c r="AJ64" s="138"/>
      <c r="AK64" s="138"/>
      <c r="AL64" s="138"/>
      <c r="AM64" s="138"/>
      <c r="AN64" s="138"/>
      <c r="AO64" s="138"/>
      <c r="AP64" s="138"/>
      <c r="AQ64" s="138"/>
      <c r="AR64" s="138"/>
      <c r="AS64" s="138"/>
      <c r="AT64" s="138"/>
      <c r="AU64" s="138"/>
      <c r="AV64" s="138"/>
      <c r="AW64" s="138"/>
      <c r="AX64" s="138"/>
      <c r="AY64" s="138"/>
      <c r="AZ64" s="138"/>
      <c r="BA64" s="138"/>
      <c r="BB64" s="138"/>
      <c r="BC64" s="138"/>
      <c r="BD64" s="138"/>
      <c r="BE64" s="138"/>
      <c r="BF64" s="138"/>
      <c r="BG64" s="138"/>
      <c r="BH64" s="138"/>
      <c r="BI64" s="138"/>
      <c r="BJ64" s="138"/>
      <c r="BK64" s="138"/>
      <c r="BL64" s="138"/>
      <c r="BM64" s="138"/>
      <c r="BN64" s="138"/>
      <c r="BO64" s="138"/>
      <c r="BP64" s="138"/>
      <c r="BQ64" s="138"/>
      <c r="BR64" s="138"/>
      <c r="BS64" s="138"/>
      <c r="BT64" s="138"/>
      <c r="BU64" s="138"/>
      <c r="BV64" s="138"/>
      <c r="BW64" s="138"/>
      <c r="BX64" s="138"/>
      <c r="BY64" s="138"/>
      <c r="BZ64" s="138"/>
      <c r="CA64" s="138"/>
      <c r="CB64" s="138"/>
      <c r="CC64" s="138"/>
      <c r="CD64" s="138"/>
      <c r="CE64" s="138"/>
      <c r="CF64" s="138"/>
      <c r="CG64" s="138"/>
      <c r="CH64" s="138"/>
      <c r="CI64" s="138"/>
      <c r="CJ64" s="138"/>
      <c r="CK64" s="138"/>
      <c r="CL64" s="138"/>
      <c r="CM64" s="138"/>
      <c r="CN64" s="138"/>
      <c r="CO64" s="138"/>
      <c r="CP64" s="138"/>
      <c r="CQ64" s="138"/>
      <c r="CR64" s="138"/>
      <c r="CS64" s="138"/>
      <c r="CT64" s="138"/>
      <c r="CU64" s="138"/>
      <c r="CV64" s="138"/>
      <c r="CW64" s="138"/>
      <c r="CX64" s="138"/>
      <c r="CY64" s="138"/>
      <c r="CZ64" s="138"/>
      <c r="DA64" s="138"/>
      <c r="DB64" s="138"/>
      <c r="DC64" s="138"/>
      <c r="DD64" s="138"/>
      <c r="DE64" s="138"/>
      <c r="DF64" s="138"/>
      <c r="DG64" s="138"/>
      <c r="DH64" s="138"/>
      <c r="DI64" s="138"/>
      <c r="DJ64" s="138"/>
      <c r="DK64" s="138"/>
      <c r="DL64" s="138"/>
      <c r="DM64" s="138"/>
      <c r="DN64" s="138"/>
      <c r="DO64" s="138"/>
      <c r="DP64" s="138"/>
      <c r="DQ64" s="138"/>
      <c r="DR64" s="138"/>
      <c r="DS64" s="138"/>
      <c r="DT64" s="138"/>
      <c r="DU64" s="138"/>
      <c r="DV64" s="138"/>
      <c r="DW64" s="138"/>
      <c r="DX64" s="138"/>
      <c r="DY64" s="138"/>
      <c r="DZ64" s="138"/>
      <c r="EA64" s="138"/>
      <c r="EB64" s="138"/>
      <c r="EC64" s="138"/>
      <c r="ED64" s="138"/>
      <c r="EE64" s="138"/>
      <c r="EF64" s="138"/>
      <c r="EG64" s="138"/>
      <c r="EH64" s="138"/>
      <c r="EI64" s="138"/>
      <c r="EJ64" s="138"/>
      <c r="EK64" s="138"/>
      <c r="EL64" s="138"/>
      <c r="EM64" s="138"/>
      <c r="EN64" s="138"/>
      <c r="EO64" s="138"/>
      <c r="EP64" s="138"/>
      <c r="EQ64" s="138"/>
      <c r="ER64" s="138"/>
      <c r="ES64" s="138"/>
      <c r="ET64" s="138"/>
      <c r="EU64" s="138"/>
      <c r="EV64" s="138"/>
      <c r="EW64" s="138"/>
    </row>
    <row r="65" spans="1:153" ht="13.5" customHeight="1">
      <c r="A65" s="122">
        <v>41</v>
      </c>
      <c r="B65" s="199" t="s">
        <v>472</v>
      </c>
      <c r="C65" s="199" t="s">
        <v>272</v>
      </c>
      <c r="D65" s="308">
        <v>0</v>
      </c>
      <c r="E65" s="308">
        <v>0</v>
      </c>
      <c r="F65" s="308">
        <v>0</v>
      </c>
      <c r="G65" s="308">
        <v>0</v>
      </c>
      <c r="H65" s="308">
        <v>0</v>
      </c>
      <c r="I65" s="308">
        <v>0</v>
      </c>
      <c r="J65" s="308">
        <v>0</v>
      </c>
      <c r="K65" s="308">
        <v>0</v>
      </c>
      <c r="L65" s="308">
        <v>0</v>
      </c>
      <c r="M65" s="199" t="s">
        <v>472</v>
      </c>
      <c r="N65" s="199" t="s">
        <v>272</v>
      </c>
      <c r="O65" s="106">
        <v>0</v>
      </c>
      <c r="P65" s="106">
        <v>0</v>
      </c>
      <c r="Q65" s="106">
        <v>0</v>
      </c>
      <c r="R65" s="106">
        <v>0</v>
      </c>
      <c r="S65" s="106">
        <v>0</v>
      </c>
      <c r="T65" s="106">
        <v>0</v>
      </c>
      <c r="U65" s="106">
        <v>0</v>
      </c>
      <c r="V65" s="106">
        <v>0</v>
      </c>
      <c r="W65" s="106">
        <v>0</v>
      </c>
      <c r="X65" s="281">
        <v>41</v>
      </c>
      <c r="Y65" s="138"/>
      <c r="Z65" s="138"/>
      <c r="AA65" s="138"/>
      <c r="AB65" s="138"/>
      <c r="AC65" s="138"/>
      <c r="AD65" s="138"/>
      <c r="AE65" s="138"/>
      <c r="AF65" s="138"/>
      <c r="AG65" s="138"/>
      <c r="AH65" s="138"/>
      <c r="AI65" s="138"/>
      <c r="AJ65" s="138"/>
      <c r="AK65" s="138"/>
      <c r="AL65" s="138"/>
      <c r="AM65" s="138"/>
      <c r="AN65" s="138"/>
      <c r="AO65" s="138"/>
      <c r="AP65" s="138"/>
      <c r="AQ65" s="138"/>
      <c r="AR65" s="138"/>
      <c r="AS65" s="138"/>
      <c r="AT65" s="138"/>
      <c r="AU65" s="138"/>
      <c r="AV65" s="138"/>
      <c r="AW65" s="138"/>
      <c r="AX65" s="138"/>
      <c r="AY65" s="138"/>
      <c r="AZ65" s="138"/>
      <c r="BA65" s="138"/>
      <c r="BB65" s="138"/>
      <c r="BC65" s="138"/>
      <c r="BD65" s="138"/>
      <c r="BE65" s="138"/>
      <c r="BF65" s="138"/>
      <c r="BG65" s="138"/>
      <c r="BH65" s="138"/>
      <c r="BI65" s="138"/>
      <c r="BJ65" s="138"/>
      <c r="BK65" s="138"/>
      <c r="BL65" s="138"/>
      <c r="BM65" s="138"/>
      <c r="BN65" s="138"/>
      <c r="BO65" s="138"/>
      <c r="BP65" s="138"/>
      <c r="BQ65" s="138"/>
      <c r="BR65" s="138"/>
      <c r="BS65" s="138"/>
      <c r="BT65" s="138"/>
      <c r="BU65" s="138"/>
      <c r="BV65" s="138"/>
      <c r="BW65" s="138"/>
      <c r="BX65" s="138"/>
      <c r="BY65" s="138"/>
      <c r="BZ65" s="138"/>
      <c r="CA65" s="138"/>
      <c r="CB65" s="138"/>
      <c r="CC65" s="138"/>
      <c r="CD65" s="138"/>
      <c r="CE65" s="138"/>
      <c r="CF65" s="138"/>
      <c r="CG65" s="138"/>
      <c r="CH65" s="138"/>
      <c r="CI65" s="138"/>
      <c r="CJ65" s="138"/>
      <c r="CK65" s="138"/>
      <c r="CL65" s="138"/>
      <c r="CM65" s="138"/>
      <c r="CN65" s="138"/>
      <c r="CO65" s="138"/>
      <c r="CP65" s="138"/>
      <c r="CQ65" s="138"/>
      <c r="CR65" s="138"/>
      <c r="CS65" s="138"/>
      <c r="CT65" s="138"/>
      <c r="CU65" s="138"/>
      <c r="CV65" s="138"/>
      <c r="CW65" s="138"/>
      <c r="CX65" s="138"/>
      <c r="CY65" s="138"/>
      <c r="CZ65" s="138"/>
      <c r="DA65" s="138"/>
      <c r="DB65" s="138"/>
      <c r="DC65" s="138"/>
      <c r="DD65" s="138"/>
      <c r="DE65" s="138"/>
      <c r="DF65" s="138"/>
      <c r="DG65" s="138"/>
      <c r="DH65" s="138"/>
      <c r="DI65" s="138"/>
      <c r="DJ65" s="138"/>
      <c r="DK65" s="138"/>
      <c r="DL65" s="138"/>
      <c r="DM65" s="138"/>
      <c r="DN65" s="138"/>
      <c r="DO65" s="138"/>
      <c r="DP65" s="138"/>
      <c r="DQ65" s="138"/>
      <c r="DR65" s="138"/>
      <c r="DS65" s="138"/>
      <c r="DT65" s="138"/>
      <c r="DU65" s="138"/>
      <c r="DV65" s="138"/>
      <c r="DW65" s="138"/>
      <c r="DX65" s="138"/>
      <c r="DY65" s="138"/>
      <c r="DZ65" s="138"/>
      <c r="EA65" s="138"/>
      <c r="EB65" s="138"/>
      <c r="EC65" s="138"/>
      <c r="ED65" s="138"/>
      <c r="EE65" s="138"/>
      <c r="EF65" s="138"/>
      <c r="EG65" s="138"/>
      <c r="EH65" s="138"/>
      <c r="EI65" s="138"/>
      <c r="EJ65" s="138"/>
      <c r="EK65" s="138"/>
      <c r="EL65" s="138"/>
      <c r="EM65" s="138"/>
      <c r="EN65" s="138"/>
      <c r="EO65" s="138"/>
      <c r="EP65" s="138"/>
      <c r="EQ65" s="138"/>
      <c r="ER65" s="138"/>
      <c r="ES65" s="138"/>
      <c r="ET65" s="138"/>
      <c r="EU65" s="138"/>
      <c r="EV65" s="138"/>
      <c r="EW65" s="138"/>
    </row>
    <row r="66" spans="1:153" ht="13.5" customHeight="1">
      <c r="A66" s="122">
        <v>42</v>
      </c>
      <c r="B66" s="199" t="s">
        <v>472</v>
      </c>
      <c r="C66" s="199" t="s">
        <v>473</v>
      </c>
      <c r="D66" s="308">
        <v>167.7</v>
      </c>
      <c r="E66" s="308">
        <v>44.8</v>
      </c>
      <c r="F66" s="308">
        <v>90.7</v>
      </c>
      <c r="G66" s="308">
        <v>0</v>
      </c>
      <c r="H66" s="308">
        <v>0</v>
      </c>
      <c r="I66" s="308">
        <v>0</v>
      </c>
      <c r="J66" s="308">
        <v>0</v>
      </c>
      <c r="K66" s="308">
        <v>0</v>
      </c>
      <c r="L66" s="308">
        <v>0</v>
      </c>
      <c r="M66" s="199" t="s">
        <v>472</v>
      </c>
      <c r="N66" s="199" t="s">
        <v>473</v>
      </c>
      <c r="O66" s="106">
        <v>0</v>
      </c>
      <c r="P66" s="106">
        <v>1.3</v>
      </c>
      <c r="Q66" s="106">
        <v>0.5</v>
      </c>
      <c r="R66" s="106">
        <v>4.5999999999999996</v>
      </c>
      <c r="S66" s="106">
        <v>25.9</v>
      </c>
      <c r="T66" s="106">
        <v>0</v>
      </c>
      <c r="U66" s="106">
        <v>0</v>
      </c>
      <c r="V66" s="106">
        <v>0</v>
      </c>
      <c r="W66" s="106">
        <v>0</v>
      </c>
      <c r="X66" s="281">
        <v>42</v>
      </c>
      <c r="Y66" s="138"/>
      <c r="Z66" s="138"/>
      <c r="AA66" s="138"/>
      <c r="AB66" s="138"/>
      <c r="AC66" s="138"/>
      <c r="AD66" s="138"/>
      <c r="AE66" s="138"/>
      <c r="AF66" s="138"/>
      <c r="AG66" s="138"/>
      <c r="AH66" s="138"/>
      <c r="AI66" s="138"/>
      <c r="AJ66" s="138"/>
      <c r="AK66" s="138"/>
      <c r="AL66" s="138"/>
      <c r="AM66" s="138"/>
      <c r="AN66" s="138"/>
      <c r="AO66" s="138"/>
      <c r="AP66" s="138"/>
      <c r="AQ66" s="138"/>
      <c r="AR66" s="138"/>
      <c r="AS66" s="138"/>
      <c r="AT66" s="138"/>
      <c r="AU66" s="138"/>
      <c r="AV66" s="138"/>
      <c r="AW66" s="138"/>
      <c r="AX66" s="138"/>
      <c r="AY66" s="138"/>
      <c r="AZ66" s="138"/>
      <c r="BA66" s="138"/>
      <c r="BB66" s="138"/>
      <c r="BC66" s="138"/>
      <c r="BD66" s="138"/>
      <c r="BE66" s="138"/>
      <c r="BF66" s="138"/>
      <c r="BG66" s="138"/>
      <c r="BH66" s="138"/>
      <c r="BI66" s="138"/>
      <c r="BJ66" s="138"/>
      <c r="BK66" s="138"/>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38"/>
      <c r="DI66" s="138"/>
      <c r="DJ66" s="138"/>
      <c r="DK66" s="138"/>
      <c r="DL66" s="138"/>
      <c r="DM66" s="138"/>
      <c r="DN66" s="138"/>
      <c r="DO66" s="138"/>
      <c r="DP66" s="138"/>
      <c r="DQ66" s="138"/>
      <c r="DR66" s="138"/>
      <c r="DS66" s="138"/>
      <c r="DT66" s="138"/>
      <c r="DU66" s="138"/>
      <c r="DV66" s="138"/>
      <c r="DW66" s="138"/>
      <c r="DX66" s="138"/>
      <c r="DY66" s="138"/>
      <c r="DZ66" s="138"/>
      <c r="EA66" s="138"/>
      <c r="EB66" s="138"/>
      <c r="EC66" s="138"/>
      <c r="ED66" s="138"/>
      <c r="EE66" s="138"/>
      <c r="EF66" s="138"/>
      <c r="EG66" s="138"/>
      <c r="EH66" s="138"/>
      <c r="EI66" s="138"/>
      <c r="EJ66" s="138"/>
      <c r="EK66" s="138"/>
      <c r="EL66" s="138"/>
      <c r="EM66" s="138"/>
      <c r="EN66" s="138"/>
      <c r="EO66" s="138"/>
      <c r="EP66" s="138"/>
      <c r="EQ66" s="138"/>
      <c r="ER66" s="138"/>
      <c r="ES66" s="138"/>
      <c r="ET66" s="138"/>
      <c r="EU66" s="138"/>
      <c r="EV66" s="138"/>
      <c r="EW66" s="138"/>
    </row>
    <row r="67" spans="1:153" ht="13.5" customHeight="1">
      <c r="A67" s="122"/>
      <c r="B67" s="199"/>
      <c r="C67" s="199"/>
      <c r="D67" s="308"/>
      <c r="E67" s="308"/>
      <c r="F67" s="308"/>
      <c r="G67" s="308"/>
      <c r="H67" s="308"/>
      <c r="I67" s="308"/>
      <c r="J67" s="308"/>
      <c r="K67" s="308"/>
      <c r="L67" s="308"/>
      <c r="M67" s="199"/>
      <c r="N67" s="199"/>
      <c r="O67" s="106"/>
      <c r="P67" s="106"/>
      <c r="Q67" s="106"/>
      <c r="R67" s="106"/>
      <c r="S67" s="106"/>
      <c r="T67" s="106"/>
      <c r="U67" s="106"/>
      <c r="V67" s="106"/>
      <c r="W67" s="106"/>
      <c r="X67" s="281"/>
      <c r="Y67" s="138"/>
      <c r="Z67" s="138"/>
      <c r="AA67" s="138"/>
      <c r="AB67" s="138"/>
      <c r="AC67" s="138"/>
      <c r="AD67" s="138"/>
      <c r="AE67" s="138"/>
      <c r="AF67" s="138"/>
      <c r="AG67" s="138"/>
      <c r="AH67" s="138"/>
      <c r="AI67" s="138"/>
      <c r="AJ67" s="138"/>
      <c r="AK67" s="138"/>
      <c r="AL67" s="138"/>
      <c r="AM67" s="138"/>
      <c r="AN67" s="138"/>
      <c r="AO67" s="138"/>
      <c r="AP67" s="138"/>
      <c r="AQ67" s="138"/>
      <c r="AR67" s="138"/>
      <c r="AS67" s="138"/>
      <c r="AT67" s="138"/>
      <c r="AU67" s="138"/>
      <c r="AV67" s="138"/>
      <c r="AW67" s="138"/>
      <c r="AX67" s="138"/>
      <c r="AY67" s="138"/>
      <c r="AZ67" s="138"/>
      <c r="BA67" s="138"/>
      <c r="BB67" s="138"/>
      <c r="BC67" s="138"/>
      <c r="BD67" s="138"/>
      <c r="BE67" s="138"/>
      <c r="BF67" s="138"/>
      <c r="BG67" s="138"/>
      <c r="BH67" s="138"/>
      <c r="BI67" s="138"/>
      <c r="BJ67" s="138"/>
      <c r="BK67" s="138"/>
      <c r="BL67" s="138"/>
      <c r="BM67" s="138"/>
      <c r="BN67" s="138"/>
      <c r="BO67" s="138"/>
      <c r="BP67" s="138"/>
      <c r="BQ67" s="138"/>
      <c r="BR67" s="138"/>
      <c r="BS67" s="138"/>
      <c r="BT67" s="138"/>
      <c r="BU67" s="138"/>
      <c r="BV67" s="138"/>
      <c r="BW67" s="138"/>
      <c r="BX67" s="138"/>
      <c r="BY67" s="138"/>
      <c r="BZ67" s="138"/>
      <c r="CA67" s="138"/>
      <c r="CB67" s="138"/>
      <c r="CC67" s="138"/>
      <c r="CD67" s="138"/>
      <c r="CE67" s="138"/>
      <c r="CF67" s="138"/>
      <c r="CG67" s="138"/>
      <c r="CH67" s="138"/>
      <c r="CI67" s="138"/>
      <c r="CJ67" s="138"/>
      <c r="CK67" s="138"/>
      <c r="CL67" s="138"/>
      <c r="CM67" s="138"/>
      <c r="CN67" s="138"/>
      <c r="CO67" s="138"/>
      <c r="CP67" s="138"/>
      <c r="CQ67" s="138"/>
      <c r="CR67" s="138"/>
      <c r="CS67" s="138"/>
      <c r="CT67" s="138"/>
      <c r="CU67" s="138"/>
      <c r="CV67" s="138"/>
      <c r="CW67" s="138"/>
      <c r="CX67" s="138"/>
      <c r="CY67" s="138"/>
      <c r="CZ67" s="138"/>
      <c r="DA67" s="138"/>
      <c r="DB67" s="138"/>
      <c r="DC67" s="138"/>
      <c r="DD67" s="138"/>
      <c r="DE67" s="138"/>
      <c r="DF67" s="138"/>
      <c r="DG67" s="138"/>
      <c r="DH67" s="138"/>
      <c r="DI67" s="138"/>
      <c r="DJ67" s="138"/>
      <c r="DK67" s="138"/>
      <c r="DL67" s="138"/>
      <c r="DM67" s="138"/>
      <c r="DN67" s="138"/>
      <c r="DO67" s="138"/>
      <c r="DP67" s="138"/>
      <c r="DQ67" s="138"/>
      <c r="DR67" s="138"/>
      <c r="DS67" s="138"/>
      <c r="DT67" s="138"/>
      <c r="DU67" s="138"/>
      <c r="DV67" s="138"/>
      <c r="DW67" s="138"/>
      <c r="DX67" s="138"/>
      <c r="DY67" s="138"/>
      <c r="DZ67" s="138"/>
      <c r="EA67" s="138"/>
      <c r="EB67" s="138"/>
      <c r="EC67" s="138"/>
      <c r="ED67" s="138"/>
      <c r="EE67" s="138"/>
      <c r="EF67" s="138"/>
      <c r="EG67" s="138"/>
      <c r="EH67" s="138"/>
      <c r="EI67" s="138"/>
      <c r="EJ67" s="138"/>
      <c r="EK67" s="138"/>
      <c r="EL67" s="138"/>
      <c r="EM67" s="138"/>
      <c r="EN67" s="138"/>
      <c r="EO67" s="138"/>
      <c r="EP67" s="138"/>
      <c r="EQ67" s="138"/>
      <c r="ER67" s="138"/>
      <c r="ES67" s="138"/>
      <c r="ET67" s="138"/>
      <c r="EU67" s="138"/>
      <c r="EV67" s="138"/>
      <c r="EW67" s="138"/>
    </row>
    <row r="68" spans="1:153" s="284" customFormat="1" ht="13.5" customHeight="1">
      <c r="A68" s="122">
        <v>43</v>
      </c>
      <c r="B68" s="199" t="s">
        <v>145</v>
      </c>
      <c r="C68" s="199" t="s">
        <v>471</v>
      </c>
      <c r="D68" s="308">
        <v>7022.3</v>
      </c>
      <c r="E68" s="308">
        <v>1313.5</v>
      </c>
      <c r="F68" s="308">
        <v>1455</v>
      </c>
      <c r="G68" s="308">
        <v>162</v>
      </c>
      <c r="H68" s="308">
        <v>413.6</v>
      </c>
      <c r="I68" s="308">
        <v>97.4</v>
      </c>
      <c r="J68" s="308">
        <v>473.9</v>
      </c>
      <c r="K68" s="308">
        <v>738.6</v>
      </c>
      <c r="L68" s="308">
        <v>406</v>
      </c>
      <c r="M68" s="199" t="s">
        <v>145</v>
      </c>
      <c r="N68" s="199" t="s">
        <v>471</v>
      </c>
      <c r="O68" s="106">
        <v>105.6</v>
      </c>
      <c r="P68" s="106">
        <v>617.1</v>
      </c>
      <c r="Q68" s="106">
        <v>318.5</v>
      </c>
      <c r="R68" s="106">
        <v>163.19999999999999</v>
      </c>
      <c r="S68" s="106">
        <v>148.19999999999999</v>
      </c>
      <c r="T68" s="106">
        <v>122.4</v>
      </c>
      <c r="U68" s="106">
        <v>84.3</v>
      </c>
      <c r="V68" s="106">
        <v>335.7</v>
      </c>
      <c r="W68" s="106">
        <v>67.5</v>
      </c>
      <c r="X68" s="281">
        <v>43</v>
      </c>
      <c r="Y68" s="283"/>
      <c r="Z68" s="283"/>
      <c r="AA68" s="283"/>
      <c r="AB68" s="283"/>
      <c r="AC68" s="283"/>
      <c r="AD68" s="283"/>
      <c r="AE68" s="283"/>
      <c r="AF68" s="283"/>
      <c r="AG68" s="283"/>
      <c r="AH68" s="283"/>
      <c r="AI68" s="283"/>
      <c r="AJ68" s="283"/>
      <c r="AK68" s="283"/>
      <c r="AL68" s="283"/>
      <c r="AM68" s="283"/>
      <c r="AN68" s="283"/>
      <c r="AO68" s="283"/>
      <c r="AP68" s="283"/>
      <c r="AQ68" s="283"/>
      <c r="AR68" s="283"/>
      <c r="AS68" s="283"/>
      <c r="AT68" s="283"/>
      <c r="AU68" s="283"/>
      <c r="AV68" s="283"/>
      <c r="AW68" s="283"/>
      <c r="AX68" s="283"/>
      <c r="AY68" s="283"/>
      <c r="AZ68" s="283"/>
      <c r="BA68" s="283"/>
      <c r="BB68" s="283"/>
      <c r="BC68" s="283"/>
      <c r="BD68" s="283"/>
      <c r="BE68" s="283"/>
      <c r="BF68" s="283"/>
      <c r="BG68" s="283"/>
      <c r="BH68" s="283"/>
      <c r="BI68" s="283"/>
      <c r="BJ68" s="283"/>
      <c r="BK68" s="283"/>
      <c r="BL68" s="283"/>
      <c r="BM68" s="283"/>
      <c r="BN68" s="283"/>
      <c r="BO68" s="283"/>
      <c r="BP68" s="283"/>
      <c r="BQ68" s="283"/>
      <c r="BR68" s="283"/>
      <c r="BS68" s="283"/>
      <c r="BT68" s="283"/>
      <c r="BU68" s="283"/>
      <c r="BV68" s="283"/>
      <c r="BW68" s="283"/>
      <c r="BX68" s="283"/>
      <c r="BY68" s="283"/>
      <c r="BZ68" s="283"/>
      <c r="CA68" s="283"/>
      <c r="CB68" s="283"/>
      <c r="CC68" s="283"/>
      <c r="CD68" s="283"/>
      <c r="CE68" s="283"/>
      <c r="CF68" s="283"/>
      <c r="CG68" s="283"/>
      <c r="CH68" s="283"/>
      <c r="CI68" s="283"/>
      <c r="CJ68" s="283"/>
      <c r="CK68" s="283"/>
      <c r="CL68" s="283"/>
      <c r="CM68" s="283"/>
      <c r="CN68" s="283"/>
      <c r="CO68" s="283"/>
      <c r="CP68" s="283"/>
      <c r="CQ68" s="283"/>
      <c r="CR68" s="283"/>
      <c r="CS68" s="283"/>
      <c r="CT68" s="283"/>
      <c r="CU68" s="283"/>
      <c r="CV68" s="283"/>
      <c r="CW68" s="283"/>
      <c r="CX68" s="283"/>
      <c r="CY68" s="283"/>
      <c r="CZ68" s="283"/>
      <c r="DA68" s="283"/>
      <c r="DB68" s="283"/>
      <c r="DC68" s="283"/>
      <c r="DD68" s="283"/>
      <c r="DE68" s="283"/>
      <c r="DF68" s="283"/>
      <c r="DG68" s="283"/>
      <c r="DH68" s="283"/>
      <c r="DI68" s="283"/>
      <c r="DJ68" s="283"/>
      <c r="DK68" s="283"/>
      <c r="DL68" s="283"/>
      <c r="DM68" s="283"/>
      <c r="DN68" s="283"/>
      <c r="DO68" s="283"/>
      <c r="DP68" s="283"/>
      <c r="DQ68" s="283"/>
      <c r="DR68" s="283"/>
      <c r="DS68" s="283"/>
      <c r="DT68" s="283"/>
      <c r="DU68" s="283"/>
      <c r="DV68" s="283"/>
      <c r="DW68" s="283"/>
      <c r="DX68" s="283"/>
      <c r="DY68" s="283"/>
      <c r="DZ68" s="283"/>
      <c r="EA68" s="283"/>
      <c r="EB68" s="283"/>
      <c r="EC68" s="283"/>
      <c r="ED68" s="283"/>
      <c r="EE68" s="283"/>
      <c r="EF68" s="283"/>
      <c r="EG68" s="283"/>
      <c r="EH68" s="283"/>
      <c r="EI68" s="283"/>
      <c r="EJ68" s="283"/>
      <c r="EK68" s="283"/>
      <c r="EL68" s="283"/>
      <c r="EM68" s="283"/>
      <c r="EN68" s="283"/>
      <c r="EO68" s="283"/>
      <c r="EP68" s="283"/>
      <c r="EQ68" s="283"/>
      <c r="ER68" s="283"/>
      <c r="ES68" s="283"/>
      <c r="ET68" s="283"/>
      <c r="EU68" s="283"/>
      <c r="EV68" s="283"/>
      <c r="EW68" s="283"/>
    </row>
    <row r="69" spans="1:153" s="283" customFormat="1" ht="13.5" customHeight="1">
      <c r="A69" s="122">
        <v>44</v>
      </c>
      <c r="B69" s="199" t="s">
        <v>472</v>
      </c>
      <c r="C69" s="199" t="s">
        <v>272</v>
      </c>
      <c r="D69" s="308">
        <v>2373</v>
      </c>
      <c r="E69" s="308">
        <v>632.20000000000005</v>
      </c>
      <c r="F69" s="308">
        <v>264.2</v>
      </c>
      <c r="G69" s="308">
        <v>34.700000000000003</v>
      </c>
      <c r="H69" s="308">
        <v>161.1</v>
      </c>
      <c r="I69" s="308">
        <v>43</v>
      </c>
      <c r="J69" s="308">
        <v>137.69999999999999</v>
      </c>
      <c r="K69" s="308">
        <v>115.9</v>
      </c>
      <c r="L69" s="308">
        <v>103.5</v>
      </c>
      <c r="M69" s="199" t="s">
        <v>472</v>
      </c>
      <c r="N69" s="199" t="s">
        <v>272</v>
      </c>
      <c r="O69" s="106">
        <v>19</v>
      </c>
      <c r="P69" s="106">
        <v>126.1</v>
      </c>
      <c r="Q69" s="106">
        <v>27.3</v>
      </c>
      <c r="R69" s="106">
        <v>44.3</v>
      </c>
      <c r="S69" s="106">
        <v>55.6</v>
      </c>
      <c r="T69" s="106">
        <v>122.4</v>
      </c>
      <c r="U69" s="106">
        <v>84.3</v>
      </c>
      <c r="V69" s="106">
        <v>335.7</v>
      </c>
      <c r="W69" s="106">
        <v>66.3</v>
      </c>
      <c r="X69" s="281">
        <v>44</v>
      </c>
    </row>
    <row r="70" spans="1:153" s="285" customFormat="1" ht="13.5" customHeight="1">
      <c r="A70" s="122">
        <v>45</v>
      </c>
      <c r="B70" s="199" t="s">
        <v>472</v>
      </c>
      <c r="C70" s="199" t="s">
        <v>473</v>
      </c>
      <c r="D70" s="308">
        <v>4649.3</v>
      </c>
      <c r="E70" s="308">
        <v>681.3</v>
      </c>
      <c r="F70" s="308">
        <v>1190.8</v>
      </c>
      <c r="G70" s="308">
        <v>127.3</v>
      </c>
      <c r="H70" s="308">
        <v>252.5</v>
      </c>
      <c r="I70" s="308">
        <v>54.4</v>
      </c>
      <c r="J70" s="308">
        <v>336.2</v>
      </c>
      <c r="K70" s="308">
        <v>622.70000000000005</v>
      </c>
      <c r="L70" s="308">
        <v>302.5</v>
      </c>
      <c r="M70" s="199" t="s">
        <v>472</v>
      </c>
      <c r="N70" s="199" t="s">
        <v>473</v>
      </c>
      <c r="O70" s="106">
        <v>86.6</v>
      </c>
      <c r="P70" s="106">
        <v>491</v>
      </c>
      <c r="Q70" s="106">
        <v>291.2</v>
      </c>
      <c r="R70" s="106">
        <v>118.9</v>
      </c>
      <c r="S70" s="106">
        <v>92.6</v>
      </c>
      <c r="T70" s="106">
        <v>0</v>
      </c>
      <c r="U70" s="106">
        <v>0</v>
      </c>
      <c r="V70" s="106">
        <v>0</v>
      </c>
      <c r="W70" s="106">
        <v>1.2</v>
      </c>
      <c r="X70" s="281">
        <v>45</v>
      </c>
      <c r="Y70" s="283"/>
      <c r="Z70" s="283"/>
      <c r="AA70" s="283"/>
      <c r="AB70" s="283"/>
      <c r="AC70" s="283"/>
      <c r="AD70" s="283"/>
      <c r="AE70" s="283"/>
      <c r="AF70" s="283"/>
      <c r="AG70" s="283"/>
      <c r="AH70" s="283"/>
      <c r="AI70" s="283"/>
      <c r="AJ70" s="283"/>
      <c r="AK70" s="283"/>
      <c r="AL70" s="283"/>
      <c r="AM70" s="283"/>
      <c r="AN70" s="283"/>
      <c r="AO70" s="283"/>
      <c r="AP70" s="283"/>
      <c r="AQ70" s="283"/>
      <c r="AR70" s="283"/>
      <c r="AS70" s="283"/>
      <c r="AT70" s="283"/>
      <c r="AU70" s="283"/>
      <c r="AV70" s="283"/>
      <c r="AW70" s="283"/>
      <c r="AX70" s="283"/>
      <c r="AY70" s="283"/>
      <c r="AZ70" s="283"/>
      <c r="BA70" s="283"/>
      <c r="BB70" s="283"/>
      <c r="BC70" s="283"/>
      <c r="BD70" s="283"/>
      <c r="BE70" s="283"/>
      <c r="BF70" s="283"/>
      <c r="BG70" s="283"/>
      <c r="BH70" s="283"/>
      <c r="BI70" s="283"/>
      <c r="BJ70" s="283"/>
      <c r="BK70" s="283"/>
      <c r="BL70" s="283"/>
      <c r="BM70" s="283"/>
      <c r="BN70" s="283"/>
      <c r="BO70" s="283"/>
      <c r="BP70" s="283"/>
      <c r="BQ70" s="283"/>
      <c r="BR70" s="283"/>
      <c r="BS70" s="283"/>
      <c r="BT70" s="283"/>
      <c r="BU70" s="283"/>
      <c r="BV70" s="283"/>
      <c r="BW70" s="283"/>
      <c r="BX70" s="283"/>
      <c r="BY70" s="283"/>
      <c r="BZ70" s="283"/>
      <c r="CA70" s="283"/>
      <c r="CB70" s="283"/>
      <c r="CC70" s="283"/>
      <c r="CD70" s="283"/>
      <c r="CE70" s="283"/>
      <c r="CF70" s="283"/>
      <c r="CG70" s="283"/>
      <c r="CH70" s="283"/>
      <c r="CI70" s="283"/>
      <c r="CJ70" s="283"/>
      <c r="CK70" s="283"/>
      <c r="CL70" s="283"/>
      <c r="CM70" s="283"/>
      <c r="CN70" s="283"/>
      <c r="CO70" s="283"/>
      <c r="CP70" s="283"/>
      <c r="CQ70" s="283"/>
      <c r="CR70" s="283"/>
      <c r="CS70" s="283"/>
      <c r="CT70" s="283"/>
      <c r="CU70" s="283"/>
      <c r="CV70" s="283"/>
      <c r="CW70" s="283"/>
      <c r="CX70" s="283"/>
      <c r="CY70" s="283"/>
      <c r="CZ70" s="283"/>
      <c r="DA70" s="283"/>
      <c r="DB70" s="283"/>
      <c r="DC70" s="283"/>
      <c r="DD70" s="283"/>
      <c r="DE70" s="283"/>
      <c r="DF70" s="283"/>
      <c r="DG70" s="283"/>
      <c r="DH70" s="283"/>
      <c r="DI70" s="283"/>
      <c r="DJ70" s="283"/>
      <c r="DK70" s="283"/>
      <c r="DL70" s="283"/>
      <c r="DM70" s="283"/>
      <c r="DN70" s="283"/>
      <c r="DO70" s="283"/>
      <c r="DP70" s="283"/>
      <c r="DQ70" s="283"/>
      <c r="DR70" s="283"/>
      <c r="DS70" s="283"/>
      <c r="DT70" s="283"/>
      <c r="DU70" s="283"/>
      <c r="DV70" s="283"/>
      <c r="DW70" s="283"/>
      <c r="DX70" s="283"/>
      <c r="DY70" s="283"/>
      <c r="DZ70" s="283"/>
      <c r="EA70" s="283"/>
      <c r="EB70" s="283"/>
      <c r="EC70" s="283"/>
      <c r="ED70" s="283"/>
      <c r="EE70" s="283"/>
      <c r="EF70" s="283"/>
      <c r="EG70" s="283"/>
      <c r="EH70" s="283"/>
      <c r="EI70" s="283"/>
      <c r="EJ70" s="283"/>
      <c r="EK70" s="283"/>
      <c r="EL70" s="283"/>
      <c r="EM70" s="283"/>
      <c r="EN70" s="283"/>
      <c r="EO70" s="283"/>
      <c r="EP70" s="283"/>
      <c r="EQ70" s="283"/>
      <c r="ER70" s="283"/>
      <c r="ES70" s="283"/>
      <c r="ET70" s="283"/>
      <c r="EU70" s="283"/>
      <c r="EV70" s="283"/>
      <c r="EW70" s="283"/>
    </row>
    <row r="71" spans="1:153" ht="13.5" customHeight="1">
      <c r="A71" s="122"/>
      <c r="B71" s="282"/>
      <c r="C71" s="282"/>
      <c r="D71" s="286"/>
      <c r="E71" s="286"/>
      <c r="F71" s="286"/>
      <c r="G71" s="286"/>
      <c r="H71" s="286"/>
      <c r="I71" s="286"/>
      <c r="J71" s="286"/>
      <c r="K71" s="286"/>
      <c r="L71" s="286"/>
      <c r="M71" s="282"/>
      <c r="N71" s="282"/>
      <c r="O71" s="286"/>
      <c r="P71" s="286"/>
      <c r="Q71" s="286"/>
      <c r="R71" s="286"/>
      <c r="S71" s="286"/>
      <c r="T71" s="286"/>
      <c r="U71" s="286"/>
      <c r="V71" s="281"/>
      <c r="W71" s="281"/>
      <c r="X71" s="281"/>
      <c r="Y71" s="138"/>
      <c r="Z71" s="138"/>
      <c r="AA71" s="138"/>
      <c r="AB71" s="138"/>
      <c r="AC71" s="138"/>
      <c r="AD71" s="138"/>
      <c r="AE71" s="138"/>
      <c r="AF71" s="138"/>
      <c r="AG71" s="138"/>
      <c r="AH71" s="138"/>
      <c r="AI71" s="138"/>
      <c r="AJ71" s="138"/>
      <c r="AK71" s="138"/>
      <c r="AL71" s="138"/>
      <c r="AM71" s="138"/>
      <c r="AN71" s="138"/>
      <c r="AO71" s="138"/>
      <c r="AP71" s="138"/>
      <c r="AQ71" s="138"/>
      <c r="AR71" s="138"/>
      <c r="AS71" s="138"/>
      <c r="AT71" s="138"/>
      <c r="AU71" s="138"/>
      <c r="AV71" s="138"/>
      <c r="AW71" s="138"/>
      <c r="AX71" s="138"/>
      <c r="AY71" s="138"/>
      <c r="AZ71" s="138"/>
      <c r="BA71" s="138"/>
      <c r="BB71" s="138"/>
      <c r="BC71" s="138"/>
      <c r="BD71" s="138"/>
      <c r="BE71" s="138"/>
      <c r="BF71" s="138"/>
      <c r="BG71" s="138"/>
      <c r="BH71" s="138"/>
      <c r="BI71" s="138"/>
      <c r="BJ71" s="138"/>
      <c r="BK71" s="138"/>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8"/>
      <c r="DI71" s="138"/>
      <c r="DJ71" s="138"/>
      <c r="DK71" s="138"/>
      <c r="DL71" s="138"/>
      <c r="DM71" s="138"/>
      <c r="DN71" s="138"/>
      <c r="DO71" s="138"/>
      <c r="DP71" s="138"/>
      <c r="DQ71" s="138"/>
      <c r="DR71" s="138"/>
      <c r="DS71" s="138"/>
      <c r="DT71" s="138"/>
      <c r="DU71" s="138"/>
      <c r="DV71" s="138"/>
      <c r="DW71" s="138"/>
      <c r="DX71" s="138"/>
      <c r="DY71" s="138"/>
      <c r="DZ71" s="138"/>
      <c r="EA71" s="138"/>
      <c r="EB71" s="138"/>
      <c r="EC71" s="138"/>
      <c r="ED71" s="138"/>
      <c r="EE71" s="138"/>
      <c r="EF71" s="138"/>
      <c r="EG71" s="138"/>
      <c r="EH71" s="138"/>
      <c r="EI71" s="138"/>
      <c r="EJ71" s="138"/>
      <c r="EK71" s="138"/>
      <c r="EL71" s="138"/>
      <c r="EM71" s="138"/>
      <c r="EN71" s="138"/>
      <c r="EO71" s="138"/>
      <c r="EP71" s="138"/>
      <c r="EQ71" s="138"/>
      <c r="ER71" s="138"/>
      <c r="ES71" s="138"/>
      <c r="ET71" s="138"/>
      <c r="EU71" s="138"/>
      <c r="EV71" s="138"/>
      <c r="EW71" s="138"/>
    </row>
    <row r="72" spans="1:153" s="291" customFormat="1" ht="20.100000000000001" customHeight="1">
      <c r="A72" s="287">
        <v>46</v>
      </c>
      <c r="B72" s="288" t="s">
        <v>146</v>
      </c>
      <c r="C72" s="288" t="s">
        <v>471</v>
      </c>
      <c r="D72" s="289">
        <v>17387.400000000001</v>
      </c>
      <c r="E72" s="289">
        <v>3240.6</v>
      </c>
      <c r="F72" s="289">
        <v>4224.8</v>
      </c>
      <c r="G72" s="289">
        <v>474.3</v>
      </c>
      <c r="H72" s="289">
        <v>1293.4000000000001</v>
      </c>
      <c r="I72" s="289">
        <v>342.2</v>
      </c>
      <c r="J72" s="289">
        <v>1223.0999999999999</v>
      </c>
      <c r="K72" s="289">
        <v>2035.8</v>
      </c>
      <c r="L72" s="289">
        <v>695.4</v>
      </c>
      <c r="M72" s="288" t="s">
        <v>146</v>
      </c>
      <c r="N72" s="288" t="s">
        <v>471</v>
      </c>
      <c r="O72" s="289">
        <v>182</v>
      </c>
      <c r="P72" s="289">
        <v>1508.1</v>
      </c>
      <c r="Q72" s="289">
        <v>410.40000000000003</v>
      </c>
      <c r="R72" s="289">
        <v>477.20000000000005</v>
      </c>
      <c r="S72" s="289">
        <v>442.3</v>
      </c>
      <c r="T72" s="289">
        <v>219.7</v>
      </c>
      <c r="U72" s="289">
        <v>93.8</v>
      </c>
      <c r="V72" s="289">
        <v>456.9</v>
      </c>
      <c r="W72" s="289">
        <v>67.5</v>
      </c>
      <c r="X72" s="290">
        <v>46</v>
      </c>
      <c r="Y72" s="138"/>
      <c r="Z72" s="138"/>
      <c r="AA72" s="138"/>
      <c r="AB72" s="138"/>
      <c r="AC72" s="138"/>
      <c r="AD72" s="138"/>
      <c r="AE72" s="138"/>
      <c r="AF72" s="138"/>
      <c r="AG72" s="138"/>
      <c r="AH72" s="138"/>
      <c r="AI72" s="138"/>
      <c r="AJ72" s="138"/>
      <c r="AK72" s="138"/>
      <c r="AL72" s="138"/>
      <c r="AM72" s="138"/>
      <c r="AN72" s="138"/>
      <c r="AO72" s="138"/>
      <c r="AP72" s="138"/>
      <c r="AQ72" s="138"/>
      <c r="AR72" s="138"/>
      <c r="AS72" s="138"/>
      <c r="AT72" s="138"/>
      <c r="AU72" s="138"/>
      <c r="AV72" s="138"/>
      <c r="AW72" s="138"/>
      <c r="AX72" s="138"/>
      <c r="AY72" s="138"/>
      <c r="AZ72" s="138"/>
      <c r="BA72" s="138"/>
      <c r="BB72" s="138"/>
      <c r="BC72" s="138"/>
      <c r="BD72" s="138"/>
      <c r="BE72" s="138"/>
      <c r="BF72" s="138"/>
      <c r="BG72" s="138"/>
      <c r="BH72" s="138"/>
      <c r="BI72" s="138"/>
      <c r="BJ72" s="138"/>
      <c r="BK72" s="138"/>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38"/>
      <c r="DI72" s="138"/>
      <c r="DJ72" s="138"/>
      <c r="DK72" s="138"/>
      <c r="DL72" s="138"/>
      <c r="DM72" s="138"/>
      <c r="DN72" s="138"/>
      <c r="DO72" s="138"/>
      <c r="DP72" s="138"/>
      <c r="DQ72" s="138"/>
      <c r="DR72" s="138"/>
      <c r="DS72" s="138"/>
      <c r="DT72" s="138"/>
      <c r="DU72" s="138"/>
      <c r="DV72" s="138"/>
      <c r="DW72" s="138"/>
      <c r="DX72" s="138"/>
      <c r="DY72" s="138"/>
      <c r="DZ72" s="138"/>
      <c r="EA72" s="138"/>
      <c r="EB72" s="138"/>
      <c r="EC72" s="138"/>
      <c r="ED72" s="138"/>
      <c r="EE72" s="138"/>
      <c r="EF72" s="138"/>
      <c r="EG72" s="138"/>
      <c r="EH72" s="138"/>
      <c r="EI72" s="138"/>
      <c r="EJ72" s="138"/>
      <c r="EK72" s="138"/>
      <c r="EL72" s="138"/>
      <c r="EM72" s="138"/>
      <c r="EN72" s="138"/>
      <c r="EO72" s="138"/>
      <c r="EP72" s="138"/>
      <c r="EQ72" s="138"/>
      <c r="ER72" s="138"/>
      <c r="ES72" s="138"/>
      <c r="ET72" s="138"/>
      <c r="EU72" s="138"/>
      <c r="EV72" s="138"/>
      <c r="EW72" s="138"/>
    </row>
    <row r="73" spans="1:153" s="138" customFormat="1" ht="20.25" customHeight="1">
      <c r="A73" s="123">
        <v>47</v>
      </c>
      <c r="B73" s="247" t="s">
        <v>472</v>
      </c>
      <c r="C73" s="247" t="s">
        <v>272</v>
      </c>
      <c r="D73" s="292">
        <v>4629.2</v>
      </c>
      <c r="E73" s="292">
        <v>937.1</v>
      </c>
      <c r="F73" s="292">
        <v>783.5</v>
      </c>
      <c r="G73" s="292">
        <v>65.5</v>
      </c>
      <c r="H73" s="292">
        <v>402.5</v>
      </c>
      <c r="I73" s="292">
        <v>172</v>
      </c>
      <c r="J73" s="292">
        <v>193.8</v>
      </c>
      <c r="K73" s="292">
        <v>252.5</v>
      </c>
      <c r="L73" s="292">
        <v>113.4</v>
      </c>
      <c r="M73" s="247" t="s">
        <v>472</v>
      </c>
      <c r="N73" s="247" t="s">
        <v>272</v>
      </c>
      <c r="O73" s="292">
        <v>30.5</v>
      </c>
      <c r="P73" s="292">
        <v>514.79999999999995</v>
      </c>
      <c r="Q73" s="292">
        <v>111.8</v>
      </c>
      <c r="R73" s="292">
        <v>77.099999999999994</v>
      </c>
      <c r="S73" s="292">
        <v>138</v>
      </c>
      <c r="T73" s="292">
        <v>219.7</v>
      </c>
      <c r="U73" s="292">
        <v>93.8</v>
      </c>
      <c r="V73" s="292">
        <v>456.9</v>
      </c>
      <c r="W73" s="292">
        <v>66.3</v>
      </c>
      <c r="X73" s="293">
        <v>47</v>
      </c>
    </row>
    <row r="74" spans="1:153" s="299" customFormat="1" ht="20.100000000000001" customHeight="1">
      <c r="A74" s="294">
        <v>48</v>
      </c>
      <c r="B74" s="295" t="s">
        <v>472</v>
      </c>
      <c r="C74" s="295" t="s">
        <v>473</v>
      </c>
      <c r="D74" s="296">
        <v>12758.2</v>
      </c>
      <c r="E74" s="296">
        <v>2303.5</v>
      </c>
      <c r="F74" s="296">
        <v>3441.3</v>
      </c>
      <c r="G74" s="296">
        <v>408.8</v>
      </c>
      <c r="H74" s="296">
        <v>890.9</v>
      </c>
      <c r="I74" s="296">
        <v>170.2</v>
      </c>
      <c r="J74" s="296">
        <v>1029.3</v>
      </c>
      <c r="K74" s="296">
        <v>1783.3</v>
      </c>
      <c r="L74" s="296">
        <v>582</v>
      </c>
      <c r="M74" s="295" t="s">
        <v>472</v>
      </c>
      <c r="N74" s="295" t="s">
        <v>473</v>
      </c>
      <c r="O74" s="296">
        <v>151.5</v>
      </c>
      <c r="P74" s="296">
        <v>993.3</v>
      </c>
      <c r="Q74" s="296">
        <v>298.60000000000002</v>
      </c>
      <c r="R74" s="296">
        <v>400.1</v>
      </c>
      <c r="S74" s="296">
        <v>304.3</v>
      </c>
      <c r="T74" s="297">
        <v>0</v>
      </c>
      <c r="U74" s="297">
        <v>0</v>
      </c>
      <c r="V74" s="297">
        <v>0</v>
      </c>
      <c r="W74" s="297">
        <v>1.2</v>
      </c>
      <c r="X74" s="298">
        <v>48</v>
      </c>
      <c r="Y74" s="138"/>
      <c r="Z74" s="138"/>
      <c r="AA74" s="138"/>
      <c r="AB74" s="138"/>
      <c r="AC74" s="138"/>
      <c r="AD74" s="138"/>
      <c r="AE74" s="138"/>
      <c r="AF74" s="138"/>
      <c r="AG74" s="138"/>
      <c r="AH74" s="138"/>
      <c r="AI74" s="138"/>
      <c r="AJ74" s="138"/>
      <c r="AK74" s="138"/>
      <c r="AL74" s="138"/>
      <c r="AM74" s="138"/>
      <c r="AN74" s="138"/>
      <c r="AO74" s="138"/>
      <c r="AP74" s="138"/>
      <c r="AQ74" s="138"/>
      <c r="AR74" s="138"/>
      <c r="AS74" s="138"/>
      <c r="AT74" s="138"/>
      <c r="AU74" s="138"/>
      <c r="AV74" s="138"/>
      <c r="AW74" s="138"/>
      <c r="AX74" s="138"/>
      <c r="AY74" s="138"/>
      <c r="AZ74" s="138"/>
      <c r="BA74" s="138"/>
      <c r="BB74" s="138"/>
      <c r="BC74" s="138"/>
      <c r="BD74" s="138"/>
      <c r="BE74" s="138"/>
      <c r="BF74" s="138"/>
      <c r="BG74" s="138"/>
      <c r="BH74" s="138"/>
      <c r="BI74" s="138"/>
      <c r="BJ74" s="138"/>
      <c r="BK74" s="138"/>
      <c r="BL74" s="138"/>
      <c r="BM74" s="138"/>
      <c r="BN74" s="138"/>
      <c r="BO74" s="138"/>
      <c r="BP74" s="138"/>
      <c r="BQ74" s="138"/>
      <c r="BR74" s="138"/>
      <c r="BS74" s="138"/>
      <c r="BT74" s="138"/>
      <c r="BU74" s="138"/>
      <c r="BV74" s="138"/>
      <c r="BW74" s="138"/>
      <c r="BX74" s="138"/>
      <c r="BY74" s="138"/>
      <c r="BZ74" s="138"/>
      <c r="CA74" s="138"/>
      <c r="CB74" s="138"/>
      <c r="CC74" s="138"/>
      <c r="CD74" s="138"/>
      <c r="CE74" s="138"/>
      <c r="CF74" s="138"/>
      <c r="CG74" s="138"/>
      <c r="CH74" s="138"/>
      <c r="CI74" s="138"/>
      <c r="CJ74" s="138"/>
      <c r="CK74" s="138"/>
      <c r="CL74" s="138"/>
      <c r="CM74" s="138"/>
      <c r="CN74" s="138"/>
      <c r="CO74" s="138"/>
      <c r="CP74" s="138"/>
      <c r="CQ74" s="138"/>
      <c r="CR74" s="138"/>
      <c r="CS74" s="138"/>
      <c r="CT74" s="138"/>
      <c r="CU74" s="138"/>
      <c r="CV74" s="138"/>
      <c r="CW74" s="138"/>
      <c r="CX74" s="138"/>
      <c r="CY74" s="138"/>
      <c r="CZ74" s="138"/>
      <c r="DA74" s="138"/>
      <c r="DB74" s="138"/>
      <c r="DC74" s="138"/>
      <c r="DD74" s="138"/>
      <c r="DE74" s="138"/>
      <c r="DF74" s="138"/>
      <c r="DG74" s="138"/>
      <c r="DH74" s="138"/>
      <c r="DI74" s="138"/>
      <c r="DJ74" s="138"/>
      <c r="DK74" s="138"/>
      <c r="DL74" s="138"/>
      <c r="DM74" s="138"/>
      <c r="DN74" s="138"/>
      <c r="DO74" s="138"/>
      <c r="DP74" s="138"/>
      <c r="DQ74" s="138"/>
      <c r="DR74" s="138"/>
      <c r="DS74" s="138"/>
      <c r="DT74" s="138"/>
      <c r="DU74" s="138"/>
      <c r="DV74" s="138"/>
      <c r="DW74" s="138"/>
      <c r="DX74" s="138"/>
      <c r="DY74" s="138"/>
      <c r="DZ74" s="138"/>
      <c r="EA74" s="138"/>
      <c r="EB74" s="138"/>
      <c r="EC74" s="138"/>
      <c r="ED74" s="138"/>
      <c r="EE74" s="138"/>
      <c r="EF74" s="138"/>
      <c r="EG74" s="138"/>
      <c r="EH74" s="138"/>
      <c r="EI74" s="138"/>
      <c r="EJ74" s="138"/>
      <c r="EK74" s="138"/>
      <c r="EL74" s="138"/>
      <c r="EM74" s="138"/>
      <c r="EN74" s="138"/>
      <c r="EO74" s="138"/>
      <c r="EP74" s="138"/>
      <c r="EQ74" s="138"/>
      <c r="ER74" s="138"/>
      <c r="ES74" s="138"/>
      <c r="ET74" s="138"/>
      <c r="EU74" s="138"/>
      <c r="EV74" s="138"/>
      <c r="EW74" s="138"/>
    </row>
    <row r="75" spans="1:153" ht="13.5" customHeight="1">
      <c r="A75" s="128"/>
      <c r="B75" s="282"/>
      <c r="C75" s="282"/>
      <c r="D75" s="282"/>
      <c r="E75" s="282"/>
      <c r="F75" s="282"/>
      <c r="G75" s="282"/>
      <c r="H75" s="282"/>
      <c r="I75" s="282"/>
      <c r="J75" s="282"/>
      <c r="K75" s="282"/>
      <c r="L75" s="282"/>
      <c r="M75" s="282"/>
      <c r="N75" s="282"/>
      <c r="O75" s="282"/>
      <c r="P75" s="282"/>
      <c r="Q75" s="282"/>
      <c r="R75" s="282"/>
      <c r="S75" s="282"/>
      <c r="T75" s="282"/>
      <c r="U75" s="282"/>
      <c r="V75" s="281"/>
      <c r="W75" s="108"/>
      <c r="X75" s="282"/>
      <c r="Y75" s="138"/>
      <c r="Z75" s="138"/>
      <c r="AA75" s="138"/>
      <c r="AB75" s="138"/>
      <c r="AC75" s="138"/>
      <c r="AD75" s="138"/>
      <c r="AE75" s="138"/>
      <c r="AF75" s="138"/>
      <c r="AG75" s="138"/>
      <c r="AH75" s="138"/>
      <c r="AI75" s="138"/>
      <c r="AJ75" s="138"/>
      <c r="AK75" s="138"/>
      <c r="AL75" s="138"/>
      <c r="AM75" s="138"/>
      <c r="AN75" s="138"/>
      <c r="AO75" s="138"/>
      <c r="AP75" s="138"/>
      <c r="AQ75" s="138"/>
      <c r="AR75" s="138"/>
      <c r="AS75" s="138"/>
      <c r="AT75" s="138"/>
      <c r="AU75" s="138"/>
      <c r="AV75" s="138"/>
      <c r="AW75" s="138"/>
      <c r="AX75" s="138"/>
      <c r="AY75" s="138"/>
      <c r="AZ75" s="138"/>
      <c r="BA75" s="138"/>
      <c r="BB75" s="138"/>
      <c r="BC75" s="138"/>
      <c r="BD75" s="138"/>
      <c r="BE75" s="138"/>
      <c r="BF75" s="138"/>
      <c r="BG75" s="138"/>
      <c r="BH75" s="138"/>
      <c r="BI75" s="138"/>
      <c r="BJ75" s="138"/>
      <c r="BK75" s="138"/>
      <c r="BL75" s="138"/>
      <c r="BM75" s="138"/>
      <c r="BN75" s="138"/>
      <c r="BO75" s="138"/>
      <c r="BP75" s="138"/>
      <c r="BQ75" s="138"/>
      <c r="BR75" s="138"/>
      <c r="BS75" s="138"/>
      <c r="BT75" s="138"/>
      <c r="BU75" s="138"/>
      <c r="BV75" s="138"/>
      <c r="BW75" s="138"/>
      <c r="BX75" s="138"/>
      <c r="BY75" s="138"/>
      <c r="BZ75" s="138"/>
      <c r="CA75" s="138"/>
      <c r="CB75" s="138"/>
      <c r="CC75" s="138"/>
      <c r="CD75" s="138"/>
      <c r="CE75" s="138"/>
      <c r="CF75" s="138"/>
      <c r="CG75" s="138"/>
      <c r="CH75" s="138"/>
      <c r="CI75" s="138"/>
      <c r="CJ75" s="138"/>
      <c r="CK75" s="138"/>
      <c r="CL75" s="138"/>
      <c r="CM75" s="138"/>
      <c r="CN75" s="138"/>
      <c r="CO75" s="138"/>
      <c r="CP75" s="138"/>
      <c r="CQ75" s="138"/>
      <c r="CR75" s="138"/>
      <c r="CS75" s="138"/>
      <c r="CT75" s="138"/>
      <c r="CU75" s="138"/>
      <c r="CV75" s="138"/>
      <c r="CW75" s="138"/>
      <c r="CX75" s="138"/>
      <c r="CY75" s="138"/>
      <c r="CZ75" s="138"/>
      <c r="DA75" s="138"/>
      <c r="DB75" s="138"/>
      <c r="DC75" s="138"/>
      <c r="DD75" s="138"/>
      <c r="DE75" s="138"/>
      <c r="DF75" s="138"/>
      <c r="DG75" s="138"/>
      <c r="DH75" s="138"/>
      <c r="DI75" s="138"/>
      <c r="DJ75" s="138"/>
      <c r="DK75" s="138"/>
      <c r="DL75" s="138"/>
      <c r="DM75" s="138"/>
      <c r="DN75" s="138"/>
      <c r="DO75" s="138"/>
      <c r="DP75" s="138"/>
      <c r="DQ75" s="138"/>
      <c r="DR75" s="138"/>
      <c r="DS75" s="138"/>
      <c r="DT75" s="138"/>
      <c r="DU75" s="138"/>
      <c r="DV75" s="138"/>
      <c r="DW75" s="138"/>
      <c r="DX75" s="138"/>
      <c r="DY75" s="138"/>
      <c r="DZ75" s="138"/>
      <c r="EA75" s="138"/>
      <c r="EB75" s="138"/>
      <c r="EC75" s="138"/>
      <c r="ED75" s="138"/>
      <c r="EE75" s="138"/>
      <c r="EF75" s="138"/>
      <c r="EG75" s="138"/>
      <c r="EH75" s="138"/>
      <c r="EI75" s="138"/>
      <c r="EJ75" s="138"/>
      <c r="EK75" s="138"/>
      <c r="EL75" s="138"/>
      <c r="EM75" s="138"/>
      <c r="EN75" s="138"/>
      <c r="EO75" s="138"/>
      <c r="EP75" s="138"/>
      <c r="EQ75" s="138"/>
      <c r="ER75" s="138"/>
      <c r="ES75" s="138"/>
      <c r="ET75" s="138"/>
      <c r="EU75" s="138"/>
      <c r="EV75" s="138"/>
      <c r="EW75" s="138"/>
    </row>
    <row r="76" spans="1:153" ht="13.5" customHeight="1">
      <c r="A76" s="87"/>
      <c r="B76" s="209"/>
      <c r="C76" s="282"/>
      <c r="D76" s="282"/>
      <c r="E76" s="282"/>
      <c r="F76" s="282"/>
      <c r="G76" s="282"/>
      <c r="H76" s="282"/>
      <c r="I76" s="282"/>
      <c r="J76" s="282"/>
      <c r="K76" s="282"/>
      <c r="L76" s="282"/>
      <c r="M76" s="87"/>
      <c r="N76" s="209"/>
      <c r="O76" s="282"/>
      <c r="P76" s="282"/>
      <c r="Q76" s="282"/>
      <c r="R76" s="282"/>
      <c r="S76" s="282"/>
      <c r="T76" s="282"/>
      <c r="U76" s="282"/>
      <c r="V76" s="281"/>
      <c r="W76" s="108"/>
      <c r="X76" s="282"/>
      <c r="Y76" s="138"/>
      <c r="Z76" s="138"/>
      <c r="AA76" s="138"/>
      <c r="AB76" s="138"/>
      <c r="AC76" s="138"/>
      <c r="AD76" s="138"/>
      <c r="AE76" s="138"/>
      <c r="AF76" s="138"/>
      <c r="AG76" s="138"/>
      <c r="AH76" s="138"/>
      <c r="AI76" s="138"/>
      <c r="AJ76" s="138"/>
      <c r="AK76" s="138"/>
      <c r="AL76" s="138"/>
      <c r="AM76" s="138"/>
      <c r="AN76" s="138"/>
      <c r="AO76" s="138"/>
      <c r="AP76" s="138"/>
      <c r="AQ76" s="138"/>
      <c r="AR76" s="138"/>
      <c r="AS76" s="138"/>
      <c r="AT76" s="138"/>
      <c r="AU76" s="138"/>
      <c r="AV76" s="138"/>
      <c r="AW76" s="138"/>
      <c r="AX76" s="138"/>
      <c r="AY76" s="138"/>
      <c r="AZ76" s="138"/>
      <c r="BA76" s="138"/>
      <c r="BB76" s="138"/>
      <c r="BC76" s="138"/>
      <c r="BD76" s="138"/>
      <c r="BE76" s="138"/>
      <c r="BF76" s="138"/>
      <c r="BG76" s="138"/>
      <c r="BH76" s="138"/>
      <c r="BI76" s="138"/>
      <c r="BJ76" s="138"/>
      <c r="BK76" s="138"/>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38"/>
      <c r="DI76" s="138"/>
      <c r="DJ76" s="138"/>
      <c r="DK76" s="138"/>
      <c r="DL76" s="138"/>
      <c r="DM76" s="138"/>
      <c r="DN76" s="138"/>
      <c r="DO76" s="138"/>
      <c r="DP76" s="138"/>
      <c r="DQ76" s="138"/>
      <c r="DR76" s="138"/>
      <c r="DS76" s="138"/>
      <c r="DT76" s="138"/>
      <c r="DU76" s="138"/>
      <c r="DV76" s="138"/>
      <c r="DW76" s="138"/>
      <c r="DX76" s="138"/>
      <c r="DY76" s="138"/>
      <c r="DZ76" s="138"/>
      <c r="EA76" s="138"/>
      <c r="EB76" s="138"/>
      <c r="EC76" s="138"/>
      <c r="ED76" s="138"/>
      <c r="EE76" s="138"/>
      <c r="EF76" s="138"/>
      <c r="EG76" s="138"/>
      <c r="EH76" s="138"/>
      <c r="EI76" s="138"/>
      <c r="EJ76" s="138"/>
      <c r="EK76" s="138"/>
      <c r="EL76" s="138"/>
      <c r="EM76" s="138"/>
      <c r="EN76" s="138"/>
      <c r="EO76" s="138"/>
      <c r="EP76" s="138"/>
      <c r="EQ76" s="138"/>
      <c r="ER76" s="138"/>
      <c r="ES76" s="138"/>
      <c r="ET76" s="138"/>
      <c r="EU76" s="138"/>
      <c r="EV76" s="138"/>
      <c r="EW76" s="138"/>
    </row>
    <row r="77" spans="1:153" ht="13.5" customHeight="1">
      <c r="A77" s="128"/>
      <c r="B77" s="282"/>
      <c r="C77" s="282"/>
      <c r="D77" s="282"/>
      <c r="E77" s="282"/>
      <c r="F77" s="282"/>
      <c r="G77" s="282"/>
      <c r="H77" s="282"/>
      <c r="I77" s="282"/>
      <c r="J77" s="282"/>
      <c r="K77" s="282"/>
      <c r="L77" s="282"/>
      <c r="M77" s="282"/>
      <c r="N77" s="282"/>
      <c r="O77" s="282"/>
      <c r="P77" s="282"/>
      <c r="Q77" s="282"/>
      <c r="R77" s="282"/>
      <c r="S77" s="282"/>
      <c r="T77" s="282"/>
      <c r="U77" s="282"/>
      <c r="V77" s="281"/>
      <c r="W77" s="108"/>
      <c r="X77" s="282"/>
      <c r="Y77" s="138"/>
      <c r="Z77" s="138"/>
      <c r="AA77" s="138"/>
      <c r="AB77" s="138"/>
      <c r="AC77" s="138"/>
      <c r="AD77" s="138"/>
      <c r="AE77" s="138"/>
      <c r="AF77" s="138"/>
      <c r="AG77" s="138"/>
      <c r="AH77" s="138"/>
      <c r="AI77" s="138"/>
      <c r="AJ77" s="138"/>
      <c r="AK77" s="138"/>
      <c r="AL77" s="138"/>
      <c r="AM77" s="138"/>
      <c r="AN77" s="138"/>
      <c r="AO77" s="138"/>
      <c r="AP77" s="138"/>
      <c r="AQ77" s="138"/>
      <c r="AR77" s="138"/>
      <c r="AS77" s="138"/>
      <c r="AT77" s="138"/>
      <c r="AU77" s="138"/>
      <c r="AV77" s="138"/>
      <c r="AW77" s="138"/>
      <c r="AX77" s="138"/>
      <c r="AY77" s="138"/>
      <c r="AZ77" s="138"/>
      <c r="BA77" s="138"/>
      <c r="BB77" s="138"/>
      <c r="BC77" s="138"/>
      <c r="BD77" s="138"/>
      <c r="BE77" s="138"/>
      <c r="BF77" s="138"/>
      <c r="BG77" s="138"/>
      <c r="BH77" s="138"/>
      <c r="BI77" s="138"/>
      <c r="BJ77" s="138"/>
      <c r="BK77" s="138"/>
      <c r="BL77" s="138"/>
      <c r="BM77" s="138"/>
      <c r="BN77" s="138"/>
      <c r="BO77" s="138"/>
      <c r="BP77" s="138"/>
      <c r="BQ77" s="138"/>
      <c r="BR77" s="138"/>
      <c r="BS77" s="138"/>
      <c r="BT77" s="138"/>
      <c r="BU77" s="138"/>
      <c r="BV77" s="138"/>
      <c r="BW77" s="138"/>
      <c r="BX77" s="138"/>
      <c r="BY77" s="138"/>
      <c r="BZ77" s="138"/>
      <c r="CA77" s="138"/>
      <c r="CB77" s="138"/>
      <c r="CC77" s="138"/>
      <c r="CD77" s="138"/>
      <c r="CE77" s="138"/>
      <c r="CF77" s="138"/>
      <c r="CG77" s="138"/>
      <c r="CH77" s="138"/>
      <c r="CI77" s="138"/>
      <c r="CJ77" s="138"/>
      <c r="CK77" s="138"/>
      <c r="CL77" s="138"/>
      <c r="CM77" s="138"/>
      <c r="CN77" s="138"/>
      <c r="CO77" s="138"/>
      <c r="CP77" s="138"/>
      <c r="CQ77" s="138"/>
      <c r="CR77" s="138"/>
      <c r="CS77" s="138"/>
      <c r="CT77" s="138"/>
      <c r="CU77" s="138"/>
      <c r="CV77" s="138"/>
      <c r="CW77" s="138"/>
      <c r="CX77" s="138"/>
      <c r="CY77" s="138"/>
      <c r="CZ77" s="138"/>
      <c r="DA77" s="138"/>
      <c r="DB77" s="138"/>
      <c r="DC77" s="138"/>
      <c r="DD77" s="138"/>
      <c r="DE77" s="138"/>
      <c r="DF77" s="138"/>
      <c r="DG77" s="138"/>
      <c r="DH77" s="138"/>
      <c r="DI77" s="138"/>
      <c r="DJ77" s="138"/>
      <c r="DK77" s="138"/>
      <c r="DL77" s="138"/>
      <c r="DM77" s="138"/>
      <c r="DN77" s="138"/>
      <c r="DO77" s="138"/>
      <c r="DP77" s="138"/>
      <c r="DQ77" s="138"/>
      <c r="DR77" s="138"/>
      <c r="DS77" s="138"/>
      <c r="DT77" s="138"/>
      <c r="DU77" s="138"/>
      <c r="DV77" s="138"/>
      <c r="DW77" s="138"/>
      <c r="DX77" s="138"/>
      <c r="DY77" s="138"/>
      <c r="DZ77" s="138"/>
      <c r="EA77" s="138"/>
      <c r="EB77" s="138"/>
      <c r="EC77" s="138"/>
      <c r="ED77" s="138"/>
      <c r="EE77" s="138"/>
      <c r="EF77" s="138"/>
      <c r="EG77" s="138"/>
      <c r="EH77" s="138"/>
      <c r="EI77" s="138"/>
      <c r="EJ77" s="138"/>
      <c r="EK77" s="138"/>
      <c r="EL77" s="138"/>
      <c r="EM77" s="138"/>
      <c r="EN77" s="138"/>
      <c r="EO77" s="138"/>
      <c r="EP77" s="138"/>
      <c r="EQ77" s="138"/>
      <c r="ER77" s="138"/>
      <c r="ES77" s="138"/>
      <c r="ET77" s="138"/>
      <c r="EU77" s="138"/>
      <c r="EV77" s="138"/>
      <c r="EW77" s="138"/>
    </row>
    <row r="78" spans="1:153" ht="13.5" customHeight="1">
      <c r="A78" s="122"/>
      <c r="B78" s="282"/>
      <c r="C78" s="282"/>
      <c r="D78" s="1270"/>
      <c r="E78" s="1270"/>
      <c r="F78" s="1270"/>
      <c r="G78" s="1270"/>
      <c r="H78" s="1270"/>
      <c r="I78" s="1270"/>
      <c r="J78" s="1270"/>
      <c r="K78" s="1271"/>
      <c r="L78" s="1271"/>
      <c r="M78" s="1271"/>
      <c r="N78" s="1271"/>
      <c r="O78" s="1271"/>
      <c r="P78" s="1271"/>
      <c r="Q78" s="282"/>
      <c r="R78" s="282"/>
      <c r="S78" s="282"/>
      <c r="T78" s="282"/>
      <c r="U78" s="282"/>
      <c r="V78" s="281"/>
      <c r="W78" s="108"/>
      <c r="X78" s="282"/>
    </row>
    <row r="79" spans="1:153" ht="13.5" customHeight="1">
      <c r="A79" s="122"/>
      <c r="B79" s="282"/>
      <c r="C79" s="282"/>
      <c r="D79" s="282"/>
      <c r="E79" s="282"/>
      <c r="F79" s="282"/>
      <c r="G79" s="282"/>
      <c r="H79" s="282"/>
      <c r="I79" s="282"/>
      <c r="J79" s="282"/>
      <c r="K79" s="282"/>
      <c r="L79" s="282"/>
      <c r="M79" s="282"/>
      <c r="N79" s="282"/>
      <c r="O79" s="282"/>
      <c r="P79" s="282"/>
      <c r="Q79" s="282"/>
      <c r="R79" s="282"/>
      <c r="S79" s="282"/>
      <c r="T79" s="282"/>
      <c r="U79" s="282"/>
      <c r="V79" s="281"/>
      <c r="W79" s="108"/>
      <c r="X79" s="282"/>
    </row>
    <row r="80" spans="1:153" ht="13.5" customHeight="1">
      <c r="A80" s="122"/>
      <c r="B80" s="282"/>
      <c r="C80" s="282"/>
      <c r="D80" s="282"/>
      <c r="E80" s="282"/>
      <c r="F80" s="282"/>
      <c r="G80" s="282"/>
      <c r="H80" s="282"/>
      <c r="I80" s="282"/>
      <c r="J80" s="282"/>
      <c r="K80" s="282"/>
      <c r="L80" s="282"/>
      <c r="M80" s="282"/>
      <c r="N80" s="282"/>
      <c r="O80" s="282"/>
      <c r="P80" s="282"/>
      <c r="Q80" s="282"/>
      <c r="R80" s="282"/>
      <c r="S80" s="282"/>
      <c r="T80" s="282"/>
      <c r="U80" s="282"/>
      <c r="V80" s="281"/>
      <c r="W80" s="108"/>
      <c r="X80" s="282"/>
    </row>
    <row r="81" spans="1:24" ht="13.5" customHeight="1">
      <c r="A81" s="122"/>
      <c r="B81" s="282"/>
      <c r="C81" s="282"/>
      <c r="D81" s="282"/>
      <c r="E81" s="282"/>
      <c r="F81" s="282"/>
      <c r="G81" s="282"/>
      <c r="H81" s="282"/>
      <c r="I81" s="282"/>
      <c r="J81" s="282"/>
      <c r="K81" s="282"/>
      <c r="L81" s="282"/>
      <c r="M81" s="282"/>
      <c r="N81" s="282"/>
      <c r="O81" s="282"/>
      <c r="P81" s="282"/>
      <c r="Q81" s="282"/>
      <c r="R81" s="282"/>
      <c r="S81" s="282"/>
      <c r="T81" s="282"/>
      <c r="U81" s="282"/>
      <c r="V81" s="281"/>
      <c r="W81" s="108"/>
      <c r="X81" s="282"/>
    </row>
    <row r="82" spans="1:24" ht="13.5" customHeight="1">
      <c r="A82" s="122"/>
      <c r="B82" s="282"/>
      <c r="C82" s="282"/>
      <c r="D82" s="282"/>
      <c r="E82" s="282"/>
      <c r="F82" s="1270"/>
      <c r="G82" s="1270"/>
      <c r="H82" s="1270"/>
      <c r="I82" s="1270"/>
      <c r="J82" s="1270"/>
      <c r="K82" s="282"/>
      <c r="L82" s="282"/>
      <c r="M82" s="282"/>
      <c r="N82" s="282"/>
      <c r="O82" s="282"/>
      <c r="P82" s="282"/>
      <c r="Q82" s="282"/>
      <c r="R82" s="282"/>
      <c r="S82" s="282"/>
      <c r="T82" s="282"/>
      <c r="U82" s="282"/>
      <c r="V82" s="281"/>
      <c r="W82" s="108"/>
      <c r="X82" s="282"/>
    </row>
    <row r="83" spans="1:24" ht="13.5" customHeight="1">
      <c r="A83" s="122"/>
      <c r="B83" s="282"/>
      <c r="C83" s="282"/>
      <c r="D83" s="282"/>
      <c r="E83" s="282"/>
      <c r="F83" s="282"/>
      <c r="G83" s="282"/>
      <c r="H83" s="282"/>
      <c r="I83" s="282"/>
      <c r="J83" s="282"/>
      <c r="K83" s="282"/>
      <c r="L83" s="282"/>
      <c r="M83" s="282"/>
      <c r="N83" s="282"/>
      <c r="O83" s="282"/>
      <c r="P83" s="282"/>
      <c r="Q83" s="282"/>
      <c r="R83" s="282"/>
      <c r="S83" s="282"/>
      <c r="T83" s="282"/>
      <c r="U83" s="282"/>
      <c r="V83" s="281"/>
      <c r="W83" s="108"/>
      <c r="X83" s="282"/>
    </row>
    <row r="84" spans="1:24" ht="13.5" customHeight="1">
      <c r="A84" s="122"/>
      <c r="B84" s="282"/>
      <c r="C84" s="282"/>
      <c r="D84" s="282"/>
      <c r="E84" s="282"/>
      <c r="F84" s="282"/>
      <c r="G84" s="282"/>
      <c r="H84" s="282"/>
      <c r="I84" s="282"/>
      <c r="J84" s="282"/>
      <c r="K84" s="282"/>
      <c r="L84" s="282"/>
      <c r="M84" s="282"/>
      <c r="N84" s="282"/>
      <c r="O84" s="282"/>
      <c r="P84" s="282"/>
      <c r="Q84" s="282"/>
      <c r="R84" s="282"/>
      <c r="S84" s="282"/>
      <c r="T84" s="282"/>
      <c r="U84" s="282"/>
      <c r="V84" s="281"/>
      <c r="W84" s="108"/>
      <c r="X84" s="282"/>
    </row>
    <row r="85" spans="1:24" ht="13.5" customHeight="1">
      <c r="A85" s="122"/>
      <c r="B85" s="282"/>
      <c r="C85" s="282"/>
      <c r="D85" s="282"/>
      <c r="E85" s="282"/>
      <c r="F85" s="282"/>
      <c r="G85" s="282"/>
      <c r="H85" s="282"/>
      <c r="I85" s="282"/>
      <c r="J85" s="282"/>
      <c r="K85" s="282"/>
      <c r="L85" s="282"/>
      <c r="M85" s="282"/>
      <c r="N85" s="282"/>
      <c r="O85" s="282"/>
      <c r="P85" s="282"/>
      <c r="Q85" s="282"/>
      <c r="R85" s="282"/>
      <c r="S85" s="282"/>
      <c r="T85" s="282"/>
      <c r="U85" s="282"/>
      <c r="V85" s="281"/>
      <c r="W85" s="108"/>
      <c r="X85" s="282"/>
    </row>
    <row r="86" spans="1:24" ht="13.5" customHeight="1">
      <c r="A86" s="122"/>
      <c r="B86" s="282"/>
      <c r="C86" s="282"/>
      <c r="D86" s="282"/>
      <c r="E86" s="282"/>
      <c r="F86" s="282"/>
      <c r="G86" s="282"/>
      <c r="H86" s="282"/>
      <c r="I86" s="282"/>
      <c r="J86" s="282"/>
      <c r="K86" s="282"/>
      <c r="L86" s="282"/>
      <c r="M86" s="282"/>
      <c r="N86" s="282"/>
      <c r="O86" s="282"/>
      <c r="P86" s="282"/>
      <c r="Q86" s="282"/>
      <c r="R86" s="282"/>
      <c r="S86" s="282"/>
      <c r="T86" s="282"/>
      <c r="U86" s="282"/>
      <c r="V86" s="281"/>
      <c r="W86" s="108"/>
      <c r="X86" s="282"/>
    </row>
    <row r="87" spans="1:24" ht="13.5" customHeight="1">
      <c r="A87" s="122"/>
      <c r="B87" s="282"/>
      <c r="C87" s="282"/>
      <c r="D87" s="282"/>
      <c r="E87" s="282"/>
      <c r="F87" s="282"/>
      <c r="G87" s="282"/>
      <c r="H87" s="282"/>
      <c r="I87" s="282"/>
      <c r="J87" s="282"/>
      <c r="K87" s="282"/>
      <c r="L87" s="282"/>
      <c r="M87" s="282"/>
      <c r="N87" s="282"/>
      <c r="O87" s="282"/>
      <c r="P87" s="282"/>
      <c r="Q87" s="282"/>
      <c r="R87" s="282"/>
      <c r="S87" s="282"/>
      <c r="T87" s="282"/>
      <c r="U87" s="282"/>
      <c r="V87" s="281"/>
      <c r="W87" s="108"/>
      <c r="X87" s="282"/>
    </row>
    <row r="88" spans="1:24" ht="13.5" customHeight="1">
      <c r="A88" s="122"/>
      <c r="B88" s="282"/>
      <c r="C88" s="282"/>
      <c r="D88" s="282"/>
      <c r="E88" s="282"/>
      <c r="F88" s="282"/>
      <c r="G88" s="282"/>
      <c r="H88" s="282"/>
      <c r="I88" s="282"/>
      <c r="J88" s="282"/>
      <c r="K88" s="282"/>
      <c r="L88" s="282"/>
      <c r="M88" s="282"/>
      <c r="N88" s="282"/>
      <c r="O88" s="282"/>
      <c r="P88" s="282"/>
      <c r="Q88" s="282"/>
      <c r="R88" s="282"/>
      <c r="S88" s="282"/>
      <c r="T88" s="282"/>
      <c r="U88" s="282"/>
      <c r="V88" s="281"/>
      <c r="W88" s="108"/>
      <c r="X88" s="282"/>
    </row>
    <row r="89" spans="1:24" ht="13.5" customHeight="1">
      <c r="A89" s="122"/>
      <c r="B89" s="282"/>
      <c r="C89" s="282"/>
      <c r="D89" s="282"/>
      <c r="E89" s="282"/>
      <c r="F89" s="282"/>
      <c r="G89" s="282"/>
      <c r="H89" s="282"/>
      <c r="I89" s="282"/>
      <c r="J89" s="282"/>
      <c r="K89" s="282"/>
      <c r="L89" s="282"/>
      <c r="M89" s="282"/>
      <c r="N89" s="282"/>
      <c r="O89" s="282"/>
      <c r="P89" s="282"/>
      <c r="Q89" s="282"/>
      <c r="R89" s="282"/>
      <c r="S89" s="282"/>
      <c r="T89" s="282"/>
      <c r="U89" s="282"/>
      <c r="V89" s="281"/>
      <c r="W89" s="108"/>
      <c r="X89" s="282"/>
    </row>
    <row r="90" spans="1:24" ht="13.5" customHeight="1">
      <c r="A90" s="122"/>
      <c r="B90" s="282"/>
      <c r="C90" s="282"/>
      <c r="D90" s="282"/>
      <c r="E90" s="282"/>
      <c r="F90" s="282"/>
      <c r="G90" s="282"/>
      <c r="H90" s="282"/>
      <c r="I90" s="282"/>
      <c r="J90" s="282"/>
      <c r="K90" s="282"/>
      <c r="L90" s="282"/>
      <c r="M90" s="282"/>
      <c r="N90" s="282"/>
      <c r="O90" s="282"/>
      <c r="P90" s="282"/>
      <c r="Q90" s="282"/>
      <c r="R90" s="282"/>
      <c r="S90" s="282"/>
      <c r="T90" s="282"/>
      <c r="U90" s="282"/>
      <c r="V90" s="281"/>
      <c r="W90" s="108"/>
      <c r="X90" s="282"/>
    </row>
    <row r="91" spans="1:24" ht="13.5" customHeight="1">
      <c r="A91" s="122"/>
      <c r="B91" s="282"/>
      <c r="C91" s="282"/>
      <c r="D91" s="282"/>
      <c r="E91" s="282"/>
      <c r="F91" s="282"/>
      <c r="G91" s="282"/>
      <c r="H91" s="282"/>
      <c r="I91" s="282"/>
      <c r="J91" s="282"/>
      <c r="K91" s="282"/>
      <c r="L91" s="282"/>
      <c r="M91" s="282"/>
      <c r="N91" s="282"/>
      <c r="O91" s="282"/>
      <c r="P91" s="282"/>
      <c r="Q91" s="282"/>
      <c r="R91" s="282"/>
      <c r="S91" s="282"/>
      <c r="T91" s="282"/>
      <c r="U91" s="282"/>
      <c r="V91" s="281"/>
      <c r="W91" s="108"/>
      <c r="X91" s="282"/>
    </row>
    <row r="92" spans="1:24">
      <c r="A92" s="122"/>
      <c r="B92" s="282"/>
      <c r="C92" s="282"/>
      <c r="D92" s="282"/>
      <c r="E92" s="282"/>
      <c r="F92" s="282"/>
      <c r="G92" s="282"/>
      <c r="H92" s="282"/>
      <c r="I92" s="282"/>
      <c r="J92" s="282"/>
      <c r="K92" s="282"/>
      <c r="L92" s="282"/>
      <c r="M92" s="282"/>
      <c r="N92" s="282"/>
      <c r="O92" s="282"/>
      <c r="P92" s="282"/>
      <c r="Q92" s="282"/>
      <c r="R92" s="282"/>
      <c r="S92" s="282"/>
      <c r="T92" s="282"/>
      <c r="U92" s="282"/>
      <c r="V92" s="281"/>
      <c r="W92" s="108"/>
      <c r="X92" s="282"/>
    </row>
    <row r="93" spans="1:24">
      <c r="A93" s="122"/>
      <c r="B93" s="282"/>
      <c r="C93" s="282"/>
      <c r="D93" s="282"/>
      <c r="E93" s="282"/>
      <c r="F93" s="282"/>
      <c r="G93" s="282"/>
      <c r="H93" s="282"/>
      <c r="I93" s="282"/>
      <c r="J93" s="282"/>
      <c r="K93" s="282"/>
      <c r="L93" s="282"/>
      <c r="M93" s="282"/>
      <c r="N93" s="282"/>
      <c r="O93" s="282"/>
      <c r="P93" s="282"/>
      <c r="Q93" s="282"/>
      <c r="R93" s="282"/>
      <c r="S93" s="282"/>
      <c r="T93" s="282"/>
      <c r="U93" s="282"/>
      <c r="V93" s="281"/>
      <c r="W93" s="108"/>
      <c r="X93" s="282"/>
    </row>
    <row r="94" spans="1:24">
      <c r="A94" s="122"/>
      <c r="B94" s="282"/>
      <c r="C94" s="282"/>
      <c r="D94" s="282"/>
      <c r="E94" s="282"/>
      <c r="F94" s="282"/>
      <c r="G94" s="282"/>
      <c r="H94" s="282"/>
      <c r="I94" s="282"/>
      <c r="J94" s="282"/>
      <c r="K94" s="282"/>
      <c r="L94" s="282"/>
      <c r="M94" s="282"/>
      <c r="N94" s="282"/>
      <c r="O94" s="282"/>
      <c r="P94" s="282"/>
      <c r="Q94" s="282"/>
      <c r="R94" s="282"/>
      <c r="S94" s="282"/>
      <c r="T94" s="282"/>
      <c r="U94" s="282"/>
      <c r="V94" s="281"/>
      <c r="W94" s="108"/>
      <c r="X94" s="282"/>
    </row>
    <row r="95" spans="1:24">
      <c r="A95" s="122"/>
      <c r="B95" s="282"/>
      <c r="C95" s="282"/>
      <c r="D95" s="282"/>
      <c r="E95" s="282"/>
      <c r="F95" s="282"/>
      <c r="G95" s="282"/>
      <c r="H95" s="282"/>
      <c r="I95" s="282"/>
      <c r="J95" s="282"/>
      <c r="K95" s="282"/>
      <c r="L95" s="282"/>
      <c r="M95" s="282"/>
      <c r="N95" s="282"/>
      <c r="O95" s="282"/>
      <c r="P95" s="282"/>
      <c r="Q95" s="282"/>
      <c r="R95" s="282"/>
      <c r="S95" s="282"/>
      <c r="T95" s="282"/>
      <c r="U95" s="282"/>
      <c r="V95" s="281"/>
      <c r="W95" s="108"/>
      <c r="X95" s="282"/>
    </row>
    <row r="96" spans="1:24">
      <c r="A96" s="122"/>
      <c r="B96" s="282"/>
      <c r="C96" s="282"/>
      <c r="D96" s="282"/>
      <c r="E96" s="282"/>
      <c r="F96" s="282"/>
      <c r="G96" s="282"/>
      <c r="H96" s="282"/>
      <c r="I96" s="282"/>
      <c r="J96" s="282"/>
      <c r="K96" s="282"/>
      <c r="L96" s="282"/>
      <c r="M96" s="282"/>
      <c r="N96" s="282"/>
      <c r="O96" s="282"/>
      <c r="P96" s="282"/>
      <c r="Q96" s="282"/>
      <c r="R96" s="282"/>
      <c r="S96" s="282"/>
      <c r="T96" s="282"/>
      <c r="U96" s="282"/>
      <c r="V96" s="281"/>
      <c r="W96" s="108"/>
      <c r="X96" s="282"/>
    </row>
    <row r="97" spans="1:24">
      <c r="A97" s="122"/>
      <c r="B97" s="282"/>
      <c r="C97" s="282"/>
      <c r="D97" s="282"/>
      <c r="E97" s="282"/>
      <c r="F97" s="282"/>
      <c r="G97" s="282"/>
      <c r="H97" s="282"/>
      <c r="I97" s="282"/>
      <c r="J97" s="282"/>
      <c r="K97" s="282"/>
      <c r="L97" s="282"/>
      <c r="M97" s="282"/>
      <c r="N97" s="282"/>
      <c r="O97" s="282"/>
      <c r="P97" s="282"/>
      <c r="Q97" s="282"/>
      <c r="R97" s="282"/>
      <c r="S97" s="282"/>
      <c r="T97" s="282"/>
      <c r="U97" s="282"/>
      <c r="V97" s="281"/>
      <c r="W97" s="248"/>
      <c r="X97" s="282"/>
    </row>
    <row r="98" spans="1:24">
      <c r="A98" s="122"/>
      <c r="B98" s="282"/>
      <c r="C98" s="282"/>
      <c r="D98" s="282"/>
      <c r="E98" s="282"/>
      <c r="F98" s="282"/>
      <c r="G98" s="282"/>
      <c r="H98" s="282"/>
      <c r="I98" s="282"/>
      <c r="J98" s="282"/>
      <c r="K98" s="282"/>
      <c r="L98" s="282"/>
      <c r="M98" s="282"/>
      <c r="N98" s="282"/>
      <c r="O98" s="282"/>
      <c r="P98" s="282"/>
      <c r="Q98" s="282"/>
      <c r="R98" s="282"/>
      <c r="S98" s="282"/>
      <c r="T98" s="282"/>
      <c r="U98" s="282"/>
      <c r="V98" s="281"/>
      <c r="W98" s="248"/>
      <c r="X98" s="282"/>
    </row>
    <row r="99" spans="1:24">
      <c r="A99" s="122"/>
      <c r="B99" s="282"/>
      <c r="C99" s="282"/>
      <c r="D99" s="282"/>
      <c r="E99" s="282"/>
      <c r="F99" s="282"/>
      <c r="G99" s="282"/>
      <c r="H99" s="282"/>
      <c r="I99" s="282"/>
      <c r="J99" s="282"/>
      <c r="K99" s="282"/>
      <c r="L99" s="282"/>
      <c r="M99" s="282"/>
      <c r="N99" s="282"/>
      <c r="O99" s="282"/>
      <c r="P99" s="282"/>
      <c r="Q99" s="282"/>
      <c r="R99" s="282"/>
      <c r="S99" s="282"/>
      <c r="T99" s="282"/>
      <c r="U99" s="282"/>
      <c r="V99" s="281"/>
      <c r="W99" s="248"/>
      <c r="X99" s="282"/>
    </row>
    <row r="100" spans="1:24">
      <c r="A100" s="122"/>
      <c r="B100" s="282"/>
      <c r="C100" s="282"/>
      <c r="D100" s="282"/>
      <c r="E100" s="282"/>
      <c r="F100" s="282"/>
      <c r="G100" s="282"/>
      <c r="H100" s="282"/>
      <c r="I100" s="282"/>
      <c r="J100" s="282"/>
      <c r="K100" s="282"/>
      <c r="L100" s="282"/>
      <c r="M100" s="282"/>
      <c r="N100" s="282"/>
      <c r="O100" s="282"/>
      <c r="P100" s="282"/>
      <c r="Q100" s="282"/>
      <c r="R100" s="282"/>
      <c r="S100" s="282"/>
      <c r="T100" s="282"/>
      <c r="U100" s="282"/>
      <c r="V100" s="281"/>
      <c r="W100" s="108"/>
      <c r="X100" s="282"/>
    </row>
    <row r="101" spans="1:24">
      <c r="A101" s="122"/>
      <c r="B101" s="282"/>
      <c r="C101" s="282"/>
      <c r="D101" s="282"/>
      <c r="E101" s="282"/>
      <c r="F101" s="282"/>
      <c r="G101" s="282"/>
      <c r="H101" s="282"/>
      <c r="I101" s="282"/>
      <c r="J101" s="282"/>
      <c r="K101" s="282"/>
      <c r="L101" s="282"/>
      <c r="M101" s="282"/>
      <c r="N101" s="282"/>
      <c r="O101" s="282"/>
      <c r="P101" s="282"/>
      <c r="Q101" s="282"/>
      <c r="R101" s="282"/>
      <c r="S101" s="282"/>
      <c r="T101" s="282"/>
      <c r="U101" s="282"/>
      <c r="V101" s="281"/>
      <c r="W101" s="108"/>
      <c r="X101" s="282"/>
    </row>
    <row r="102" spans="1:24">
      <c r="A102" s="122"/>
      <c r="B102" s="282"/>
      <c r="C102" s="282"/>
      <c r="D102" s="282"/>
      <c r="E102" s="282"/>
      <c r="F102" s="282"/>
      <c r="G102" s="282"/>
      <c r="H102" s="282"/>
      <c r="I102" s="282"/>
      <c r="J102" s="282"/>
      <c r="K102" s="282"/>
      <c r="L102" s="282"/>
      <c r="M102" s="282"/>
      <c r="N102" s="282"/>
      <c r="O102" s="282"/>
      <c r="P102" s="282"/>
      <c r="Q102" s="282"/>
      <c r="R102" s="282"/>
      <c r="S102" s="282"/>
      <c r="T102" s="282"/>
      <c r="U102" s="282"/>
      <c r="V102" s="281"/>
      <c r="W102" s="108"/>
      <c r="X102" s="282"/>
    </row>
    <row r="103" spans="1:24">
      <c r="A103" s="122"/>
      <c r="B103" s="282"/>
      <c r="C103" s="282"/>
      <c r="D103" s="282"/>
      <c r="E103" s="282"/>
      <c r="F103" s="282"/>
      <c r="G103" s="282"/>
      <c r="H103" s="282"/>
      <c r="I103" s="282"/>
      <c r="J103" s="282"/>
      <c r="K103" s="282"/>
      <c r="L103" s="282"/>
      <c r="M103" s="282"/>
      <c r="N103" s="282"/>
      <c r="O103" s="282"/>
      <c r="P103" s="282"/>
      <c r="Q103" s="282"/>
      <c r="R103" s="282"/>
      <c r="S103" s="282"/>
      <c r="T103" s="282"/>
      <c r="U103" s="282"/>
      <c r="V103" s="281"/>
      <c r="W103" s="108"/>
      <c r="X103" s="282"/>
    </row>
    <row r="104" spans="1:24">
      <c r="A104" s="122"/>
      <c r="B104" s="282"/>
      <c r="C104" s="282"/>
      <c r="D104" s="282"/>
      <c r="E104" s="282"/>
      <c r="F104" s="282"/>
      <c r="G104" s="282"/>
      <c r="H104" s="282"/>
      <c r="I104" s="282"/>
      <c r="J104" s="282"/>
      <c r="K104" s="282"/>
      <c r="L104" s="282"/>
      <c r="M104" s="282"/>
      <c r="N104" s="282"/>
      <c r="O104" s="282"/>
      <c r="P104" s="282"/>
      <c r="Q104" s="282"/>
      <c r="R104" s="282"/>
      <c r="S104" s="282"/>
      <c r="T104" s="282"/>
      <c r="U104" s="282"/>
      <c r="V104" s="281"/>
      <c r="W104" s="108"/>
      <c r="X104" s="282"/>
    </row>
    <row r="105" spans="1:24">
      <c r="W105" s="108"/>
    </row>
    <row r="106" spans="1:24">
      <c r="W106" s="108"/>
    </row>
    <row r="107" spans="1:24">
      <c r="W107" s="108"/>
    </row>
    <row r="108" spans="1:24">
      <c r="W108" s="108"/>
    </row>
    <row r="109" spans="1:24">
      <c r="W109" s="108"/>
    </row>
    <row r="110" spans="1:24">
      <c r="W110" s="108"/>
    </row>
    <row r="111" spans="1:24">
      <c r="W111" s="108"/>
    </row>
    <row r="112" spans="1:24">
      <c r="W112" s="108"/>
    </row>
    <row r="113" spans="23:23">
      <c r="W113" s="108"/>
    </row>
    <row r="114" spans="23:23">
      <c r="W114" s="108"/>
    </row>
    <row r="115" spans="23:23">
      <c r="W115" s="108"/>
    </row>
    <row r="116" spans="23:23">
      <c r="W116" s="108"/>
    </row>
    <row r="117" spans="23:23">
      <c r="W117" s="108"/>
    </row>
    <row r="118" spans="23:23">
      <c r="W118" s="108"/>
    </row>
    <row r="119" spans="23:23">
      <c r="W119" s="108"/>
    </row>
    <row r="120" spans="23:23">
      <c r="W120" s="108"/>
    </row>
    <row r="121" spans="23:23">
      <c r="W121" s="108"/>
    </row>
    <row r="122" spans="23:23">
      <c r="W122" s="108"/>
    </row>
    <row r="123" spans="23:23">
      <c r="W123" s="108"/>
    </row>
    <row r="124" spans="23:23">
      <c r="W124" s="108"/>
    </row>
    <row r="125" spans="23:23">
      <c r="W125" s="108"/>
    </row>
    <row r="126" spans="23:23">
      <c r="W126" s="108"/>
    </row>
    <row r="127" spans="23:23">
      <c r="W127" s="108"/>
    </row>
    <row r="128" spans="23:23">
      <c r="W128" s="108"/>
    </row>
    <row r="129" spans="23:23">
      <c r="W129" s="108"/>
    </row>
    <row r="130" spans="23:23">
      <c r="W130" s="108"/>
    </row>
    <row r="131" spans="23:23">
      <c r="W131" s="108"/>
    </row>
    <row r="132" spans="23:23">
      <c r="W132" s="108"/>
    </row>
    <row r="133" spans="23:23">
      <c r="W133" s="108"/>
    </row>
    <row r="134" spans="23:23">
      <c r="W134" s="108"/>
    </row>
    <row r="135" spans="23:23">
      <c r="W135" s="108"/>
    </row>
    <row r="136" spans="23:23">
      <c r="W136" s="108"/>
    </row>
    <row r="137" spans="23:23">
      <c r="W137" s="108"/>
    </row>
    <row r="138" spans="23:23">
      <c r="W138" s="108"/>
    </row>
    <row r="139" spans="23:23">
      <c r="W139" s="108"/>
    </row>
    <row r="140" spans="23:23">
      <c r="W140" s="108"/>
    </row>
    <row r="141" spans="23:23">
      <c r="W141" s="108"/>
    </row>
    <row r="142" spans="23:23">
      <c r="W142" s="108"/>
    </row>
    <row r="143" spans="23:23">
      <c r="W143" s="108"/>
    </row>
    <row r="144" spans="23:23">
      <c r="W144" s="108"/>
    </row>
    <row r="145" spans="23:23">
      <c r="W145" s="108"/>
    </row>
    <row r="146" spans="23:23">
      <c r="W146" s="108"/>
    </row>
    <row r="147" spans="23:23">
      <c r="W147" s="108"/>
    </row>
    <row r="148" spans="23:23">
      <c r="W148" s="108"/>
    </row>
    <row r="149" spans="23:23">
      <c r="W149" s="108"/>
    </row>
    <row r="150" spans="23:23">
      <c r="W150" s="108"/>
    </row>
    <row r="151" spans="23:23">
      <c r="W151" s="108"/>
    </row>
    <row r="152" spans="23:23">
      <c r="W152" s="108"/>
    </row>
    <row r="153" spans="23:23">
      <c r="W153" s="108"/>
    </row>
    <row r="154" spans="23:23">
      <c r="W154" s="108"/>
    </row>
    <row r="155" spans="23:23">
      <c r="W155" s="108"/>
    </row>
    <row r="156" spans="23:23">
      <c r="W156" s="108"/>
    </row>
    <row r="157" spans="23:23">
      <c r="W157" s="108"/>
    </row>
    <row r="158" spans="23:23">
      <c r="W158" s="108"/>
    </row>
    <row r="159" spans="23:23">
      <c r="W159" s="108"/>
    </row>
    <row r="160" spans="23:23">
      <c r="W160" s="108"/>
    </row>
    <row r="161" spans="23:23">
      <c r="W161" s="108"/>
    </row>
    <row r="162" spans="23:23">
      <c r="W162" s="108"/>
    </row>
    <row r="163" spans="23:23">
      <c r="W163" s="108"/>
    </row>
    <row r="164" spans="23:23">
      <c r="W164" s="108"/>
    </row>
    <row r="165" spans="23:23">
      <c r="W165" s="108"/>
    </row>
    <row r="166" spans="23:23">
      <c r="W166" s="108"/>
    </row>
    <row r="167" spans="23:23">
      <c r="W167" s="108"/>
    </row>
    <row r="168" spans="23:23">
      <c r="W168" s="108"/>
    </row>
    <row r="169" spans="23:23">
      <c r="W169" s="108"/>
    </row>
    <row r="170" spans="23:23">
      <c r="W170" s="108"/>
    </row>
    <row r="171" spans="23:23">
      <c r="W171" s="108"/>
    </row>
    <row r="172" spans="23:23">
      <c r="W172" s="108"/>
    </row>
    <row r="173" spans="23:23">
      <c r="W173" s="108"/>
    </row>
    <row r="174" spans="23:23">
      <c r="W174" s="108"/>
    </row>
    <row r="175" spans="23:23">
      <c r="W175" s="108"/>
    </row>
    <row r="176" spans="23:23">
      <c r="W176" s="108"/>
    </row>
    <row r="177" spans="23:23">
      <c r="W177" s="108"/>
    </row>
    <row r="178" spans="23:23">
      <c r="W178" s="108"/>
    </row>
    <row r="179" spans="23:23">
      <c r="W179" s="248"/>
    </row>
    <row r="180" spans="23:23">
      <c r="W180" s="248"/>
    </row>
    <row r="181" spans="23:23">
      <c r="W181" s="248"/>
    </row>
    <row r="182" spans="23:23">
      <c r="W182" s="108"/>
    </row>
    <row r="183" spans="23:23">
      <c r="W183" s="108"/>
    </row>
    <row r="184" spans="23:23">
      <c r="W184" s="108"/>
    </row>
    <row r="185" spans="23:23">
      <c r="W185" s="108"/>
    </row>
    <row r="186" spans="23:23">
      <c r="W186" s="108"/>
    </row>
    <row r="187" spans="23:23">
      <c r="W187" s="108"/>
    </row>
    <row r="188" spans="23:23">
      <c r="W188" s="108"/>
    </row>
    <row r="189" spans="23:23">
      <c r="W189" s="248"/>
    </row>
    <row r="190" spans="23:23">
      <c r="W190" s="248"/>
    </row>
    <row r="191" spans="23:23">
      <c r="W191" s="248"/>
    </row>
    <row r="192" spans="23:23">
      <c r="W192" s="248"/>
    </row>
    <row r="193" spans="23:23">
      <c r="W193" s="108"/>
    </row>
    <row r="194" spans="23:23">
      <c r="W194" s="108"/>
    </row>
    <row r="195" spans="23:23">
      <c r="W195" s="108"/>
    </row>
    <row r="196" spans="23:23">
      <c r="W196" s="108"/>
    </row>
    <row r="197" spans="23:23">
      <c r="W197" s="108"/>
    </row>
    <row r="198" spans="23:23">
      <c r="W198" s="108"/>
    </row>
    <row r="199" spans="23:23">
      <c r="W199" s="108"/>
    </row>
    <row r="200" spans="23:23">
      <c r="W200" s="108"/>
    </row>
    <row r="201" spans="23:23">
      <c r="W201" s="108"/>
    </row>
    <row r="202" spans="23:23">
      <c r="W202" s="108"/>
    </row>
    <row r="203" spans="23:23">
      <c r="W203" s="108"/>
    </row>
    <row r="204" spans="23:23">
      <c r="W204" s="108"/>
    </row>
    <row r="205" spans="23:23">
      <c r="W205" s="108"/>
    </row>
    <row r="206" spans="23:23">
      <c r="W206" s="108"/>
    </row>
    <row r="207" spans="23:23">
      <c r="W207" s="108"/>
    </row>
    <row r="208" spans="23:23">
      <c r="W208" s="108"/>
    </row>
    <row r="209" spans="23:23">
      <c r="W209" s="108"/>
    </row>
    <row r="210" spans="23:23">
      <c r="W210" s="108"/>
    </row>
    <row r="211" spans="23:23">
      <c r="W211" s="108"/>
    </row>
    <row r="212" spans="23:23">
      <c r="W212" s="108"/>
    </row>
    <row r="213" spans="23:23">
      <c r="W213" s="108"/>
    </row>
    <row r="214" spans="23:23">
      <c r="W214" s="108"/>
    </row>
    <row r="215" spans="23:23">
      <c r="W215" s="108"/>
    </row>
    <row r="216" spans="23:23">
      <c r="W216" s="108"/>
    </row>
    <row r="217" spans="23:23">
      <c r="W217" s="108"/>
    </row>
    <row r="218" spans="23:23">
      <c r="W218" s="108"/>
    </row>
    <row r="219" spans="23:23">
      <c r="W219" s="108"/>
    </row>
    <row r="220" spans="23:23">
      <c r="W220" s="108"/>
    </row>
    <row r="221" spans="23:23">
      <c r="W221" s="108"/>
    </row>
    <row r="222" spans="23:23">
      <c r="W222" s="108"/>
    </row>
    <row r="223" spans="23:23">
      <c r="W223" s="108"/>
    </row>
    <row r="224" spans="23:23">
      <c r="W224" s="108"/>
    </row>
    <row r="225" spans="23:23">
      <c r="W225" s="108"/>
    </row>
    <row r="226" spans="23:23">
      <c r="W226" s="108"/>
    </row>
    <row r="227" spans="23:23">
      <c r="W227" s="108"/>
    </row>
    <row r="228" spans="23:23">
      <c r="W228" s="108"/>
    </row>
    <row r="229" spans="23:23">
      <c r="W229" s="108"/>
    </row>
    <row r="230" spans="23:23">
      <c r="W230" s="108"/>
    </row>
    <row r="231" spans="23:23">
      <c r="W231" s="108"/>
    </row>
    <row r="232" spans="23:23">
      <c r="W232" s="108"/>
    </row>
    <row r="233" spans="23:23">
      <c r="W233" s="108"/>
    </row>
    <row r="234" spans="23:23">
      <c r="W234" s="108"/>
    </row>
    <row r="235" spans="23:23">
      <c r="W235" s="108"/>
    </row>
    <row r="236" spans="23:23">
      <c r="W236" s="108"/>
    </row>
    <row r="237" spans="23:23">
      <c r="W237" s="108"/>
    </row>
    <row r="238" spans="23:23">
      <c r="W238" s="108"/>
    </row>
    <row r="239" spans="23:23">
      <c r="W239" s="108"/>
    </row>
    <row r="240" spans="23:23">
      <c r="W240" s="108"/>
    </row>
    <row r="241" spans="23:23">
      <c r="W241" s="108"/>
    </row>
    <row r="242" spans="23:23">
      <c r="W242" s="108"/>
    </row>
    <row r="243" spans="23:23">
      <c r="W243" s="108"/>
    </row>
    <row r="244" spans="23:23">
      <c r="W244" s="301"/>
    </row>
    <row r="245" spans="23:23" ht="23.25">
      <c r="W245" s="302"/>
    </row>
    <row r="246" spans="23:23" ht="23.25">
      <c r="W246" s="302"/>
    </row>
    <row r="247" spans="23:23">
      <c r="W247" s="301"/>
    </row>
    <row r="248" spans="23:23">
      <c r="W248" s="303"/>
    </row>
    <row r="249" spans="23:23">
      <c r="W249" s="303"/>
    </row>
    <row r="250" spans="23:23">
      <c r="W250" s="303"/>
    </row>
    <row r="251" spans="23:23">
      <c r="W251" s="303"/>
    </row>
    <row r="252" spans="23:23">
      <c r="W252" s="303"/>
    </row>
    <row r="253" spans="23:23">
      <c r="W253" s="303"/>
    </row>
    <row r="254" spans="23:23">
      <c r="W254" s="303"/>
    </row>
    <row r="255" spans="23:23">
      <c r="W255" s="303"/>
    </row>
    <row r="256" spans="23:23">
      <c r="W256" s="303"/>
    </row>
    <row r="257" spans="23:23">
      <c r="W257" s="303"/>
    </row>
    <row r="258" spans="23:23">
      <c r="W258" s="303"/>
    </row>
    <row r="259" spans="23:23">
      <c r="W259" s="303"/>
    </row>
    <row r="260" spans="23:23">
      <c r="W260" s="303"/>
    </row>
    <row r="261" spans="23:23">
      <c r="W261" s="303"/>
    </row>
    <row r="262" spans="23:23">
      <c r="W262" s="303"/>
    </row>
    <row r="263" spans="23:23">
      <c r="W263" s="303"/>
    </row>
    <row r="264" spans="23:23">
      <c r="W264" s="303"/>
    </row>
    <row r="265" spans="23:23">
      <c r="W265" s="303"/>
    </row>
    <row r="266" spans="23:23">
      <c r="W266" s="303"/>
    </row>
    <row r="267" spans="23:23">
      <c r="W267" s="303"/>
    </row>
    <row r="268" spans="23:23">
      <c r="W268" s="303"/>
    </row>
    <row r="269" spans="23:23">
      <c r="W269" s="303"/>
    </row>
    <row r="270" spans="23:23">
      <c r="W270" s="303"/>
    </row>
    <row r="271" spans="23:23">
      <c r="W271" s="303"/>
    </row>
    <row r="272" spans="23:23">
      <c r="W272" s="303"/>
    </row>
    <row r="273" spans="23:23">
      <c r="W273" s="303"/>
    </row>
    <row r="274" spans="23:23">
      <c r="W274" s="303"/>
    </row>
    <row r="275" spans="23:23">
      <c r="W275" s="303"/>
    </row>
    <row r="276" spans="23:23">
      <c r="W276" s="303"/>
    </row>
    <row r="277" spans="23:23">
      <c r="W277" s="303"/>
    </row>
    <row r="278" spans="23:23">
      <c r="W278" s="303"/>
    </row>
    <row r="279" spans="23:23">
      <c r="W279" s="303"/>
    </row>
    <row r="280" spans="23:23">
      <c r="W280" s="303"/>
    </row>
    <row r="281" spans="23:23">
      <c r="W281" s="303"/>
    </row>
    <row r="282" spans="23:23">
      <c r="W282" s="303"/>
    </row>
    <row r="283" spans="23:23">
      <c r="W283" s="303"/>
    </row>
    <row r="284" spans="23:23">
      <c r="W284" s="303"/>
    </row>
    <row r="285" spans="23:23">
      <c r="W285" s="303"/>
    </row>
    <row r="286" spans="23:23">
      <c r="W286" s="303"/>
    </row>
    <row r="287" spans="23:23">
      <c r="W287" s="303"/>
    </row>
    <row r="288" spans="23:23">
      <c r="W288" s="303"/>
    </row>
    <row r="289" spans="23:23">
      <c r="W289" s="303"/>
    </row>
    <row r="290" spans="23:23">
      <c r="W290" s="303"/>
    </row>
    <row r="291" spans="23:23">
      <c r="W291" s="303"/>
    </row>
    <row r="292" spans="23:23">
      <c r="W292" s="303"/>
    </row>
    <row r="293" spans="23:23">
      <c r="W293" s="303"/>
    </row>
    <row r="294" spans="23:23">
      <c r="W294" s="303"/>
    </row>
    <row r="295" spans="23:23">
      <c r="W295" s="303"/>
    </row>
    <row r="296" spans="23:23">
      <c r="W296" s="303"/>
    </row>
    <row r="297" spans="23:23">
      <c r="W297" s="303"/>
    </row>
    <row r="298" spans="23:23">
      <c r="W298" s="303"/>
    </row>
    <row r="299" spans="23:23">
      <c r="W299" s="303"/>
    </row>
    <row r="300" spans="23:23">
      <c r="W300" s="303"/>
    </row>
    <row r="301" spans="23:23">
      <c r="W301" s="303"/>
    </row>
    <row r="302" spans="23:23">
      <c r="W302" s="303"/>
    </row>
    <row r="303" spans="23:23">
      <c r="W303" s="303"/>
    </row>
    <row r="304" spans="23:23">
      <c r="W304" s="303"/>
    </row>
    <row r="305" spans="23:23">
      <c r="W305" s="303"/>
    </row>
    <row r="306" spans="23:23">
      <c r="W306" s="303"/>
    </row>
    <row r="307" spans="23:23">
      <c r="W307" s="303"/>
    </row>
    <row r="308" spans="23:23">
      <c r="W308" s="303"/>
    </row>
    <row r="309" spans="23:23">
      <c r="W309" s="303"/>
    </row>
    <row r="310" spans="23:23">
      <c r="W310" s="303"/>
    </row>
    <row r="311" spans="23:23">
      <c r="W311" s="303"/>
    </row>
    <row r="312" spans="23:23">
      <c r="W312" s="303"/>
    </row>
    <row r="313" spans="23:23">
      <c r="W313" s="303"/>
    </row>
    <row r="314" spans="23:23">
      <c r="W314" s="303"/>
    </row>
    <row r="315" spans="23:23">
      <c r="W315" s="303"/>
    </row>
    <row r="316" spans="23:23">
      <c r="W316" s="303"/>
    </row>
    <row r="317" spans="23:23">
      <c r="W317" s="303"/>
    </row>
    <row r="318" spans="23:23">
      <c r="W318" s="303"/>
    </row>
    <row r="319" spans="23:23">
      <c r="W319" s="303"/>
    </row>
    <row r="320" spans="23:23">
      <c r="W320" s="303"/>
    </row>
    <row r="321" spans="23:23">
      <c r="W321" s="303"/>
    </row>
    <row r="322" spans="23:23">
      <c r="W322" s="303"/>
    </row>
    <row r="323" spans="23:23">
      <c r="W323" s="303"/>
    </row>
    <row r="324" spans="23:23">
      <c r="W324" s="303"/>
    </row>
    <row r="325" spans="23:23">
      <c r="W325" s="303"/>
    </row>
    <row r="326" spans="23:23">
      <c r="W326" s="303"/>
    </row>
    <row r="327" spans="23:23">
      <c r="W327" s="303"/>
    </row>
    <row r="328" spans="23:23">
      <c r="W328" s="303"/>
    </row>
    <row r="329" spans="23:23">
      <c r="W329" s="303"/>
    </row>
    <row r="330" spans="23:23">
      <c r="W330" s="303"/>
    </row>
    <row r="331" spans="23:23">
      <c r="W331" s="303"/>
    </row>
    <row r="332" spans="23:23">
      <c r="W332" s="303"/>
    </row>
    <row r="333" spans="23:23">
      <c r="W333" s="303"/>
    </row>
    <row r="334" spans="23:23">
      <c r="W334" s="303"/>
    </row>
    <row r="335" spans="23:23">
      <c r="W335" s="303"/>
    </row>
    <row r="336" spans="23:23">
      <c r="W336" s="303"/>
    </row>
    <row r="337" spans="23:23">
      <c r="W337" s="303"/>
    </row>
    <row r="338" spans="23:23">
      <c r="W338" s="303"/>
    </row>
    <row r="339" spans="23:23">
      <c r="W339" s="303"/>
    </row>
    <row r="340" spans="23:23">
      <c r="W340" s="303"/>
    </row>
    <row r="341" spans="23:23">
      <c r="W341" s="303"/>
    </row>
    <row r="342" spans="23:23">
      <c r="W342" s="303"/>
    </row>
    <row r="343" spans="23:23">
      <c r="W343" s="303"/>
    </row>
    <row r="344" spans="23:23">
      <c r="W344" s="303"/>
    </row>
    <row r="345" spans="23:23">
      <c r="W345" s="303"/>
    </row>
    <row r="346" spans="23:23">
      <c r="W346" s="303"/>
    </row>
    <row r="347" spans="23:23">
      <c r="W347" s="303"/>
    </row>
    <row r="348" spans="23:23">
      <c r="W348" s="303"/>
    </row>
    <row r="349" spans="23:23">
      <c r="W349" s="303"/>
    </row>
    <row r="350" spans="23:23">
      <c r="W350" s="303"/>
    </row>
    <row r="351" spans="23:23">
      <c r="W351" s="303"/>
    </row>
    <row r="352" spans="23:23">
      <c r="W352" s="303"/>
    </row>
    <row r="353" spans="23:23">
      <c r="W353" s="303"/>
    </row>
    <row r="354" spans="23:23">
      <c r="W354" s="303"/>
    </row>
    <row r="355" spans="23:23">
      <c r="W355" s="303"/>
    </row>
    <row r="356" spans="23:23">
      <c r="W356" s="303"/>
    </row>
    <row r="357" spans="23:23">
      <c r="W357" s="303"/>
    </row>
    <row r="358" spans="23:23">
      <c r="W358" s="303"/>
    </row>
    <row r="359" spans="23:23">
      <c r="W359" s="303"/>
    </row>
    <row r="360" spans="23:23">
      <c r="W360" s="303"/>
    </row>
    <row r="361" spans="23:23">
      <c r="W361" s="303"/>
    </row>
    <row r="362" spans="23:23">
      <c r="W362" s="303"/>
    </row>
    <row r="363" spans="23:23">
      <c r="W363" s="303"/>
    </row>
    <row r="364" spans="23:23">
      <c r="W364" s="303"/>
    </row>
    <row r="365" spans="23:23">
      <c r="W365" s="303"/>
    </row>
    <row r="366" spans="23:23">
      <c r="W366" s="303"/>
    </row>
    <row r="367" spans="23:23">
      <c r="W367" s="303"/>
    </row>
    <row r="368" spans="23:23">
      <c r="W368" s="303"/>
    </row>
    <row r="369" spans="23:23">
      <c r="W369" s="303"/>
    </row>
    <row r="370" spans="23:23">
      <c r="W370" s="303"/>
    </row>
    <row r="371" spans="23:23">
      <c r="W371" s="303"/>
    </row>
    <row r="372" spans="23:23">
      <c r="W372" s="303"/>
    </row>
    <row r="373" spans="23:23">
      <c r="W373" s="303"/>
    </row>
    <row r="374" spans="23:23">
      <c r="W374" s="303"/>
    </row>
    <row r="375" spans="23:23">
      <c r="W375" s="303"/>
    </row>
    <row r="376" spans="23:23">
      <c r="W376" s="303"/>
    </row>
    <row r="377" spans="23:23">
      <c r="W377" s="303"/>
    </row>
    <row r="378" spans="23:23">
      <c r="W378" s="303"/>
    </row>
    <row r="379" spans="23:23">
      <c r="W379" s="303"/>
    </row>
    <row r="380" spans="23:23">
      <c r="W380" s="303"/>
    </row>
    <row r="381" spans="23:23">
      <c r="W381" s="303"/>
    </row>
    <row r="382" spans="23:23">
      <c r="W382" s="303"/>
    </row>
    <row r="383" spans="23:23">
      <c r="W383" s="303"/>
    </row>
    <row r="384" spans="23:23">
      <c r="W384" s="303"/>
    </row>
    <row r="385" spans="23:23">
      <c r="W385" s="303"/>
    </row>
    <row r="386" spans="23:23">
      <c r="W386" s="303"/>
    </row>
    <row r="387" spans="23:23">
      <c r="W387" s="303"/>
    </row>
    <row r="388" spans="23:23">
      <c r="W388" s="303"/>
    </row>
    <row r="389" spans="23:23">
      <c r="W389" s="303"/>
    </row>
  </sheetData>
  <mergeCells count="34">
    <mergeCell ref="D78:J78"/>
    <mergeCell ref="K78:P78"/>
    <mergeCell ref="F82:J82"/>
    <mergeCell ref="A4:B4"/>
    <mergeCell ref="M4:N4"/>
    <mergeCell ref="O7:O9"/>
    <mergeCell ref="P7:P9"/>
    <mergeCell ref="H7:H9"/>
    <mergeCell ref="A3:B3"/>
    <mergeCell ref="M3:N3"/>
    <mergeCell ref="A6:A9"/>
    <mergeCell ref="B6:B9"/>
    <mergeCell ref="C6:C9"/>
    <mergeCell ref="D6:D9"/>
    <mergeCell ref="M6:M9"/>
    <mergeCell ref="N6:N9"/>
    <mergeCell ref="E7:E9"/>
    <mergeCell ref="I7:I9"/>
    <mergeCell ref="T6:V6"/>
    <mergeCell ref="X6:X9"/>
    <mergeCell ref="T7:T9"/>
    <mergeCell ref="U7:U9"/>
    <mergeCell ref="V7:V9"/>
    <mergeCell ref="W6:W9"/>
    <mergeCell ref="Q7:Q9"/>
    <mergeCell ref="L7:L9"/>
    <mergeCell ref="E6:L6"/>
    <mergeCell ref="O6:S6"/>
    <mergeCell ref="J7:J9"/>
    <mergeCell ref="K7:K9"/>
    <mergeCell ref="R7:R9"/>
    <mergeCell ref="S7:S9"/>
    <mergeCell ref="F7:F9"/>
    <mergeCell ref="G7:G9"/>
  </mergeCells>
  <phoneticPr fontId="0" type="noConversion"/>
  <printOptions horizontalCentered="1"/>
  <pageMargins left="0.39370078740157483" right="0.39370078740157483" top="0.39370078740157483" bottom="0.39370078740157483" header="0.31496062992125984" footer="0.31496062992125984"/>
  <pageSetup scale="54" fitToWidth="2" orientation="portrait" horizontalDpi="1200" verticalDpi="1200" r:id="rId1"/>
  <headerFooter alignWithMargins="0">
    <oddFooter>&amp;L&amp;"MetaNormalLF-Roman,Standard"&amp;9Statistisches Bundesamt, Fachserie 14, Reihe 2, 1.-3. Vj 2014</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30"/>
  <sheetViews>
    <sheetView showGridLines="0" zoomScaleNormal="100" zoomScaleSheetLayoutView="100" workbookViewId="0">
      <pane ySplit="9" topLeftCell="A10" activePane="bottomLeft" state="frozen"/>
      <selection activeCell="B46" sqref="B46"/>
      <selection pane="bottomLeft"/>
    </sheetView>
  </sheetViews>
  <sheetFormatPr baseColWidth="10" defaultColWidth="9.140625" defaultRowHeight="20.25"/>
  <cols>
    <col min="1" max="1" width="4.7109375" style="877" customWidth="1"/>
    <col min="2" max="2" width="55.28515625" style="853" customWidth="1"/>
    <col min="3" max="11" width="12.7109375" style="853" customWidth="1"/>
    <col min="12" max="12" width="55.28515625" style="853" customWidth="1"/>
    <col min="13" max="21" width="12.7109375" style="853" customWidth="1"/>
    <col min="22" max="22" width="4.7109375" style="853" customWidth="1"/>
    <col min="23" max="53" width="19.7109375" style="853" customWidth="1"/>
    <col min="54" max="16384" width="9.140625" style="853"/>
  </cols>
  <sheetData>
    <row r="1" spans="1:24" ht="15.75" customHeight="1">
      <c r="A1" s="850" t="s">
        <v>417</v>
      </c>
      <c r="B1" s="850"/>
      <c r="C1" s="850"/>
      <c r="D1" s="851"/>
      <c r="E1" s="851"/>
      <c r="F1" s="851"/>
      <c r="G1" s="851"/>
      <c r="H1" s="851"/>
      <c r="I1" s="851"/>
      <c r="J1" s="851"/>
      <c r="K1" s="851"/>
      <c r="L1" s="850" t="s">
        <v>417</v>
      </c>
      <c r="M1" s="850"/>
      <c r="N1" s="850"/>
      <c r="O1" s="851"/>
      <c r="P1" s="851"/>
      <c r="Q1" s="851"/>
      <c r="R1" s="852"/>
    </row>
    <row r="2" spans="1:24" s="859" customFormat="1" ht="16.5" customHeight="1">
      <c r="A2" s="854" t="s">
        <v>545</v>
      </c>
      <c r="B2" s="855"/>
      <c r="C2" s="854"/>
      <c r="D2" s="856"/>
      <c r="E2" s="856"/>
      <c r="F2" s="856"/>
      <c r="G2" s="856"/>
      <c r="H2" s="856"/>
      <c r="I2" s="856"/>
      <c r="J2" s="857"/>
      <c r="K2" s="857"/>
      <c r="L2" s="854" t="s">
        <v>545</v>
      </c>
      <c r="M2" s="855"/>
      <c r="N2" s="854"/>
      <c r="O2" s="856"/>
      <c r="P2" s="858"/>
      <c r="Q2" s="858"/>
      <c r="R2" s="852"/>
    </row>
    <row r="3" spans="1:24" s="849" customFormat="1" ht="15.75" customHeight="1">
      <c r="A3" s="854" t="s">
        <v>613</v>
      </c>
      <c r="B3" s="855"/>
      <c r="C3" s="846"/>
      <c r="D3" s="847"/>
      <c r="E3" s="847"/>
      <c r="F3" s="847"/>
      <c r="G3" s="847"/>
      <c r="H3" s="847"/>
      <c r="I3" s="847"/>
      <c r="J3" s="847"/>
      <c r="K3" s="847"/>
      <c r="L3" s="854" t="s">
        <v>613</v>
      </c>
      <c r="M3" s="855"/>
      <c r="N3" s="848"/>
      <c r="O3" s="848"/>
      <c r="P3" s="848"/>
      <c r="Q3" s="848"/>
    </row>
    <row r="4" spans="1:24" ht="15.75" customHeight="1">
      <c r="A4" s="1272" t="s">
        <v>266</v>
      </c>
      <c r="B4" s="1272"/>
      <c r="C4" s="851"/>
      <c r="D4" s="851"/>
      <c r="E4" s="851"/>
      <c r="F4" s="851"/>
      <c r="G4" s="851"/>
      <c r="H4" s="851"/>
      <c r="I4" s="860"/>
      <c r="J4" s="857"/>
      <c r="K4" s="857"/>
      <c r="L4" s="1272" t="s">
        <v>266</v>
      </c>
      <c r="M4" s="1272"/>
      <c r="N4" s="851"/>
      <c r="O4" s="851"/>
      <c r="P4" s="851"/>
      <c r="Q4" s="851"/>
      <c r="R4" s="861"/>
    </row>
    <row r="5" spans="1:24" ht="15.75" customHeight="1">
      <c r="A5" s="862"/>
      <c r="B5" s="863"/>
      <c r="C5" s="863"/>
      <c r="D5" s="863"/>
      <c r="E5" s="863"/>
      <c r="F5" s="863"/>
      <c r="G5" s="863"/>
      <c r="H5" s="863"/>
      <c r="I5" s="863"/>
      <c r="J5" s="863"/>
      <c r="K5" s="864"/>
      <c r="L5" s="863"/>
      <c r="M5" s="863"/>
      <c r="N5" s="863"/>
      <c r="O5" s="863"/>
      <c r="P5" s="863"/>
      <c r="Q5" s="863"/>
      <c r="R5" s="863"/>
      <c r="S5" s="863"/>
      <c r="T5" s="863"/>
      <c r="U5" s="863"/>
      <c r="V5" s="863"/>
    </row>
    <row r="6" spans="1:24" s="866" customFormat="1" ht="15.75" customHeight="1">
      <c r="A6" s="1273" t="s">
        <v>267</v>
      </c>
      <c r="B6" s="1276" t="s">
        <v>403</v>
      </c>
      <c r="C6" s="1279" t="s">
        <v>269</v>
      </c>
      <c r="D6" s="1282" t="s">
        <v>354</v>
      </c>
      <c r="E6" s="1283"/>
      <c r="F6" s="1283"/>
      <c r="G6" s="1283"/>
      <c r="H6" s="1283"/>
      <c r="I6" s="1283"/>
      <c r="J6" s="1283"/>
      <c r="K6" s="1284"/>
      <c r="L6" s="1279" t="s">
        <v>403</v>
      </c>
      <c r="M6" s="1285" t="s">
        <v>355</v>
      </c>
      <c r="N6" s="1285"/>
      <c r="O6" s="1285"/>
      <c r="P6" s="1285"/>
      <c r="Q6" s="1286"/>
      <c r="R6" s="1292" t="s">
        <v>356</v>
      </c>
      <c r="S6" s="1285"/>
      <c r="T6" s="1286"/>
      <c r="U6" s="1293" t="s">
        <v>290</v>
      </c>
      <c r="V6" s="1273" t="s">
        <v>267</v>
      </c>
      <c r="W6" s="865"/>
    </row>
    <row r="7" spans="1:24" s="866" customFormat="1" ht="15.75" customHeight="1">
      <c r="A7" s="1274"/>
      <c r="B7" s="1277"/>
      <c r="C7" s="1280"/>
      <c r="D7" s="1273" t="s">
        <v>468</v>
      </c>
      <c r="E7" s="1279" t="s">
        <v>474</v>
      </c>
      <c r="F7" s="1273" t="s">
        <v>248</v>
      </c>
      <c r="G7" s="1279" t="s">
        <v>357</v>
      </c>
      <c r="H7" s="1273" t="s">
        <v>469</v>
      </c>
      <c r="I7" s="1296" t="s">
        <v>470</v>
      </c>
      <c r="J7" s="1279" t="s">
        <v>251</v>
      </c>
      <c r="K7" s="1273" t="s">
        <v>252</v>
      </c>
      <c r="L7" s="1280"/>
      <c r="M7" s="1289" t="s">
        <v>358</v>
      </c>
      <c r="N7" s="1273" t="s">
        <v>359</v>
      </c>
      <c r="O7" s="1273" t="s">
        <v>513</v>
      </c>
      <c r="P7" s="1273" t="s">
        <v>482</v>
      </c>
      <c r="Q7" s="1273" t="s">
        <v>360</v>
      </c>
      <c r="R7" s="1302" t="s">
        <v>361</v>
      </c>
      <c r="S7" s="1302" t="s">
        <v>362</v>
      </c>
      <c r="T7" s="1299" t="s">
        <v>363</v>
      </c>
      <c r="U7" s="1294"/>
      <c r="V7" s="1274"/>
      <c r="W7" s="865"/>
    </row>
    <row r="8" spans="1:24" s="866" customFormat="1" ht="15.75" customHeight="1">
      <c r="A8" s="1274"/>
      <c r="B8" s="1277"/>
      <c r="C8" s="1280"/>
      <c r="D8" s="1287"/>
      <c r="E8" s="1280"/>
      <c r="F8" s="1287"/>
      <c r="G8" s="1280"/>
      <c r="H8" s="1287"/>
      <c r="I8" s="1297"/>
      <c r="J8" s="1280"/>
      <c r="K8" s="1287"/>
      <c r="L8" s="1280"/>
      <c r="M8" s="1290"/>
      <c r="N8" s="1287"/>
      <c r="O8" s="1287"/>
      <c r="P8" s="1287"/>
      <c r="Q8" s="1287"/>
      <c r="R8" s="1303"/>
      <c r="S8" s="1303"/>
      <c r="T8" s="1300"/>
      <c r="U8" s="1294"/>
      <c r="V8" s="1274"/>
      <c r="W8" s="865"/>
    </row>
    <row r="9" spans="1:24" s="866" customFormat="1" ht="15.75" customHeight="1">
      <c r="A9" s="1275"/>
      <c r="B9" s="1278"/>
      <c r="C9" s="1281"/>
      <c r="D9" s="1288"/>
      <c r="E9" s="1281"/>
      <c r="F9" s="1288"/>
      <c r="G9" s="1281"/>
      <c r="H9" s="1288"/>
      <c r="I9" s="1298"/>
      <c r="J9" s="1281"/>
      <c r="K9" s="1288"/>
      <c r="L9" s="1281"/>
      <c r="M9" s="1291"/>
      <c r="N9" s="1288"/>
      <c r="O9" s="1288"/>
      <c r="P9" s="1288"/>
      <c r="Q9" s="1288"/>
      <c r="R9" s="1304"/>
      <c r="S9" s="1304"/>
      <c r="T9" s="1301"/>
      <c r="U9" s="1295"/>
      <c r="V9" s="1275"/>
      <c r="W9" s="865"/>
    </row>
    <row r="10" spans="1:24" ht="13.5" customHeight="1">
      <c r="A10" s="867"/>
      <c r="B10" s="868"/>
      <c r="C10" s="868"/>
      <c r="D10" s="868"/>
      <c r="E10" s="868"/>
      <c r="F10" s="868"/>
      <c r="G10" s="868"/>
      <c r="H10" s="868"/>
      <c r="I10" s="868"/>
      <c r="J10" s="868"/>
      <c r="K10" s="868"/>
      <c r="L10" s="868"/>
      <c r="M10" s="868"/>
      <c r="N10" s="868"/>
      <c r="O10" s="868"/>
      <c r="P10" s="868"/>
      <c r="Q10" s="868"/>
      <c r="R10" s="868"/>
      <c r="S10" s="868"/>
      <c r="T10" s="868"/>
      <c r="U10" s="868"/>
      <c r="V10" s="869"/>
      <c r="W10" s="869"/>
    </row>
    <row r="11" spans="1:24" ht="13.5" customHeight="1">
      <c r="A11" s="867"/>
      <c r="B11" s="868" t="s">
        <v>430</v>
      </c>
      <c r="C11" s="870"/>
      <c r="D11" s="870"/>
      <c r="E11" s="870"/>
      <c r="F11" s="870"/>
      <c r="G11" s="870"/>
      <c r="H11" s="870"/>
      <c r="I11" s="870"/>
      <c r="J11" s="870"/>
      <c r="K11" s="870"/>
      <c r="L11" s="868" t="s">
        <v>430</v>
      </c>
      <c r="M11" s="870"/>
      <c r="N11" s="870"/>
      <c r="O11" s="870"/>
      <c r="P11" s="870"/>
      <c r="Q11" s="870"/>
      <c r="R11" s="870"/>
      <c r="S11" s="870"/>
      <c r="T11" s="870"/>
      <c r="U11" s="870"/>
      <c r="V11" s="869"/>
      <c r="W11" s="869"/>
    </row>
    <row r="12" spans="1:24" ht="13.5" customHeight="1">
      <c r="A12" s="867"/>
      <c r="B12" s="868"/>
      <c r="C12" s="870"/>
      <c r="D12" s="870"/>
      <c r="E12" s="870"/>
      <c r="F12" s="870"/>
      <c r="G12" s="870"/>
      <c r="H12" s="870"/>
      <c r="I12" s="870"/>
      <c r="J12" s="870"/>
      <c r="K12" s="870"/>
      <c r="L12" s="868"/>
      <c r="M12" s="870"/>
      <c r="N12" s="870"/>
      <c r="O12" s="870"/>
      <c r="P12" s="870"/>
      <c r="Q12" s="870"/>
      <c r="R12" s="870"/>
      <c r="S12" s="870"/>
      <c r="T12" s="870"/>
      <c r="U12" s="870"/>
      <c r="V12" s="869"/>
      <c r="W12" s="869"/>
    </row>
    <row r="13" spans="1:24" ht="13.5" customHeight="1">
      <c r="A13" s="867">
        <v>1</v>
      </c>
      <c r="B13" s="868" t="s">
        <v>546</v>
      </c>
      <c r="C13" s="871">
        <v>153844.4</v>
      </c>
      <c r="D13" s="871">
        <v>21707.599999999999</v>
      </c>
      <c r="E13" s="871">
        <v>26953.200000000001</v>
      </c>
      <c r="F13" s="871">
        <v>4312.3</v>
      </c>
      <c r="G13" s="871">
        <v>12273.6</v>
      </c>
      <c r="H13" s="871">
        <v>2960.7</v>
      </c>
      <c r="I13" s="871">
        <v>14162.1</v>
      </c>
      <c r="J13" s="871">
        <v>31216.799999999999</v>
      </c>
      <c r="K13" s="871">
        <v>6822.1</v>
      </c>
      <c r="L13" s="868" t="s">
        <v>547</v>
      </c>
      <c r="M13" s="308">
        <v>1766.8</v>
      </c>
      <c r="N13" s="308">
        <v>7338.5</v>
      </c>
      <c r="O13" s="308">
        <v>3996.2</v>
      </c>
      <c r="P13" s="308">
        <v>4917.8999999999996</v>
      </c>
      <c r="Q13" s="308">
        <v>3971.1</v>
      </c>
      <c r="R13" s="308">
        <v>6015.6</v>
      </c>
      <c r="S13" s="308">
        <v>1152.2</v>
      </c>
      <c r="T13" s="308">
        <v>4277.7</v>
      </c>
      <c r="U13" s="308">
        <v>0</v>
      </c>
      <c r="V13" s="872">
        <v>1</v>
      </c>
      <c r="W13" s="873"/>
      <c r="X13" s="874"/>
    </row>
    <row r="14" spans="1:24" ht="13.5" customHeight="1">
      <c r="A14" s="867"/>
      <c r="B14" s="868"/>
      <c r="C14" s="871"/>
      <c r="D14" s="871"/>
      <c r="E14" s="871"/>
      <c r="F14" s="871"/>
      <c r="G14" s="871"/>
      <c r="H14" s="871"/>
      <c r="I14" s="871"/>
      <c r="J14" s="871"/>
      <c r="K14" s="871"/>
      <c r="L14" s="868"/>
      <c r="M14" s="308"/>
      <c r="N14" s="308"/>
      <c r="O14" s="308"/>
      <c r="P14" s="308"/>
      <c r="Q14" s="308"/>
      <c r="R14" s="308"/>
      <c r="S14" s="308"/>
      <c r="T14" s="308"/>
      <c r="U14" s="308"/>
      <c r="V14" s="872"/>
      <c r="W14" s="873"/>
      <c r="X14" s="874"/>
    </row>
    <row r="15" spans="1:24" ht="13.5" customHeight="1">
      <c r="A15" s="867">
        <v>2</v>
      </c>
      <c r="B15" s="875" t="s">
        <v>406</v>
      </c>
      <c r="C15" s="871">
        <v>80967.7</v>
      </c>
      <c r="D15" s="871">
        <v>12782.000000000002</v>
      </c>
      <c r="E15" s="871">
        <v>16637</v>
      </c>
      <c r="F15" s="871">
        <v>1666</v>
      </c>
      <c r="G15" s="871">
        <v>7534.5999999999995</v>
      </c>
      <c r="H15" s="871">
        <v>853.90000000000009</v>
      </c>
      <c r="I15" s="871">
        <v>6755.5</v>
      </c>
      <c r="J15" s="871">
        <v>17104.8</v>
      </c>
      <c r="K15" s="871">
        <v>3649.6000000000004</v>
      </c>
      <c r="L15" s="875" t="s">
        <v>406</v>
      </c>
      <c r="M15" s="308">
        <v>739.80000000000007</v>
      </c>
      <c r="N15" s="308">
        <v>2106.6000000000004</v>
      </c>
      <c r="O15" s="308">
        <v>1161.5</v>
      </c>
      <c r="P15" s="308">
        <v>2479.1</v>
      </c>
      <c r="Q15" s="308">
        <v>1120.0999999999999</v>
      </c>
      <c r="R15" s="308">
        <v>3055.5999999999995</v>
      </c>
      <c r="S15" s="308">
        <v>571.70000000000005</v>
      </c>
      <c r="T15" s="308">
        <v>2749.9</v>
      </c>
      <c r="U15" s="308">
        <v>0</v>
      </c>
      <c r="V15" s="872">
        <v>2</v>
      </c>
      <c r="W15" s="873"/>
      <c r="X15" s="874"/>
    </row>
    <row r="16" spans="1:24" ht="13.5" customHeight="1">
      <c r="A16" s="867">
        <v>3</v>
      </c>
      <c r="B16" s="875" t="s">
        <v>407</v>
      </c>
      <c r="C16" s="871">
        <v>67122</v>
      </c>
      <c r="D16" s="871">
        <v>7871.2</v>
      </c>
      <c r="E16" s="871">
        <v>9109.5999999999985</v>
      </c>
      <c r="F16" s="871">
        <v>2568.2000000000003</v>
      </c>
      <c r="G16" s="871">
        <v>4211.2</v>
      </c>
      <c r="H16" s="871">
        <v>2076.1</v>
      </c>
      <c r="I16" s="871">
        <v>6894.3</v>
      </c>
      <c r="J16" s="871">
        <v>12877</v>
      </c>
      <c r="K16" s="871">
        <v>2919.3</v>
      </c>
      <c r="L16" s="875" t="s">
        <v>407</v>
      </c>
      <c r="M16" s="308">
        <v>975.5</v>
      </c>
      <c r="N16" s="308">
        <v>5129.5</v>
      </c>
      <c r="O16" s="308">
        <v>2795.4</v>
      </c>
      <c r="P16" s="308">
        <v>2278.5</v>
      </c>
      <c r="Q16" s="308">
        <v>2799.9</v>
      </c>
      <c r="R16" s="308">
        <v>2807.7000000000003</v>
      </c>
      <c r="S16" s="308">
        <v>519.69999999999993</v>
      </c>
      <c r="T16" s="308">
        <v>1288.9000000000001</v>
      </c>
      <c r="U16" s="308">
        <v>0</v>
      </c>
      <c r="V16" s="872">
        <v>3</v>
      </c>
      <c r="W16" s="873"/>
      <c r="X16" s="874"/>
    </row>
    <row r="17" spans="1:24" ht="13.5" customHeight="1">
      <c r="A17" s="867">
        <v>4</v>
      </c>
      <c r="B17" s="875" t="s">
        <v>408</v>
      </c>
      <c r="C17" s="871">
        <v>2962.8</v>
      </c>
      <c r="D17" s="871">
        <v>544</v>
      </c>
      <c r="E17" s="871">
        <v>618.79999999999995</v>
      </c>
      <c r="F17" s="871">
        <v>37.6</v>
      </c>
      <c r="G17" s="871">
        <v>311.89999999999998</v>
      </c>
      <c r="H17" s="871">
        <v>11.6</v>
      </c>
      <c r="I17" s="871">
        <v>285.3</v>
      </c>
      <c r="J17" s="871">
        <v>629.20000000000005</v>
      </c>
      <c r="K17" s="871">
        <v>128.6</v>
      </c>
      <c r="L17" s="875" t="s">
        <v>408</v>
      </c>
      <c r="M17" s="308">
        <v>24.9</v>
      </c>
      <c r="N17" s="308">
        <v>51.6</v>
      </c>
      <c r="O17" s="308">
        <v>16.399999999999999</v>
      </c>
      <c r="P17" s="308">
        <v>86.3</v>
      </c>
      <c r="Q17" s="308">
        <v>25.1</v>
      </c>
      <c r="R17" s="308">
        <v>37.700000000000003</v>
      </c>
      <c r="S17" s="308">
        <v>38.6</v>
      </c>
      <c r="T17" s="308">
        <v>115.2</v>
      </c>
      <c r="U17" s="308">
        <v>0</v>
      </c>
      <c r="V17" s="872">
        <v>4</v>
      </c>
      <c r="W17" s="873"/>
      <c r="X17" s="874"/>
    </row>
    <row r="18" spans="1:24" ht="13.5" customHeight="1">
      <c r="A18" s="867">
        <v>5</v>
      </c>
      <c r="B18" s="875" t="s">
        <v>476</v>
      </c>
      <c r="C18" s="871">
        <v>2791.9</v>
      </c>
      <c r="D18" s="871">
        <v>510.4</v>
      </c>
      <c r="E18" s="871">
        <v>587.79999999999995</v>
      </c>
      <c r="F18" s="871">
        <v>40.5</v>
      </c>
      <c r="G18" s="871">
        <v>215.9</v>
      </c>
      <c r="H18" s="871">
        <v>19.100000000000001</v>
      </c>
      <c r="I18" s="871">
        <v>227</v>
      </c>
      <c r="J18" s="871">
        <v>605.79999999999995</v>
      </c>
      <c r="K18" s="871">
        <v>124.6</v>
      </c>
      <c r="L18" s="875" t="s">
        <v>476</v>
      </c>
      <c r="M18" s="308">
        <v>26.6</v>
      </c>
      <c r="N18" s="308">
        <v>50.8</v>
      </c>
      <c r="O18" s="308">
        <v>22.9</v>
      </c>
      <c r="P18" s="308">
        <v>74</v>
      </c>
      <c r="Q18" s="308">
        <v>26</v>
      </c>
      <c r="R18" s="308">
        <v>114.6</v>
      </c>
      <c r="S18" s="308">
        <v>22.2</v>
      </c>
      <c r="T18" s="308">
        <v>123.7</v>
      </c>
      <c r="U18" s="308">
        <v>0</v>
      </c>
      <c r="V18" s="872">
        <v>5</v>
      </c>
      <c r="W18" s="873"/>
      <c r="X18" s="874"/>
    </row>
    <row r="19" spans="1:24" ht="13.5" customHeight="1">
      <c r="A19" s="867"/>
      <c r="B19" s="868"/>
      <c r="C19" s="871"/>
      <c r="D19" s="871"/>
      <c r="E19" s="871"/>
      <c r="F19" s="871"/>
      <c r="G19" s="871"/>
      <c r="H19" s="871"/>
      <c r="I19" s="871"/>
      <c r="J19" s="871"/>
      <c r="K19" s="871"/>
      <c r="L19" s="868"/>
      <c r="M19" s="308"/>
      <c r="N19" s="308"/>
      <c r="O19" s="308"/>
      <c r="P19" s="308"/>
      <c r="Q19" s="308"/>
      <c r="R19" s="308"/>
      <c r="S19" s="308"/>
      <c r="T19" s="308"/>
      <c r="U19" s="308"/>
      <c r="V19" s="872"/>
      <c r="W19" s="873"/>
      <c r="X19" s="874"/>
    </row>
    <row r="20" spans="1:24" s="876" customFormat="1" ht="13.5" customHeight="1">
      <c r="A20" s="867">
        <v>6</v>
      </c>
      <c r="B20" s="868" t="s">
        <v>477</v>
      </c>
      <c r="C20" s="871">
        <v>13172.1</v>
      </c>
      <c r="D20" s="871">
        <v>1887.3</v>
      </c>
      <c r="E20" s="871">
        <v>2491.4</v>
      </c>
      <c r="F20" s="871">
        <v>201.7</v>
      </c>
      <c r="G20" s="871">
        <v>1279.3</v>
      </c>
      <c r="H20" s="871">
        <v>158.69999999999999</v>
      </c>
      <c r="I20" s="871">
        <v>922.7</v>
      </c>
      <c r="J20" s="871">
        <v>2904.3</v>
      </c>
      <c r="K20" s="871">
        <v>692</v>
      </c>
      <c r="L20" s="868" t="s">
        <v>477</v>
      </c>
      <c r="M20" s="308">
        <v>111.6</v>
      </c>
      <c r="N20" s="308">
        <v>305.89999999999998</v>
      </c>
      <c r="O20" s="308">
        <v>150.80000000000001</v>
      </c>
      <c r="P20" s="308">
        <v>443</v>
      </c>
      <c r="Q20" s="308">
        <v>143.30000000000001</v>
      </c>
      <c r="R20" s="308">
        <v>815.5</v>
      </c>
      <c r="S20" s="308">
        <v>113.5</v>
      </c>
      <c r="T20" s="308">
        <v>551.1</v>
      </c>
      <c r="U20" s="308">
        <v>0</v>
      </c>
      <c r="V20" s="872">
        <v>6</v>
      </c>
      <c r="W20" s="873"/>
      <c r="X20" s="874"/>
    </row>
    <row r="21" spans="1:24" ht="13.5" customHeight="1">
      <c r="A21" s="867"/>
      <c r="B21" s="868"/>
      <c r="C21" s="871"/>
      <c r="D21" s="871"/>
      <c r="E21" s="871"/>
      <c r="F21" s="871"/>
      <c r="G21" s="871"/>
      <c r="H21" s="871"/>
      <c r="I21" s="871"/>
      <c r="J21" s="871"/>
      <c r="K21" s="871"/>
      <c r="L21" s="868"/>
      <c r="M21" s="308"/>
      <c r="N21" s="308"/>
      <c r="O21" s="308"/>
      <c r="P21" s="308"/>
      <c r="Q21" s="308"/>
      <c r="R21" s="308"/>
      <c r="S21" s="308"/>
      <c r="T21" s="308"/>
      <c r="U21" s="308"/>
      <c r="V21" s="872"/>
      <c r="W21" s="873"/>
      <c r="X21" s="874"/>
    </row>
    <row r="22" spans="1:24" ht="13.5" customHeight="1">
      <c r="A22" s="867">
        <v>7</v>
      </c>
      <c r="B22" s="875" t="s">
        <v>433</v>
      </c>
      <c r="C22" s="871">
        <v>-1.8</v>
      </c>
      <c r="D22" s="871">
        <v>-0.1</v>
      </c>
      <c r="E22" s="871">
        <v>-0.3</v>
      </c>
      <c r="F22" s="871">
        <v>0</v>
      </c>
      <c r="G22" s="871">
        <v>-0.8</v>
      </c>
      <c r="H22" s="871">
        <v>0</v>
      </c>
      <c r="I22" s="871">
        <v>0</v>
      </c>
      <c r="J22" s="871">
        <v>-0.8</v>
      </c>
      <c r="K22" s="871">
        <v>0</v>
      </c>
      <c r="L22" s="875" t="s">
        <v>433</v>
      </c>
      <c r="M22" s="308">
        <v>0</v>
      </c>
      <c r="N22" s="308">
        <v>0</v>
      </c>
      <c r="O22" s="308">
        <v>0</v>
      </c>
      <c r="P22" s="308">
        <v>0</v>
      </c>
      <c r="Q22" s="308">
        <v>0</v>
      </c>
      <c r="R22" s="308">
        <v>0</v>
      </c>
      <c r="S22" s="308">
        <v>0.2</v>
      </c>
      <c r="T22" s="308">
        <v>0</v>
      </c>
      <c r="U22" s="308">
        <v>0</v>
      </c>
      <c r="V22" s="872">
        <v>7</v>
      </c>
      <c r="W22" s="873"/>
      <c r="X22" s="874"/>
    </row>
    <row r="23" spans="1:24" ht="13.5" customHeight="1">
      <c r="A23" s="867">
        <v>8</v>
      </c>
      <c r="B23" s="875" t="s">
        <v>434</v>
      </c>
      <c r="C23" s="871">
        <v>4146.1000000000004</v>
      </c>
      <c r="D23" s="871">
        <v>642.9</v>
      </c>
      <c r="E23" s="871">
        <v>1053.7</v>
      </c>
      <c r="F23" s="871">
        <v>16.600000000000001</v>
      </c>
      <c r="G23" s="871">
        <v>371.1</v>
      </c>
      <c r="H23" s="871">
        <v>8.6999999999999993</v>
      </c>
      <c r="I23" s="871">
        <v>220.3</v>
      </c>
      <c r="J23" s="871">
        <v>983.6</v>
      </c>
      <c r="K23" s="871">
        <v>233.5</v>
      </c>
      <c r="L23" s="875" t="s">
        <v>434</v>
      </c>
      <c r="M23" s="308">
        <v>32.6</v>
      </c>
      <c r="N23" s="308">
        <v>23.6</v>
      </c>
      <c r="O23" s="308">
        <v>11.8</v>
      </c>
      <c r="P23" s="308">
        <v>139.6</v>
      </c>
      <c r="Q23" s="308">
        <v>8.6999999999999993</v>
      </c>
      <c r="R23" s="308">
        <v>170.9</v>
      </c>
      <c r="S23" s="308">
        <v>24.8</v>
      </c>
      <c r="T23" s="308">
        <v>203.7</v>
      </c>
      <c r="U23" s="308">
        <v>0</v>
      </c>
      <c r="V23" s="872">
        <v>8</v>
      </c>
      <c r="W23" s="873"/>
      <c r="X23" s="874"/>
    </row>
    <row r="24" spans="1:24" ht="13.5" customHeight="1">
      <c r="A24" s="867">
        <v>9</v>
      </c>
      <c r="B24" s="875" t="s">
        <v>435</v>
      </c>
      <c r="C24" s="871">
        <v>6898.1</v>
      </c>
      <c r="D24" s="871">
        <v>1008.5</v>
      </c>
      <c r="E24" s="871">
        <v>1074.2</v>
      </c>
      <c r="F24" s="871">
        <v>132.5</v>
      </c>
      <c r="G24" s="871">
        <v>674.3</v>
      </c>
      <c r="H24" s="871">
        <v>108.6</v>
      </c>
      <c r="I24" s="871">
        <v>530.20000000000005</v>
      </c>
      <c r="J24" s="871">
        <v>1447.7</v>
      </c>
      <c r="K24" s="871">
        <v>297.3</v>
      </c>
      <c r="L24" s="875" t="s">
        <v>435</v>
      </c>
      <c r="M24" s="308">
        <v>41.8</v>
      </c>
      <c r="N24" s="308">
        <v>172.4</v>
      </c>
      <c r="O24" s="308">
        <v>86.2</v>
      </c>
      <c r="P24" s="308">
        <v>322.60000000000002</v>
      </c>
      <c r="Q24" s="308">
        <v>83</v>
      </c>
      <c r="R24" s="308">
        <v>577.5</v>
      </c>
      <c r="S24" s="308">
        <v>64.400000000000006</v>
      </c>
      <c r="T24" s="308">
        <v>276.89999999999998</v>
      </c>
      <c r="U24" s="308">
        <v>0</v>
      </c>
      <c r="V24" s="872">
        <v>9</v>
      </c>
      <c r="W24" s="873"/>
      <c r="X24" s="874"/>
    </row>
    <row r="25" spans="1:24" ht="13.5" customHeight="1">
      <c r="A25" s="867">
        <v>10</v>
      </c>
      <c r="B25" s="875" t="s">
        <v>436</v>
      </c>
      <c r="C25" s="871">
        <v>1275</v>
      </c>
      <c r="D25" s="871">
        <v>157.10000000000002</v>
      </c>
      <c r="E25" s="871">
        <v>189.1</v>
      </c>
      <c r="F25" s="871">
        <v>29.1</v>
      </c>
      <c r="G25" s="871">
        <v>191.5</v>
      </c>
      <c r="H25" s="871">
        <v>17.899999999999999</v>
      </c>
      <c r="I25" s="871">
        <v>115.3</v>
      </c>
      <c r="J25" s="871">
        <v>274.89999999999998</v>
      </c>
      <c r="K25" s="871">
        <v>119.5</v>
      </c>
      <c r="L25" s="875" t="s">
        <v>436</v>
      </c>
      <c r="M25" s="308">
        <v>20.5</v>
      </c>
      <c r="N25" s="308">
        <v>45.400000000000006</v>
      </c>
      <c r="O25" s="308">
        <v>29.6</v>
      </c>
      <c r="P25" s="308">
        <v>-47.8</v>
      </c>
      <c r="Q25" s="308">
        <v>24.8</v>
      </c>
      <c r="R25" s="308">
        <v>45</v>
      </c>
      <c r="S25" s="308">
        <v>9.1</v>
      </c>
      <c r="T25" s="308">
        <v>54</v>
      </c>
      <c r="U25" s="308">
        <v>0</v>
      </c>
      <c r="V25" s="872">
        <v>10</v>
      </c>
      <c r="W25" s="873"/>
      <c r="X25" s="874"/>
    </row>
    <row r="26" spans="1:24" ht="13.5" customHeight="1">
      <c r="A26" s="867">
        <v>11</v>
      </c>
      <c r="B26" s="875" t="s">
        <v>437</v>
      </c>
      <c r="C26" s="871">
        <v>332.2</v>
      </c>
      <c r="D26" s="871">
        <v>46.4</v>
      </c>
      <c r="E26" s="871">
        <v>57.3</v>
      </c>
      <c r="F26" s="871">
        <v>9.1999999999999993</v>
      </c>
      <c r="G26" s="871">
        <v>25.6</v>
      </c>
      <c r="H26" s="871">
        <v>6.2</v>
      </c>
      <c r="I26" s="871">
        <v>34.6</v>
      </c>
      <c r="J26" s="871">
        <v>69.599999999999994</v>
      </c>
      <c r="K26" s="871">
        <v>16.399999999999999</v>
      </c>
      <c r="L26" s="875" t="s">
        <v>437</v>
      </c>
      <c r="M26" s="308">
        <v>3.8</v>
      </c>
      <c r="N26" s="308">
        <v>13.5</v>
      </c>
      <c r="O26" s="308">
        <v>8.1999999999999993</v>
      </c>
      <c r="P26" s="308">
        <v>10.9</v>
      </c>
      <c r="Q26" s="308">
        <v>7.9</v>
      </c>
      <c r="R26" s="308">
        <v>10.8</v>
      </c>
      <c r="S26" s="308">
        <v>2.9</v>
      </c>
      <c r="T26" s="308">
        <v>8.9</v>
      </c>
      <c r="U26" s="308">
        <v>0</v>
      </c>
      <c r="V26" s="872">
        <v>11</v>
      </c>
      <c r="W26" s="873"/>
      <c r="X26" s="874"/>
    </row>
    <row r="27" spans="1:24" ht="13.5" customHeight="1">
      <c r="A27" s="867">
        <v>12</v>
      </c>
      <c r="B27" s="875" t="s">
        <v>438</v>
      </c>
      <c r="C27" s="871">
        <v>520.9</v>
      </c>
      <c r="D27" s="871">
        <v>32.5</v>
      </c>
      <c r="E27" s="871">
        <v>117.4</v>
      </c>
      <c r="F27" s="871">
        <v>14.3</v>
      </c>
      <c r="G27" s="871">
        <v>17.600000000000001</v>
      </c>
      <c r="H27" s="871">
        <v>16.8</v>
      </c>
      <c r="I27" s="871">
        <v>21.2</v>
      </c>
      <c r="J27" s="871">
        <v>129.30000000000001</v>
      </c>
      <c r="K27" s="871">
        <v>25.3</v>
      </c>
      <c r="L27" s="875" t="s">
        <v>438</v>
      </c>
      <c r="M27" s="308">
        <v>12.9</v>
      </c>
      <c r="N27" s="308">
        <v>51</v>
      </c>
      <c r="O27" s="308">
        <v>15</v>
      </c>
      <c r="P27" s="308">
        <v>17.7</v>
      </c>
      <c r="Q27" s="308">
        <v>18.899999999999999</v>
      </c>
      <c r="R27" s="308">
        <v>11.3</v>
      </c>
      <c r="S27" s="308">
        <v>12.1</v>
      </c>
      <c r="T27" s="308">
        <v>7.6</v>
      </c>
      <c r="U27" s="308">
        <v>0</v>
      </c>
      <c r="V27" s="872">
        <v>12</v>
      </c>
      <c r="W27" s="873"/>
      <c r="X27" s="874"/>
    </row>
    <row r="28" spans="1:24" ht="13.5" customHeight="1">
      <c r="A28" s="867">
        <v>13</v>
      </c>
      <c r="B28" s="875" t="s">
        <v>439</v>
      </c>
      <c r="C28" s="871">
        <v>1.6</v>
      </c>
      <c r="D28" s="871">
        <v>0</v>
      </c>
      <c r="E28" s="871">
        <v>0</v>
      </c>
      <c r="F28" s="871">
        <v>0</v>
      </c>
      <c r="G28" s="871">
        <v>0</v>
      </c>
      <c r="H28" s="871">
        <v>0.5</v>
      </c>
      <c r="I28" s="871">
        <v>1.1000000000000001</v>
      </c>
      <c r="J28" s="871">
        <v>0</v>
      </c>
      <c r="K28" s="871">
        <v>0</v>
      </c>
      <c r="L28" s="875" t="s">
        <v>439</v>
      </c>
      <c r="M28" s="308">
        <v>0</v>
      </c>
      <c r="N28" s="308">
        <v>0</v>
      </c>
      <c r="O28" s="308">
        <v>0</v>
      </c>
      <c r="P28" s="308">
        <v>0</v>
      </c>
      <c r="Q28" s="308">
        <v>0</v>
      </c>
      <c r="R28" s="308">
        <v>0</v>
      </c>
      <c r="S28" s="308">
        <v>0</v>
      </c>
      <c r="T28" s="308">
        <v>0</v>
      </c>
      <c r="U28" s="308">
        <v>0</v>
      </c>
      <c r="V28" s="872">
        <v>13</v>
      </c>
      <c r="W28" s="873"/>
      <c r="X28" s="874"/>
    </row>
    <row r="29" spans="1:24" ht="13.5" customHeight="1">
      <c r="A29" s="867"/>
      <c r="B29" s="875"/>
      <c r="C29" s="871"/>
      <c r="D29" s="871"/>
      <c r="E29" s="871"/>
      <c r="F29" s="871"/>
      <c r="G29" s="871"/>
      <c r="H29" s="871"/>
      <c r="I29" s="871"/>
      <c r="J29" s="871"/>
      <c r="K29" s="871"/>
      <c r="L29" s="875"/>
      <c r="M29" s="308"/>
      <c r="N29" s="308"/>
      <c r="O29" s="308"/>
      <c r="P29" s="308"/>
      <c r="Q29" s="308"/>
      <c r="R29" s="308"/>
      <c r="S29" s="308"/>
      <c r="T29" s="308"/>
      <c r="U29" s="308"/>
      <c r="V29" s="872"/>
      <c r="W29" s="873"/>
      <c r="X29" s="874"/>
    </row>
    <row r="30" spans="1:24" s="876" customFormat="1" ht="13.5" customHeight="1">
      <c r="A30" s="867">
        <v>14</v>
      </c>
      <c r="B30" s="868" t="s">
        <v>440</v>
      </c>
      <c r="C30" s="871">
        <v>6080.2</v>
      </c>
      <c r="D30" s="871">
        <v>0</v>
      </c>
      <c r="E30" s="871">
        <v>0</v>
      </c>
      <c r="F30" s="871">
        <v>0</v>
      </c>
      <c r="G30" s="871">
        <v>0</v>
      </c>
      <c r="H30" s="871">
        <v>0</v>
      </c>
      <c r="I30" s="871">
        <v>0</v>
      </c>
      <c r="J30" s="871">
        <v>0</v>
      </c>
      <c r="K30" s="871">
        <v>0</v>
      </c>
      <c r="L30" s="868" t="s">
        <v>440</v>
      </c>
      <c r="M30" s="308">
        <v>0</v>
      </c>
      <c r="N30" s="308">
        <v>0</v>
      </c>
      <c r="O30" s="308">
        <v>0</v>
      </c>
      <c r="P30" s="308">
        <v>0</v>
      </c>
      <c r="Q30" s="308">
        <v>0</v>
      </c>
      <c r="R30" s="308">
        <v>2803.8</v>
      </c>
      <c r="S30" s="308">
        <v>614.29999999999995</v>
      </c>
      <c r="T30" s="308">
        <v>2662.1</v>
      </c>
      <c r="U30" s="308">
        <v>0</v>
      </c>
      <c r="V30" s="872">
        <v>14</v>
      </c>
      <c r="W30" s="873"/>
      <c r="X30" s="874"/>
    </row>
    <row r="31" spans="1:24" ht="13.5" customHeight="1">
      <c r="A31" s="867"/>
      <c r="B31" s="868"/>
      <c r="C31" s="871"/>
      <c r="D31" s="871"/>
      <c r="E31" s="871"/>
      <c r="F31" s="871"/>
      <c r="G31" s="871"/>
      <c r="H31" s="871"/>
      <c r="I31" s="871"/>
      <c r="J31" s="871"/>
      <c r="K31" s="871"/>
      <c r="L31" s="868"/>
      <c r="M31" s="308"/>
      <c r="N31" s="308"/>
      <c r="O31" s="308"/>
      <c r="P31" s="308"/>
      <c r="Q31" s="308"/>
      <c r="R31" s="308"/>
      <c r="S31" s="308"/>
      <c r="T31" s="308"/>
      <c r="U31" s="308"/>
      <c r="V31" s="872"/>
      <c r="W31" s="873"/>
      <c r="X31" s="874"/>
    </row>
    <row r="32" spans="1:24" ht="13.5" customHeight="1">
      <c r="A32" s="867">
        <v>15</v>
      </c>
      <c r="B32" s="875" t="s">
        <v>441</v>
      </c>
      <c r="C32" s="871">
        <v>1089.8</v>
      </c>
      <c r="D32" s="871">
        <v>0</v>
      </c>
      <c r="E32" s="871">
        <v>0</v>
      </c>
      <c r="F32" s="871">
        <v>0</v>
      </c>
      <c r="G32" s="871">
        <v>0</v>
      </c>
      <c r="H32" s="871">
        <v>0</v>
      </c>
      <c r="I32" s="871">
        <v>0</v>
      </c>
      <c r="J32" s="871">
        <v>0</v>
      </c>
      <c r="K32" s="871">
        <v>0</v>
      </c>
      <c r="L32" s="875" t="s">
        <v>441</v>
      </c>
      <c r="M32" s="308">
        <v>0</v>
      </c>
      <c r="N32" s="308">
        <v>0</v>
      </c>
      <c r="O32" s="308">
        <v>0</v>
      </c>
      <c r="P32" s="308">
        <v>0</v>
      </c>
      <c r="Q32" s="308">
        <v>0</v>
      </c>
      <c r="R32" s="308">
        <v>611.6</v>
      </c>
      <c r="S32" s="308">
        <v>126.60000000000001</v>
      </c>
      <c r="T32" s="308">
        <v>351.6</v>
      </c>
      <c r="U32" s="308">
        <v>0</v>
      </c>
      <c r="V32" s="872">
        <v>15</v>
      </c>
      <c r="W32" s="873"/>
      <c r="X32" s="874"/>
    </row>
    <row r="33" spans="1:24" ht="13.5" customHeight="1">
      <c r="A33" s="867">
        <v>16</v>
      </c>
      <c r="B33" s="875" t="s">
        <v>312</v>
      </c>
      <c r="C33" s="871">
        <v>2991.6</v>
      </c>
      <c r="D33" s="871">
        <v>0</v>
      </c>
      <c r="E33" s="871">
        <v>0</v>
      </c>
      <c r="F33" s="871">
        <v>0</v>
      </c>
      <c r="G33" s="871">
        <v>0</v>
      </c>
      <c r="H33" s="871">
        <v>0</v>
      </c>
      <c r="I33" s="871">
        <v>0</v>
      </c>
      <c r="J33" s="871">
        <v>0</v>
      </c>
      <c r="K33" s="871">
        <v>0</v>
      </c>
      <c r="L33" s="875" t="s">
        <v>312</v>
      </c>
      <c r="M33" s="308">
        <v>0</v>
      </c>
      <c r="N33" s="308">
        <v>0</v>
      </c>
      <c r="O33" s="308">
        <v>0</v>
      </c>
      <c r="P33" s="308">
        <v>0</v>
      </c>
      <c r="Q33" s="308">
        <v>0</v>
      </c>
      <c r="R33" s="308">
        <v>1133</v>
      </c>
      <c r="S33" s="308">
        <v>318.39999999999998</v>
      </c>
      <c r="T33" s="308">
        <v>1540.2</v>
      </c>
      <c r="U33" s="308">
        <v>0</v>
      </c>
      <c r="V33" s="872">
        <v>16</v>
      </c>
      <c r="W33" s="873"/>
      <c r="X33" s="874"/>
    </row>
    <row r="34" spans="1:24" ht="13.5" customHeight="1">
      <c r="A34" s="867">
        <v>17</v>
      </c>
      <c r="B34" s="875" t="s">
        <v>442</v>
      </c>
      <c r="C34" s="871">
        <v>2738.1</v>
      </c>
      <c r="D34" s="871">
        <v>0</v>
      </c>
      <c r="E34" s="871">
        <v>0</v>
      </c>
      <c r="F34" s="871">
        <v>0</v>
      </c>
      <c r="G34" s="871">
        <v>0</v>
      </c>
      <c r="H34" s="871">
        <v>0</v>
      </c>
      <c r="I34" s="871">
        <v>0</v>
      </c>
      <c r="J34" s="871">
        <v>0</v>
      </c>
      <c r="K34" s="871">
        <v>0</v>
      </c>
      <c r="L34" s="875" t="s">
        <v>442</v>
      </c>
      <c r="M34" s="308">
        <v>0</v>
      </c>
      <c r="N34" s="308">
        <v>0</v>
      </c>
      <c r="O34" s="308">
        <v>0</v>
      </c>
      <c r="P34" s="308">
        <v>0</v>
      </c>
      <c r="Q34" s="308">
        <v>0</v>
      </c>
      <c r="R34" s="308">
        <v>1068.7</v>
      </c>
      <c r="S34" s="308">
        <v>275</v>
      </c>
      <c r="T34" s="308">
        <v>1394.4</v>
      </c>
      <c r="U34" s="308">
        <v>0</v>
      </c>
      <c r="V34" s="872">
        <v>17</v>
      </c>
      <c r="W34" s="873"/>
      <c r="X34" s="874"/>
    </row>
    <row r="35" spans="1:24" ht="13.5" customHeight="1">
      <c r="A35" s="867">
        <v>18</v>
      </c>
      <c r="B35" s="875" t="s">
        <v>443</v>
      </c>
      <c r="C35" s="871">
        <v>1803.8</v>
      </c>
      <c r="D35" s="871">
        <v>0</v>
      </c>
      <c r="E35" s="871">
        <v>0</v>
      </c>
      <c r="F35" s="871">
        <v>0</v>
      </c>
      <c r="G35" s="871">
        <v>0</v>
      </c>
      <c r="H35" s="871">
        <v>0</v>
      </c>
      <c r="I35" s="871">
        <v>0</v>
      </c>
      <c r="J35" s="871">
        <v>0</v>
      </c>
      <c r="K35" s="871">
        <v>0</v>
      </c>
      <c r="L35" s="875" t="s">
        <v>443</v>
      </c>
      <c r="M35" s="308">
        <v>0</v>
      </c>
      <c r="N35" s="308">
        <v>0</v>
      </c>
      <c r="O35" s="308">
        <v>0</v>
      </c>
      <c r="P35" s="308">
        <v>0</v>
      </c>
      <c r="Q35" s="308">
        <v>0</v>
      </c>
      <c r="R35" s="308">
        <v>911</v>
      </c>
      <c r="S35" s="308">
        <v>163.4</v>
      </c>
      <c r="T35" s="308">
        <v>729.4</v>
      </c>
      <c r="U35" s="308">
        <v>0</v>
      </c>
      <c r="V35" s="872">
        <v>18</v>
      </c>
      <c r="W35" s="873"/>
      <c r="X35" s="874"/>
    </row>
    <row r="36" spans="1:24" ht="13.5" customHeight="1">
      <c r="A36" s="867">
        <v>19</v>
      </c>
      <c r="B36" s="875" t="s">
        <v>444</v>
      </c>
      <c r="C36" s="871">
        <v>269.39999999999998</v>
      </c>
      <c r="D36" s="871">
        <v>0</v>
      </c>
      <c r="E36" s="871">
        <v>0</v>
      </c>
      <c r="F36" s="871">
        <v>0</v>
      </c>
      <c r="G36" s="871">
        <v>0</v>
      </c>
      <c r="H36" s="871">
        <v>0</v>
      </c>
      <c r="I36" s="871">
        <v>0</v>
      </c>
      <c r="J36" s="871">
        <v>0</v>
      </c>
      <c r="K36" s="871">
        <v>0</v>
      </c>
      <c r="L36" s="875" t="s">
        <v>444</v>
      </c>
      <c r="M36" s="308">
        <v>0</v>
      </c>
      <c r="N36" s="308">
        <v>0</v>
      </c>
      <c r="O36" s="308">
        <v>0</v>
      </c>
      <c r="P36" s="308">
        <v>0</v>
      </c>
      <c r="Q36" s="308">
        <v>0</v>
      </c>
      <c r="R36" s="308">
        <v>121.4</v>
      </c>
      <c r="S36" s="308">
        <v>29.2</v>
      </c>
      <c r="T36" s="308">
        <v>118.8</v>
      </c>
      <c r="U36" s="308">
        <v>0</v>
      </c>
      <c r="V36" s="872">
        <v>19</v>
      </c>
      <c r="W36" s="873"/>
      <c r="X36" s="874"/>
    </row>
    <row r="37" spans="1:24" ht="13.5" customHeight="1">
      <c r="A37" s="867">
        <v>20</v>
      </c>
      <c r="B37" s="875" t="s">
        <v>548</v>
      </c>
      <c r="C37" s="871"/>
      <c r="D37" s="871"/>
      <c r="E37" s="871"/>
      <c r="F37" s="871"/>
      <c r="G37" s="871"/>
      <c r="H37" s="871"/>
      <c r="I37" s="871"/>
      <c r="J37" s="871"/>
      <c r="K37" s="871"/>
      <c r="L37" s="875" t="s">
        <v>478</v>
      </c>
      <c r="M37" s="308"/>
      <c r="N37" s="308"/>
      <c r="O37" s="308"/>
      <c r="P37" s="308"/>
      <c r="Q37" s="308"/>
      <c r="R37" s="308"/>
      <c r="S37" s="308"/>
      <c r="T37" s="308"/>
      <c r="U37" s="308"/>
      <c r="W37" s="873"/>
      <c r="X37" s="874"/>
    </row>
    <row r="38" spans="1:24" ht="13.5" customHeight="1">
      <c r="B38" s="875" t="s">
        <v>549</v>
      </c>
      <c r="C38" s="871">
        <v>71</v>
      </c>
      <c r="D38" s="871">
        <v>0</v>
      </c>
      <c r="E38" s="871">
        <v>0</v>
      </c>
      <c r="F38" s="871">
        <v>0</v>
      </c>
      <c r="G38" s="871">
        <v>0</v>
      </c>
      <c r="H38" s="871">
        <v>0</v>
      </c>
      <c r="I38" s="871">
        <v>0</v>
      </c>
      <c r="J38" s="871">
        <v>0</v>
      </c>
      <c r="K38" s="871">
        <v>0</v>
      </c>
      <c r="L38" s="875" t="s">
        <v>479</v>
      </c>
      <c r="M38" s="308">
        <v>0</v>
      </c>
      <c r="N38" s="308">
        <v>0</v>
      </c>
      <c r="O38" s="308">
        <v>0</v>
      </c>
      <c r="P38" s="308">
        <v>0</v>
      </c>
      <c r="Q38" s="308">
        <v>0</v>
      </c>
      <c r="R38" s="308">
        <v>31.3</v>
      </c>
      <c r="S38" s="308">
        <v>6</v>
      </c>
      <c r="T38" s="308">
        <v>33.700000000000003</v>
      </c>
      <c r="U38" s="308">
        <v>0</v>
      </c>
      <c r="V38" s="872">
        <v>20</v>
      </c>
      <c r="W38" s="873"/>
      <c r="X38" s="874"/>
    </row>
    <row r="39" spans="1:24" ht="13.5" customHeight="1">
      <c r="A39" s="867">
        <v>21</v>
      </c>
      <c r="B39" s="875" t="s">
        <v>447</v>
      </c>
      <c r="C39" s="871">
        <v>0</v>
      </c>
      <c r="D39" s="871">
        <v>0</v>
      </c>
      <c r="E39" s="871">
        <v>0</v>
      </c>
      <c r="F39" s="871">
        <v>0</v>
      </c>
      <c r="G39" s="871">
        <v>0</v>
      </c>
      <c r="H39" s="871">
        <v>0</v>
      </c>
      <c r="I39" s="871">
        <v>0</v>
      </c>
      <c r="J39" s="871">
        <v>0</v>
      </c>
      <c r="K39" s="871">
        <v>0</v>
      </c>
      <c r="L39" s="875" t="s">
        <v>447</v>
      </c>
      <c r="M39" s="308">
        <v>0</v>
      </c>
      <c r="N39" s="308">
        <v>0</v>
      </c>
      <c r="O39" s="308">
        <v>0</v>
      </c>
      <c r="P39" s="308">
        <v>0</v>
      </c>
      <c r="Q39" s="308">
        <v>0</v>
      </c>
      <c r="R39" s="308">
        <v>0</v>
      </c>
      <c r="S39" s="308">
        <v>0</v>
      </c>
      <c r="T39" s="308">
        <v>0</v>
      </c>
      <c r="U39" s="308">
        <v>0</v>
      </c>
      <c r="V39" s="872">
        <v>21</v>
      </c>
      <c r="W39" s="873"/>
      <c r="X39" s="874"/>
    </row>
    <row r="40" spans="1:24" ht="13.5" customHeight="1">
      <c r="A40" s="867">
        <v>22</v>
      </c>
      <c r="B40" s="875" t="s">
        <v>448</v>
      </c>
      <c r="C40" s="871">
        <v>61.6</v>
      </c>
      <c r="D40" s="871">
        <v>0</v>
      </c>
      <c r="E40" s="871">
        <v>0</v>
      </c>
      <c r="F40" s="871">
        <v>0</v>
      </c>
      <c r="G40" s="871">
        <v>0</v>
      </c>
      <c r="H40" s="871">
        <v>0</v>
      </c>
      <c r="I40" s="871">
        <v>0</v>
      </c>
      <c r="J40" s="871">
        <v>0</v>
      </c>
      <c r="K40" s="871">
        <v>0</v>
      </c>
      <c r="L40" s="875" t="s">
        <v>448</v>
      </c>
      <c r="M40" s="308">
        <v>0</v>
      </c>
      <c r="N40" s="308">
        <v>0</v>
      </c>
      <c r="O40" s="308">
        <v>0</v>
      </c>
      <c r="P40" s="308">
        <v>0</v>
      </c>
      <c r="Q40" s="308">
        <v>0</v>
      </c>
      <c r="R40" s="308">
        <v>29.8</v>
      </c>
      <c r="S40" s="308">
        <v>10.199999999999999</v>
      </c>
      <c r="T40" s="308">
        <v>21.6</v>
      </c>
      <c r="U40" s="308">
        <v>0</v>
      </c>
      <c r="V40" s="872">
        <v>22</v>
      </c>
      <c r="W40" s="873"/>
      <c r="X40" s="874"/>
    </row>
    <row r="41" spans="1:24" ht="13.5" customHeight="1">
      <c r="A41" s="867">
        <v>23</v>
      </c>
      <c r="B41" s="875" t="s">
        <v>449</v>
      </c>
      <c r="C41" s="871">
        <v>13.3</v>
      </c>
      <c r="D41" s="871">
        <v>0</v>
      </c>
      <c r="E41" s="871">
        <v>0</v>
      </c>
      <c r="F41" s="871">
        <v>0</v>
      </c>
      <c r="G41" s="871">
        <v>0</v>
      </c>
      <c r="H41" s="871">
        <v>0</v>
      </c>
      <c r="I41" s="871">
        <v>0</v>
      </c>
      <c r="J41" s="871">
        <v>0</v>
      </c>
      <c r="K41" s="871">
        <v>0</v>
      </c>
      <c r="L41" s="875" t="s">
        <v>449</v>
      </c>
      <c r="M41" s="308">
        <v>0</v>
      </c>
      <c r="N41" s="308">
        <v>0</v>
      </c>
      <c r="O41" s="308">
        <v>0</v>
      </c>
      <c r="P41" s="308">
        <v>0</v>
      </c>
      <c r="Q41" s="308">
        <v>0</v>
      </c>
      <c r="R41" s="308">
        <v>8.1</v>
      </c>
      <c r="S41" s="308">
        <v>1.8</v>
      </c>
      <c r="T41" s="308">
        <v>3.4</v>
      </c>
      <c r="U41" s="308">
        <v>0</v>
      </c>
      <c r="V41" s="872">
        <v>23</v>
      </c>
      <c r="W41" s="873"/>
      <c r="X41" s="874"/>
    </row>
    <row r="42" spans="1:24" ht="13.5" customHeight="1">
      <c r="A42" s="867">
        <v>24</v>
      </c>
      <c r="B42" s="875" t="s">
        <v>480</v>
      </c>
      <c r="C42" s="871">
        <v>33.200000000000003</v>
      </c>
      <c r="D42" s="871">
        <v>0</v>
      </c>
      <c r="E42" s="871">
        <v>0</v>
      </c>
      <c r="F42" s="871">
        <v>0</v>
      </c>
      <c r="G42" s="871">
        <v>0</v>
      </c>
      <c r="H42" s="871">
        <v>0</v>
      </c>
      <c r="I42" s="871">
        <v>0</v>
      </c>
      <c r="J42" s="871">
        <v>0</v>
      </c>
      <c r="K42" s="871">
        <v>0</v>
      </c>
      <c r="L42" s="875" t="s">
        <v>480</v>
      </c>
      <c r="M42" s="308">
        <v>0</v>
      </c>
      <c r="N42" s="308">
        <v>0</v>
      </c>
      <c r="O42" s="308">
        <v>0</v>
      </c>
      <c r="P42" s="308">
        <v>0</v>
      </c>
      <c r="Q42" s="308">
        <v>0</v>
      </c>
      <c r="R42" s="308">
        <v>21.9</v>
      </c>
      <c r="S42" s="308">
        <v>2.1</v>
      </c>
      <c r="T42" s="308">
        <v>9.1999999999999993</v>
      </c>
      <c r="U42" s="308">
        <v>0</v>
      </c>
      <c r="V42" s="872">
        <v>24</v>
      </c>
      <c r="W42" s="873"/>
      <c r="X42" s="874"/>
    </row>
    <row r="43" spans="1:24" ht="13.5" customHeight="1">
      <c r="A43" s="867"/>
      <c r="B43" s="868"/>
      <c r="C43" s="871"/>
      <c r="D43" s="871"/>
      <c r="E43" s="871"/>
      <c r="F43" s="871"/>
      <c r="G43" s="871"/>
      <c r="H43" s="871"/>
      <c r="I43" s="871"/>
      <c r="J43" s="871"/>
      <c r="K43" s="871"/>
      <c r="L43" s="868"/>
      <c r="M43" s="308"/>
      <c r="N43" s="308"/>
      <c r="O43" s="308"/>
      <c r="P43" s="308"/>
      <c r="Q43" s="308"/>
      <c r="R43" s="308"/>
      <c r="S43" s="308"/>
      <c r="T43" s="308"/>
      <c r="U43" s="308"/>
      <c r="V43" s="872"/>
      <c r="W43" s="873"/>
      <c r="X43" s="874"/>
    </row>
    <row r="44" spans="1:24" s="876" customFormat="1" ht="13.5" customHeight="1">
      <c r="A44" s="878">
        <v>25</v>
      </c>
      <c r="B44" s="879" t="s">
        <v>451</v>
      </c>
      <c r="C44" s="880">
        <v>173096.7</v>
      </c>
      <c r="D44" s="880">
        <v>23594.899999999998</v>
      </c>
      <c r="E44" s="880">
        <v>29444.600000000002</v>
      </c>
      <c r="F44" s="880">
        <v>4514</v>
      </c>
      <c r="G44" s="880">
        <v>13552.9</v>
      </c>
      <c r="H44" s="880">
        <v>3119.3999999999996</v>
      </c>
      <c r="I44" s="880">
        <v>15084.800000000001</v>
      </c>
      <c r="J44" s="880">
        <v>34121.1</v>
      </c>
      <c r="K44" s="880">
        <v>7514.1</v>
      </c>
      <c r="L44" s="879" t="s">
        <v>451</v>
      </c>
      <c r="M44" s="241">
        <v>1878.3999999999999</v>
      </c>
      <c r="N44" s="241">
        <v>7644.4</v>
      </c>
      <c r="O44" s="241">
        <v>4147</v>
      </c>
      <c r="P44" s="241">
        <v>5360.9</v>
      </c>
      <c r="Q44" s="241">
        <v>4114.3999999999996</v>
      </c>
      <c r="R44" s="241">
        <v>9634.9000000000015</v>
      </c>
      <c r="S44" s="241">
        <v>1880</v>
      </c>
      <c r="T44" s="241">
        <v>7490.9</v>
      </c>
      <c r="U44" s="241">
        <v>0</v>
      </c>
      <c r="V44" s="872">
        <v>25</v>
      </c>
      <c r="W44" s="873"/>
      <c r="X44" s="874"/>
    </row>
    <row r="45" spans="1:24" s="876" customFormat="1" ht="13.5" customHeight="1">
      <c r="A45" s="878"/>
      <c r="B45" s="879"/>
      <c r="C45" s="880"/>
      <c r="D45" s="880"/>
      <c r="E45" s="880"/>
      <c r="F45" s="880"/>
      <c r="G45" s="880"/>
      <c r="H45" s="880"/>
      <c r="I45" s="880"/>
      <c r="J45" s="880"/>
      <c r="K45" s="880"/>
      <c r="L45" s="879"/>
      <c r="M45" s="241"/>
      <c r="N45" s="241"/>
      <c r="O45" s="241"/>
      <c r="P45" s="241"/>
      <c r="Q45" s="241"/>
      <c r="R45" s="241"/>
      <c r="S45" s="241"/>
      <c r="T45" s="241"/>
      <c r="U45" s="241"/>
      <c r="V45" s="872"/>
      <c r="W45" s="873"/>
      <c r="X45" s="874"/>
    </row>
    <row r="46" spans="1:24" ht="13.5" customHeight="1">
      <c r="A46" s="867">
        <v>26</v>
      </c>
      <c r="B46" s="881" t="s">
        <v>550</v>
      </c>
      <c r="C46" s="882">
        <v>556.9</v>
      </c>
      <c r="D46" s="882">
        <v>64.7</v>
      </c>
      <c r="E46" s="882">
        <v>49.7</v>
      </c>
      <c r="F46" s="882">
        <v>15.3</v>
      </c>
      <c r="G46" s="882">
        <v>28.7</v>
      </c>
      <c r="H46" s="882">
        <v>6.4</v>
      </c>
      <c r="I46" s="882">
        <v>87.7</v>
      </c>
      <c r="J46" s="882">
        <v>141.19999999999999</v>
      </c>
      <c r="K46" s="882">
        <v>47.5</v>
      </c>
      <c r="L46" s="881" t="s">
        <v>550</v>
      </c>
      <c r="M46" s="794">
        <v>3.8</v>
      </c>
      <c r="N46" s="794">
        <v>16.7</v>
      </c>
      <c r="O46" s="794">
        <v>18.899999999999999</v>
      </c>
      <c r="P46" s="794">
        <v>31.2</v>
      </c>
      <c r="Q46" s="794">
        <v>12.3</v>
      </c>
      <c r="R46" s="794">
        <v>18.600000000000001</v>
      </c>
      <c r="S46" s="794">
        <v>3.6</v>
      </c>
      <c r="T46" s="794">
        <v>10.6</v>
      </c>
      <c r="U46" s="794">
        <v>0</v>
      </c>
      <c r="V46" s="872">
        <v>26</v>
      </c>
      <c r="W46" s="873"/>
      <c r="X46" s="874"/>
    </row>
    <row r="47" spans="1:24" ht="13.5" customHeight="1">
      <c r="A47" s="867"/>
      <c r="B47" s="881"/>
      <c r="C47" s="882"/>
      <c r="D47" s="882"/>
      <c r="E47" s="882"/>
      <c r="F47" s="882"/>
      <c r="G47" s="882"/>
      <c r="H47" s="882"/>
      <c r="I47" s="882"/>
      <c r="J47" s="882"/>
      <c r="K47" s="882"/>
      <c r="L47" s="881"/>
      <c r="M47" s="794"/>
      <c r="N47" s="794"/>
      <c r="O47" s="794"/>
      <c r="P47" s="794"/>
      <c r="Q47" s="794"/>
      <c r="R47" s="794"/>
      <c r="S47" s="794"/>
      <c r="T47" s="794"/>
      <c r="U47" s="794"/>
      <c r="V47" s="872"/>
      <c r="W47" s="873"/>
      <c r="X47" s="874"/>
    </row>
    <row r="48" spans="1:24" s="876" customFormat="1" ht="13.5" customHeight="1">
      <c r="A48" s="867">
        <v>27</v>
      </c>
      <c r="B48" s="884" t="s">
        <v>551</v>
      </c>
      <c r="C48" s="885">
        <v>173653.6</v>
      </c>
      <c r="D48" s="885">
        <v>23659.599999999999</v>
      </c>
      <c r="E48" s="885">
        <v>29494.300000000003</v>
      </c>
      <c r="F48" s="885">
        <v>4529.3</v>
      </c>
      <c r="G48" s="885">
        <v>13581.6</v>
      </c>
      <c r="H48" s="885">
        <v>3125.7999999999997</v>
      </c>
      <c r="I48" s="885">
        <v>15172.500000000002</v>
      </c>
      <c r="J48" s="885">
        <v>34262.299999999996</v>
      </c>
      <c r="K48" s="885">
        <v>7561.6</v>
      </c>
      <c r="L48" s="884" t="s">
        <v>551</v>
      </c>
      <c r="M48" s="248">
        <v>1882.1999999999998</v>
      </c>
      <c r="N48" s="248">
        <v>7661.0999999999995</v>
      </c>
      <c r="O48" s="248">
        <v>4165.8999999999996</v>
      </c>
      <c r="P48" s="248">
        <v>5392.0999999999995</v>
      </c>
      <c r="Q48" s="248">
        <v>4126.7</v>
      </c>
      <c r="R48" s="248">
        <v>9653.5000000000018</v>
      </c>
      <c r="S48" s="248">
        <v>1883.6</v>
      </c>
      <c r="T48" s="248">
        <v>7501.5</v>
      </c>
      <c r="U48" s="248">
        <v>0</v>
      </c>
      <c r="V48" s="872">
        <v>27</v>
      </c>
      <c r="W48" s="873"/>
      <c r="X48" s="874"/>
    </row>
    <row r="49" spans="1:24" s="876" customFormat="1" ht="13.5" customHeight="1">
      <c r="A49" s="867"/>
      <c r="B49" s="879"/>
      <c r="C49" s="871"/>
      <c r="D49" s="871"/>
      <c r="E49" s="871"/>
      <c r="F49" s="871"/>
      <c r="G49" s="871"/>
      <c r="H49" s="871"/>
      <c r="I49" s="871"/>
      <c r="J49" s="871"/>
      <c r="K49" s="871"/>
      <c r="L49" s="879"/>
      <c r="M49" s="308"/>
      <c r="N49" s="308"/>
      <c r="O49" s="308"/>
      <c r="P49" s="308"/>
      <c r="Q49" s="308"/>
      <c r="R49" s="308"/>
      <c r="S49" s="308"/>
      <c r="T49" s="308"/>
      <c r="U49" s="308"/>
      <c r="V49" s="872"/>
      <c r="W49" s="873"/>
      <c r="X49" s="874"/>
    </row>
    <row r="50" spans="1:24" s="876" customFormat="1" ht="13.5" customHeight="1">
      <c r="A50" s="867"/>
      <c r="B50" s="879"/>
      <c r="C50" s="871"/>
      <c r="D50" s="871"/>
      <c r="E50" s="871"/>
      <c r="F50" s="871"/>
      <c r="G50" s="871"/>
      <c r="H50" s="871"/>
      <c r="I50" s="871"/>
      <c r="J50" s="871"/>
      <c r="K50" s="871"/>
      <c r="L50" s="879"/>
      <c r="M50" s="308"/>
      <c r="N50" s="308"/>
      <c r="O50" s="308"/>
      <c r="P50" s="308"/>
      <c r="Q50" s="308"/>
      <c r="R50" s="308"/>
      <c r="S50" s="308"/>
      <c r="T50" s="308"/>
      <c r="U50" s="308"/>
      <c r="V50" s="872"/>
      <c r="W50" s="873"/>
      <c r="X50" s="874"/>
    </row>
    <row r="51" spans="1:24" s="876" customFormat="1" ht="13.5" customHeight="1">
      <c r="A51" s="867"/>
      <c r="B51" s="879"/>
      <c r="C51" s="871"/>
      <c r="D51" s="871"/>
      <c r="E51" s="871"/>
      <c r="F51" s="871"/>
      <c r="G51" s="871"/>
      <c r="H51" s="871"/>
      <c r="I51" s="871"/>
      <c r="J51" s="871"/>
      <c r="K51" s="871"/>
      <c r="L51" s="879"/>
      <c r="M51" s="308"/>
      <c r="N51" s="308"/>
      <c r="O51" s="308"/>
      <c r="P51" s="308"/>
      <c r="Q51" s="308"/>
      <c r="R51" s="308"/>
      <c r="S51" s="308"/>
      <c r="T51" s="308"/>
      <c r="U51" s="308"/>
      <c r="V51" s="872"/>
      <c r="W51" s="873"/>
      <c r="X51" s="874"/>
    </row>
    <row r="52" spans="1:24" ht="13.5" customHeight="1">
      <c r="A52" s="867"/>
      <c r="B52" s="868" t="s">
        <v>452</v>
      </c>
      <c r="C52" s="871"/>
      <c r="D52" s="871"/>
      <c r="E52" s="871"/>
      <c r="F52" s="871"/>
      <c r="G52" s="871"/>
      <c r="H52" s="871"/>
      <c r="I52" s="871"/>
      <c r="J52" s="871"/>
      <c r="K52" s="871"/>
      <c r="L52" s="868" t="s">
        <v>452</v>
      </c>
      <c r="M52" s="308"/>
      <c r="N52" s="308"/>
      <c r="O52" s="308"/>
      <c r="P52" s="308"/>
      <c r="Q52" s="308"/>
      <c r="R52" s="308"/>
      <c r="S52" s="308"/>
      <c r="T52" s="308"/>
      <c r="U52" s="308"/>
      <c r="V52" s="872"/>
      <c r="W52" s="873"/>
      <c r="X52" s="874"/>
    </row>
    <row r="53" spans="1:24" ht="13.5" customHeight="1">
      <c r="A53" s="867"/>
      <c r="B53" s="868"/>
      <c r="C53" s="871"/>
      <c r="D53" s="871"/>
      <c r="E53" s="871"/>
      <c r="F53" s="871"/>
      <c r="G53" s="871"/>
      <c r="H53" s="871"/>
      <c r="I53" s="871"/>
      <c r="J53" s="871"/>
      <c r="K53" s="871"/>
      <c r="L53" s="868"/>
      <c r="M53" s="308"/>
      <c r="N53" s="308"/>
      <c r="O53" s="308"/>
      <c r="P53" s="308"/>
      <c r="Q53" s="308"/>
      <c r="R53" s="308"/>
      <c r="S53" s="308"/>
      <c r="T53" s="308"/>
      <c r="U53" s="308"/>
      <c r="V53" s="872"/>
      <c r="W53" s="873"/>
      <c r="X53" s="874"/>
    </row>
    <row r="54" spans="1:24" ht="13.5" customHeight="1">
      <c r="A54" s="867">
        <v>28</v>
      </c>
      <c r="B54" s="875" t="s">
        <v>453</v>
      </c>
      <c r="C54" s="871">
        <v>298.89999999999998</v>
      </c>
      <c r="D54" s="871">
        <v>37.799999999999997</v>
      </c>
      <c r="E54" s="871">
        <v>65.5</v>
      </c>
      <c r="F54" s="871">
        <v>11</v>
      </c>
      <c r="G54" s="871">
        <v>16</v>
      </c>
      <c r="H54" s="871">
        <v>11.8</v>
      </c>
      <c r="I54" s="871">
        <v>52.7</v>
      </c>
      <c r="J54" s="871">
        <v>33.1</v>
      </c>
      <c r="K54" s="871">
        <v>15.4</v>
      </c>
      <c r="L54" s="875" t="s">
        <v>453</v>
      </c>
      <c r="M54" s="308">
        <v>1.1000000000000001</v>
      </c>
      <c r="N54" s="308">
        <v>11</v>
      </c>
      <c r="O54" s="308">
        <v>17.7</v>
      </c>
      <c r="P54" s="308">
        <v>16.7</v>
      </c>
      <c r="Q54" s="308">
        <v>8.9</v>
      </c>
      <c r="R54" s="308">
        <v>0</v>
      </c>
      <c r="S54" s="308">
        <v>0</v>
      </c>
      <c r="T54" s="308">
        <v>0</v>
      </c>
      <c r="U54" s="308">
        <v>0</v>
      </c>
      <c r="V54" s="872">
        <v>28</v>
      </c>
      <c r="W54" s="873"/>
      <c r="X54" s="874"/>
    </row>
    <row r="55" spans="1:24" ht="13.5" customHeight="1">
      <c r="A55" s="867">
        <v>29</v>
      </c>
      <c r="B55" s="875" t="s">
        <v>454</v>
      </c>
      <c r="C55" s="871">
        <v>8515.9</v>
      </c>
      <c r="D55" s="871">
        <v>1300.4000000000001</v>
      </c>
      <c r="E55" s="871">
        <v>1282.3</v>
      </c>
      <c r="F55" s="871">
        <v>195.5</v>
      </c>
      <c r="G55" s="871">
        <v>735</v>
      </c>
      <c r="H55" s="871">
        <v>127.6</v>
      </c>
      <c r="I55" s="871">
        <v>959</v>
      </c>
      <c r="J55" s="871">
        <v>2413.9</v>
      </c>
      <c r="K55" s="871">
        <v>398.2</v>
      </c>
      <c r="L55" s="875" t="s">
        <v>454</v>
      </c>
      <c r="M55" s="308">
        <v>91.9</v>
      </c>
      <c r="N55" s="308">
        <v>367.1</v>
      </c>
      <c r="O55" s="308">
        <v>172.3</v>
      </c>
      <c r="P55" s="308">
        <v>302.10000000000002</v>
      </c>
      <c r="Q55" s="308">
        <v>170.5</v>
      </c>
      <c r="R55" s="308">
        <v>0</v>
      </c>
      <c r="S55" s="308">
        <v>0</v>
      </c>
      <c r="T55" s="308">
        <v>0</v>
      </c>
      <c r="U55" s="308">
        <v>0</v>
      </c>
      <c r="V55" s="872">
        <v>29</v>
      </c>
      <c r="W55" s="873"/>
      <c r="X55" s="874"/>
    </row>
    <row r="56" spans="1:24" ht="13.5" customHeight="1">
      <c r="A56" s="867">
        <v>30</v>
      </c>
      <c r="B56" s="875" t="s">
        <v>312</v>
      </c>
      <c r="C56" s="871">
        <v>29973.3</v>
      </c>
      <c r="D56" s="871">
        <v>4778</v>
      </c>
      <c r="E56" s="871">
        <v>6486.7</v>
      </c>
      <c r="F56" s="871">
        <v>569</v>
      </c>
      <c r="G56" s="871">
        <v>3387</v>
      </c>
      <c r="H56" s="871">
        <v>307.2</v>
      </c>
      <c r="I56" s="871">
        <v>2854.2</v>
      </c>
      <c r="J56" s="871">
        <v>7205.6</v>
      </c>
      <c r="K56" s="871">
        <v>1311.3</v>
      </c>
      <c r="L56" s="875" t="s">
        <v>312</v>
      </c>
      <c r="M56" s="308">
        <v>276.5</v>
      </c>
      <c r="N56" s="308">
        <v>1055.9000000000001</v>
      </c>
      <c r="O56" s="308">
        <v>483.8</v>
      </c>
      <c r="P56" s="308">
        <v>803.9</v>
      </c>
      <c r="Q56" s="308">
        <v>454.2</v>
      </c>
      <c r="R56" s="308">
        <v>0</v>
      </c>
      <c r="S56" s="308">
        <v>0</v>
      </c>
      <c r="T56" s="308">
        <v>0</v>
      </c>
      <c r="U56" s="308">
        <v>0</v>
      </c>
      <c r="V56" s="872">
        <v>30</v>
      </c>
      <c r="W56" s="873"/>
      <c r="X56" s="874"/>
    </row>
    <row r="57" spans="1:24" ht="13.5" customHeight="1">
      <c r="A57" s="867">
        <v>31</v>
      </c>
      <c r="B57" s="875" t="s">
        <v>442</v>
      </c>
      <c r="C57" s="871">
        <v>26439.1</v>
      </c>
      <c r="D57" s="871">
        <v>4090.6</v>
      </c>
      <c r="E57" s="871">
        <v>5747.7</v>
      </c>
      <c r="F57" s="871">
        <v>520.79999999999995</v>
      </c>
      <c r="G57" s="871">
        <v>2987.7</v>
      </c>
      <c r="H57" s="871">
        <v>287.39999999999998</v>
      </c>
      <c r="I57" s="871">
        <v>2491.6999999999998</v>
      </c>
      <c r="J57" s="871">
        <v>6353.2000000000007</v>
      </c>
      <c r="K57" s="871">
        <v>1151.3</v>
      </c>
      <c r="L57" s="875" t="s">
        <v>442</v>
      </c>
      <c r="M57" s="308">
        <v>245.4</v>
      </c>
      <c r="N57" s="308">
        <v>994.80000000000007</v>
      </c>
      <c r="O57" s="308">
        <v>455.8</v>
      </c>
      <c r="P57" s="308">
        <v>688.1</v>
      </c>
      <c r="Q57" s="308">
        <v>424.59999999999997</v>
      </c>
      <c r="R57" s="308">
        <v>0</v>
      </c>
      <c r="S57" s="308">
        <v>0</v>
      </c>
      <c r="T57" s="308">
        <v>0</v>
      </c>
      <c r="U57" s="308">
        <v>0</v>
      </c>
      <c r="V57" s="872">
        <v>31</v>
      </c>
      <c r="W57" s="873"/>
      <c r="X57" s="874"/>
    </row>
    <row r="58" spans="1:24" ht="13.5" customHeight="1">
      <c r="A58" s="867">
        <v>32</v>
      </c>
      <c r="B58" s="875" t="s">
        <v>443</v>
      </c>
      <c r="C58" s="871">
        <v>15564.7</v>
      </c>
      <c r="D58" s="871">
        <v>2699.4</v>
      </c>
      <c r="E58" s="871">
        <v>3190.7</v>
      </c>
      <c r="F58" s="871">
        <v>344.8</v>
      </c>
      <c r="G58" s="871">
        <v>1741.1</v>
      </c>
      <c r="H58" s="871">
        <v>176.8</v>
      </c>
      <c r="I58" s="871">
        <v>1408.8</v>
      </c>
      <c r="J58" s="871">
        <v>3531.3</v>
      </c>
      <c r="K58" s="871">
        <v>821.1</v>
      </c>
      <c r="L58" s="875" t="s">
        <v>443</v>
      </c>
      <c r="M58" s="308">
        <v>167.1</v>
      </c>
      <c r="N58" s="308">
        <v>456.5</v>
      </c>
      <c r="O58" s="308">
        <v>245.9</v>
      </c>
      <c r="P58" s="308">
        <v>540.5</v>
      </c>
      <c r="Q58" s="308">
        <v>240.7</v>
      </c>
      <c r="R58" s="308">
        <v>0</v>
      </c>
      <c r="S58" s="308">
        <v>0</v>
      </c>
      <c r="T58" s="308">
        <v>0</v>
      </c>
      <c r="U58" s="308">
        <v>0</v>
      </c>
      <c r="V58" s="872">
        <v>32</v>
      </c>
      <c r="W58" s="873"/>
      <c r="X58" s="874"/>
    </row>
    <row r="59" spans="1:24" ht="13.5" customHeight="1">
      <c r="A59" s="867">
        <v>33</v>
      </c>
      <c r="B59" s="875" t="s">
        <v>455</v>
      </c>
      <c r="C59" s="871">
        <v>2019</v>
      </c>
      <c r="D59" s="871">
        <v>410.2</v>
      </c>
      <c r="E59" s="871">
        <v>312.60000000000002</v>
      </c>
      <c r="F59" s="871">
        <v>44.2</v>
      </c>
      <c r="G59" s="871">
        <v>182.6</v>
      </c>
      <c r="H59" s="871">
        <v>28.4</v>
      </c>
      <c r="I59" s="871">
        <v>157.30000000000001</v>
      </c>
      <c r="J59" s="871">
        <v>480.1</v>
      </c>
      <c r="K59" s="871">
        <v>89.4</v>
      </c>
      <c r="L59" s="875" t="s">
        <v>455</v>
      </c>
      <c r="M59" s="308">
        <v>35.6</v>
      </c>
      <c r="N59" s="308">
        <v>139.1</v>
      </c>
      <c r="O59" s="308">
        <v>44.3</v>
      </c>
      <c r="P59" s="308">
        <v>53.3</v>
      </c>
      <c r="Q59" s="308">
        <v>41.9</v>
      </c>
      <c r="R59" s="308">
        <v>0</v>
      </c>
      <c r="S59" s="308">
        <v>0</v>
      </c>
      <c r="T59" s="308">
        <v>0</v>
      </c>
      <c r="U59" s="308">
        <v>0</v>
      </c>
      <c r="V59" s="872">
        <v>33</v>
      </c>
      <c r="W59" s="873"/>
      <c r="X59" s="874"/>
    </row>
    <row r="60" spans="1:24" ht="13.5" customHeight="1">
      <c r="A60" s="867">
        <v>34</v>
      </c>
      <c r="B60" s="875" t="s">
        <v>456</v>
      </c>
      <c r="C60" s="871">
        <v>0.2</v>
      </c>
      <c r="D60" s="871">
        <v>0</v>
      </c>
      <c r="E60" s="871">
        <v>0</v>
      </c>
      <c r="F60" s="871">
        <v>0</v>
      </c>
      <c r="G60" s="871">
        <v>0</v>
      </c>
      <c r="H60" s="871">
        <v>0</v>
      </c>
      <c r="I60" s="871">
        <v>0</v>
      </c>
      <c r="J60" s="871">
        <v>0</v>
      </c>
      <c r="K60" s="871">
        <v>0.2</v>
      </c>
      <c r="L60" s="875" t="s">
        <v>456</v>
      </c>
      <c r="M60" s="308">
        <v>0</v>
      </c>
      <c r="N60" s="308">
        <v>0</v>
      </c>
      <c r="O60" s="308">
        <v>0</v>
      </c>
      <c r="P60" s="308">
        <v>0</v>
      </c>
      <c r="Q60" s="308">
        <v>0</v>
      </c>
      <c r="R60" s="308">
        <v>0</v>
      </c>
      <c r="S60" s="308">
        <v>0</v>
      </c>
      <c r="T60" s="308">
        <v>0</v>
      </c>
      <c r="U60" s="308">
        <v>0</v>
      </c>
      <c r="V60" s="872">
        <v>34</v>
      </c>
      <c r="W60" s="873"/>
      <c r="X60" s="874"/>
    </row>
    <row r="61" spans="1:24" ht="13.5" customHeight="1">
      <c r="A61" s="867">
        <v>35</v>
      </c>
      <c r="B61" s="875" t="s">
        <v>447</v>
      </c>
      <c r="C61" s="871">
        <v>0</v>
      </c>
      <c r="D61" s="871">
        <v>0</v>
      </c>
      <c r="E61" s="871">
        <v>0</v>
      </c>
      <c r="F61" s="871">
        <v>0</v>
      </c>
      <c r="G61" s="871">
        <v>0</v>
      </c>
      <c r="H61" s="871">
        <v>0</v>
      </c>
      <c r="I61" s="871">
        <v>0</v>
      </c>
      <c r="J61" s="871">
        <v>0</v>
      </c>
      <c r="K61" s="871">
        <v>0</v>
      </c>
      <c r="L61" s="875" t="s">
        <v>447</v>
      </c>
      <c r="M61" s="308">
        <v>0</v>
      </c>
      <c r="N61" s="308">
        <v>0</v>
      </c>
      <c r="O61" s="308">
        <v>0</v>
      </c>
      <c r="P61" s="308">
        <v>0</v>
      </c>
      <c r="Q61" s="308">
        <v>0</v>
      </c>
      <c r="R61" s="308">
        <v>0</v>
      </c>
      <c r="S61" s="308">
        <v>0</v>
      </c>
      <c r="T61" s="308">
        <v>0</v>
      </c>
      <c r="U61" s="308">
        <v>0</v>
      </c>
      <c r="V61" s="872">
        <v>35</v>
      </c>
      <c r="W61" s="873"/>
      <c r="X61" s="874"/>
    </row>
    <row r="62" spans="1:24" s="888" customFormat="1" ht="13.5" customHeight="1">
      <c r="A62" s="867">
        <v>36</v>
      </c>
      <c r="B62" s="886" t="s">
        <v>448</v>
      </c>
      <c r="C62" s="887">
        <v>518</v>
      </c>
      <c r="D62" s="887">
        <v>146</v>
      </c>
      <c r="E62" s="887">
        <v>0</v>
      </c>
      <c r="F62" s="887">
        <v>4.5</v>
      </c>
      <c r="G62" s="887">
        <v>51.8</v>
      </c>
      <c r="H62" s="887">
        <v>4.5999999999999996</v>
      </c>
      <c r="I62" s="887">
        <v>62.2</v>
      </c>
      <c r="J62" s="887">
        <v>167</v>
      </c>
      <c r="K62" s="887">
        <v>34.4</v>
      </c>
      <c r="L62" s="886" t="s">
        <v>448</v>
      </c>
      <c r="M62" s="310">
        <v>9</v>
      </c>
      <c r="N62" s="310">
        <v>8.6</v>
      </c>
      <c r="O62" s="310">
        <v>6.6</v>
      </c>
      <c r="P62" s="310">
        <v>18.100000000000001</v>
      </c>
      <c r="Q62" s="310">
        <v>5.3</v>
      </c>
      <c r="R62" s="308">
        <v>0</v>
      </c>
      <c r="S62" s="308">
        <v>0</v>
      </c>
      <c r="T62" s="308">
        <v>0</v>
      </c>
      <c r="U62" s="308">
        <v>0</v>
      </c>
      <c r="V62" s="872">
        <v>36</v>
      </c>
      <c r="W62" s="873"/>
      <c r="X62" s="874"/>
    </row>
    <row r="63" spans="1:24" ht="13.5" customHeight="1">
      <c r="A63" s="867">
        <v>37</v>
      </c>
      <c r="B63" s="875" t="s">
        <v>449</v>
      </c>
      <c r="C63" s="871">
        <v>255.1</v>
      </c>
      <c r="D63" s="871">
        <v>37.5</v>
      </c>
      <c r="E63" s="871">
        <v>25.2</v>
      </c>
      <c r="F63" s="871">
        <v>7.6</v>
      </c>
      <c r="G63" s="871">
        <v>18.8</v>
      </c>
      <c r="H63" s="871">
        <v>4.8</v>
      </c>
      <c r="I63" s="871">
        <v>28.5</v>
      </c>
      <c r="J63" s="871">
        <v>82</v>
      </c>
      <c r="K63" s="871">
        <v>13.5</v>
      </c>
      <c r="L63" s="875" t="s">
        <v>449</v>
      </c>
      <c r="M63" s="308">
        <v>3.5</v>
      </c>
      <c r="N63" s="308">
        <v>8.6999999999999993</v>
      </c>
      <c r="O63" s="308">
        <v>7.5</v>
      </c>
      <c r="P63" s="308">
        <v>11.3</v>
      </c>
      <c r="Q63" s="308">
        <v>6.3</v>
      </c>
      <c r="R63" s="308">
        <v>0</v>
      </c>
      <c r="S63" s="308">
        <v>0</v>
      </c>
      <c r="T63" s="308">
        <v>0</v>
      </c>
      <c r="U63" s="308">
        <v>0</v>
      </c>
      <c r="V63" s="872">
        <v>37</v>
      </c>
      <c r="W63" s="873"/>
      <c r="X63" s="874"/>
    </row>
    <row r="64" spans="1:24" ht="13.5" customHeight="1">
      <c r="A64" s="867">
        <v>38</v>
      </c>
      <c r="B64" s="875" t="s">
        <v>457</v>
      </c>
      <c r="C64" s="871">
        <v>94.9</v>
      </c>
      <c r="D64" s="871">
        <v>11</v>
      </c>
      <c r="E64" s="871">
        <v>23.2</v>
      </c>
      <c r="F64" s="871">
        <v>3.7</v>
      </c>
      <c r="G64" s="871">
        <v>2.1</v>
      </c>
      <c r="H64" s="871">
        <v>4.7</v>
      </c>
      <c r="I64" s="871">
        <v>13.2</v>
      </c>
      <c r="J64" s="871">
        <v>7.4</v>
      </c>
      <c r="K64" s="871">
        <v>1.7</v>
      </c>
      <c r="L64" s="875" t="s">
        <v>457</v>
      </c>
      <c r="M64" s="308">
        <v>0</v>
      </c>
      <c r="N64" s="308">
        <v>1.2</v>
      </c>
      <c r="O64" s="308">
        <v>1.1000000000000001</v>
      </c>
      <c r="P64" s="308">
        <v>25.3</v>
      </c>
      <c r="Q64" s="308">
        <v>0.4</v>
      </c>
      <c r="R64" s="308">
        <v>0</v>
      </c>
      <c r="S64" s="308">
        <v>0</v>
      </c>
      <c r="T64" s="308">
        <v>0</v>
      </c>
      <c r="U64" s="308">
        <v>0</v>
      </c>
      <c r="V64" s="872">
        <v>38</v>
      </c>
      <c r="W64" s="873"/>
      <c r="X64" s="874"/>
    </row>
    <row r="65" spans="1:24" ht="13.5" customHeight="1">
      <c r="A65" s="867">
        <v>39</v>
      </c>
      <c r="B65" s="875" t="s">
        <v>458</v>
      </c>
      <c r="C65" s="871">
        <v>19.2</v>
      </c>
      <c r="D65" s="871">
        <v>1.1000000000000001</v>
      </c>
      <c r="E65" s="871">
        <v>0.5</v>
      </c>
      <c r="F65" s="871">
        <v>0</v>
      </c>
      <c r="G65" s="871">
        <v>2.1</v>
      </c>
      <c r="H65" s="871">
        <v>0</v>
      </c>
      <c r="I65" s="871">
        <v>2.6999999999999997</v>
      </c>
      <c r="J65" s="871">
        <v>3.1</v>
      </c>
      <c r="K65" s="871">
        <v>3.5</v>
      </c>
      <c r="L65" s="875" t="s">
        <v>458</v>
      </c>
      <c r="M65" s="308">
        <v>0.30000000000000004</v>
      </c>
      <c r="N65" s="308">
        <v>0</v>
      </c>
      <c r="O65" s="308">
        <v>0</v>
      </c>
      <c r="P65" s="308">
        <v>4.5999999999999996</v>
      </c>
      <c r="Q65" s="308">
        <v>1.3</v>
      </c>
      <c r="R65" s="308">
        <v>0</v>
      </c>
      <c r="S65" s="308">
        <v>0</v>
      </c>
      <c r="T65" s="308">
        <v>0</v>
      </c>
      <c r="U65" s="308">
        <v>0</v>
      </c>
      <c r="V65" s="872">
        <v>39</v>
      </c>
      <c r="W65" s="873"/>
      <c r="X65" s="874"/>
    </row>
    <row r="66" spans="1:24" ht="13.5" customHeight="1">
      <c r="A66" s="867"/>
      <c r="B66" s="868"/>
      <c r="C66" s="871"/>
      <c r="D66" s="871"/>
      <c r="E66" s="871"/>
      <c r="F66" s="871"/>
      <c r="G66" s="871"/>
      <c r="H66" s="871"/>
      <c r="I66" s="871"/>
      <c r="J66" s="871"/>
      <c r="K66" s="871"/>
      <c r="L66" s="868"/>
      <c r="M66" s="308"/>
      <c r="N66" s="308"/>
      <c r="O66" s="308"/>
      <c r="P66" s="308"/>
      <c r="Q66" s="308"/>
      <c r="R66" s="308"/>
      <c r="S66" s="308"/>
      <c r="T66" s="308"/>
      <c r="U66" s="308"/>
      <c r="V66" s="872"/>
      <c r="W66" s="873"/>
      <c r="X66" s="874"/>
    </row>
    <row r="67" spans="1:24" s="876" customFormat="1" ht="13.5" customHeight="1">
      <c r="A67" s="867">
        <v>40</v>
      </c>
      <c r="B67" s="879" t="s">
        <v>481</v>
      </c>
      <c r="C67" s="880">
        <v>53725.100000000006</v>
      </c>
      <c r="D67" s="880">
        <v>8734.1</v>
      </c>
      <c r="E67" s="880">
        <v>10647.8</v>
      </c>
      <c r="F67" s="880">
        <v>1132.0999999999999</v>
      </c>
      <c r="G67" s="880">
        <v>5737.2000000000007</v>
      </c>
      <c r="H67" s="880">
        <v>646.1</v>
      </c>
      <c r="I67" s="880">
        <v>5176.1000000000004</v>
      </c>
      <c r="J67" s="880">
        <v>13071</v>
      </c>
      <c r="K67" s="880">
        <v>2528.6000000000004</v>
      </c>
      <c r="L67" s="879" t="s">
        <v>481</v>
      </c>
      <c r="M67" s="1148">
        <v>553.70000000000005</v>
      </c>
      <c r="N67" s="1148">
        <v>1987.1</v>
      </c>
      <c r="O67" s="1148">
        <v>951.3</v>
      </c>
      <c r="P67" s="1148">
        <v>1659.9</v>
      </c>
      <c r="Q67" s="1148">
        <v>900</v>
      </c>
      <c r="R67" s="1148">
        <v>0</v>
      </c>
      <c r="S67" s="1148">
        <v>0</v>
      </c>
      <c r="T67" s="1148">
        <v>0</v>
      </c>
      <c r="U67" s="1148">
        <v>0</v>
      </c>
      <c r="V67" s="872">
        <v>40</v>
      </c>
      <c r="W67" s="873"/>
      <c r="X67" s="874"/>
    </row>
    <row r="68" spans="1:24" s="876" customFormat="1" ht="13.5" customHeight="1">
      <c r="A68" s="867"/>
      <c r="B68" s="879"/>
      <c r="C68" s="880"/>
      <c r="D68" s="880"/>
      <c r="E68" s="880"/>
      <c r="F68" s="880"/>
      <c r="G68" s="880"/>
      <c r="H68" s="880"/>
      <c r="I68" s="880"/>
      <c r="J68" s="880"/>
      <c r="K68" s="880"/>
      <c r="L68" s="879"/>
      <c r="M68" s="1148"/>
      <c r="N68" s="1148"/>
      <c r="O68" s="1148"/>
      <c r="P68" s="1148"/>
      <c r="Q68" s="1148"/>
      <c r="R68" s="1148"/>
      <c r="S68" s="1148"/>
      <c r="T68" s="1148"/>
      <c r="U68" s="1148"/>
      <c r="V68" s="872"/>
      <c r="W68" s="873"/>
      <c r="X68" s="874"/>
    </row>
    <row r="69" spans="1:24" ht="13.5" customHeight="1">
      <c r="A69" s="867">
        <v>41</v>
      </c>
      <c r="B69" s="881" t="s">
        <v>552</v>
      </c>
      <c r="C69" s="883">
        <v>32.1</v>
      </c>
      <c r="D69" s="883">
        <v>12.4</v>
      </c>
      <c r="E69" s="883">
        <v>0.3</v>
      </c>
      <c r="F69" s="883">
        <v>0.2</v>
      </c>
      <c r="G69" s="883">
        <v>7.7</v>
      </c>
      <c r="H69" s="883">
        <v>0.1</v>
      </c>
      <c r="I69" s="883">
        <v>0.1</v>
      </c>
      <c r="J69" s="883">
        <v>7.8</v>
      </c>
      <c r="K69" s="883">
        <v>0.1</v>
      </c>
      <c r="L69" s="881" t="s">
        <v>552</v>
      </c>
      <c r="M69" s="794">
        <v>1.8</v>
      </c>
      <c r="N69" s="794">
        <v>0.5</v>
      </c>
      <c r="O69" s="794">
        <v>0</v>
      </c>
      <c r="P69" s="794">
        <v>1.2</v>
      </c>
      <c r="Q69" s="794">
        <v>0</v>
      </c>
      <c r="R69" s="802">
        <v>0</v>
      </c>
      <c r="S69" s="802">
        <v>0</v>
      </c>
      <c r="T69" s="802">
        <v>0</v>
      </c>
      <c r="U69" s="802">
        <v>0</v>
      </c>
      <c r="V69" s="872">
        <v>41</v>
      </c>
      <c r="W69" s="873"/>
      <c r="X69" s="874"/>
    </row>
    <row r="70" spans="1:24" ht="13.5" customHeight="1">
      <c r="A70" s="867"/>
      <c r="B70" s="881"/>
      <c r="C70" s="883"/>
      <c r="D70" s="883"/>
      <c r="E70" s="883"/>
      <c r="F70" s="883"/>
      <c r="G70" s="883"/>
      <c r="H70" s="883"/>
      <c r="I70" s="883"/>
      <c r="J70" s="883"/>
      <c r="K70" s="883"/>
      <c r="L70" s="881"/>
      <c r="M70" s="794"/>
      <c r="N70" s="794"/>
      <c r="O70" s="794"/>
      <c r="P70" s="794"/>
      <c r="Q70" s="794"/>
      <c r="R70" s="802"/>
      <c r="S70" s="802"/>
      <c r="T70" s="802"/>
      <c r="U70" s="802"/>
      <c r="V70" s="872"/>
      <c r="W70" s="873"/>
      <c r="X70" s="874"/>
    </row>
    <row r="71" spans="1:24" s="876" customFormat="1" ht="13.5" customHeight="1">
      <c r="A71" s="867">
        <v>42</v>
      </c>
      <c r="B71" s="884" t="s">
        <v>553</v>
      </c>
      <c r="C71" s="885">
        <v>53757.200000000004</v>
      </c>
      <c r="D71" s="885">
        <v>8746.5</v>
      </c>
      <c r="E71" s="885">
        <v>10648.099999999999</v>
      </c>
      <c r="F71" s="885">
        <v>1132.3</v>
      </c>
      <c r="G71" s="885">
        <v>5744.9000000000005</v>
      </c>
      <c r="H71" s="885">
        <v>646.20000000000005</v>
      </c>
      <c r="I71" s="885">
        <v>5176.2000000000007</v>
      </c>
      <c r="J71" s="885">
        <v>13078.8</v>
      </c>
      <c r="K71" s="885">
        <v>2528.7000000000003</v>
      </c>
      <c r="L71" s="884" t="s">
        <v>553</v>
      </c>
      <c r="M71" s="248">
        <v>555.5</v>
      </c>
      <c r="N71" s="248">
        <v>1987.6</v>
      </c>
      <c r="O71" s="248">
        <v>951.3</v>
      </c>
      <c r="P71" s="248">
        <v>1661.1000000000001</v>
      </c>
      <c r="Q71" s="248">
        <v>900</v>
      </c>
      <c r="R71" s="248">
        <v>0</v>
      </c>
      <c r="S71" s="248">
        <v>0</v>
      </c>
      <c r="T71" s="248">
        <v>0</v>
      </c>
      <c r="U71" s="248">
        <v>0</v>
      </c>
      <c r="V71" s="872">
        <v>42</v>
      </c>
      <c r="W71" s="873"/>
      <c r="X71" s="874"/>
    </row>
    <row r="72" spans="1:24" s="876" customFormat="1" ht="13.5" customHeight="1">
      <c r="A72" s="867"/>
      <c r="B72" s="884"/>
      <c r="C72" s="885"/>
      <c r="D72" s="885"/>
      <c r="E72" s="885"/>
      <c r="F72" s="885"/>
      <c r="G72" s="885"/>
      <c r="H72" s="885"/>
      <c r="I72" s="885"/>
      <c r="J72" s="885"/>
      <c r="K72" s="885"/>
      <c r="L72" s="884"/>
      <c r="M72" s="248"/>
      <c r="N72" s="248"/>
      <c r="O72" s="248"/>
      <c r="P72" s="248"/>
      <c r="Q72" s="248"/>
      <c r="R72" s="248"/>
      <c r="S72" s="248"/>
      <c r="T72" s="248"/>
      <c r="U72" s="248"/>
      <c r="V72" s="872"/>
      <c r="W72" s="873"/>
      <c r="X72" s="874"/>
    </row>
    <row r="73" spans="1:24" s="876" customFormat="1" ht="13.5" customHeight="1">
      <c r="A73" s="867"/>
      <c r="B73" s="884"/>
      <c r="C73" s="885"/>
      <c r="D73" s="885"/>
      <c r="E73" s="885"/>
      <c r="F73" s="885"/>
      <c r="G73" s="885"/>
      <c r="H73" s="885"/>
      <c r="I73" s="885"/>
      <c r="J73" s="885"/>
      <c r="K73" s="885"/>
      <c r="L73" s="884"/>
      <c r="M73" s="248"/>
      <c r="N73" s="248"/>
      <c r="O73" s="248"/>
      <c r="P73" s="248"/>
      <c r="Q73" s="248"/>
      <c r="R73" s="248"/>
      <c r="S73" s="248"/>
      <c r="T73" s="248"/>
      <c r="U73" s="248"/>
      <c r="V73" s="872"/>
      <c r="W73" s="873"/>
      <c r="X73" s="874"/>
    </row>
    <row r="74" spans="1:24" ht="13.5" customHeight="1">
      <c r="A74" s="867"/>
      <c r="B74" s="868"/>
      <c r="C74" s="871"/>
      <c r="D74" s="871"/>
      <c r="E74" s="871"/>
      <c r="F74" s="871"/>
      <c r="G74" s="871"/>
      <c r="H74" s="871"/>
      <c r="I74" s="871"/>
      <c r="J74" s="871"/>
      <c r="K74" s="871"/>
      <c r="L74" s="868"/>
      <c r="M74" s="308"/>
      <c r="N74" s="308"/>
      <c r="O74" s="308"/>
      <c r="P74" s="308"/>
      <c r="Q74" s="308"/>
      <c r="R74" s="308"/>
      <c r="S74" s="308"/>
      <c r="T74" s="308"/>
      <c r="U74" s="308"/>
      <c r="V74" s="872"/>
      <c r="W74" s="873"/>
      <c r="X74" s="874"/>
    </row>
    <row r="75" spans="1:24" ht="13.5" customHeight="1">
      <c r="A75" s="889">
        <v>43</v>
      </c>
      <c r="B75" s="890" t="s">
        <v>512</v>
      </c>
      <c r="C75" s="891">
        <v>226821.80000000002</v>
      </c>
      <c r="D75" s="891">
        <v>32329</v>
      </c>
      <c r="E75" s="891">
        <v>40092.400000000001</v>
      </c>
      <c r="F75" s="891">
        <v>5646.1</v>
      </c>
      <c r="G75" s="891">
        <v>19290.099999999999</v>
      </c>
      <c r="H75" s="891">
        <v>3765.4999999999995</v>
      </c>
      <c r="I75" s="891">
        <v>20260.900000000001</v>
      </c>
      <c r="J75" s="891">
        <v>47192.1</v>
      </c>
      <c r="K75" s="891">
        <v>10042.700000000001</v>
      </c>
      <c r="L75" s="890" t="s">
        <v>512</v>
      </c>
      <c r="M75" s="365">
        <v>2432.1</v>
      </c>
      <c r="N75" s="365">
        <v>9631.5</v>
      </c>
      <c r="O75" s="365">
        <v>5098.3</v>
      </c>
      <c r="P75" s="365">
        <v>7020.7999999999993</v>
      </c>
      <c r="Q75" s="365">
        <v>5014.3999999999996</v>
      </c>
      <c r="R75" s="365">
        <v>9634.9000000000015</v>
      </c>
      <c r="S75" s="365">
        <v>1880</v>
      </c>
      <c r="T75" s="365">
        <v>7490.9</v>
      </c>
      <c r="U75" s="1151">
        <v>0</v>
      </c>
      <c r="V75" s="892">
        <v>43</v>
      </c>
      <c r="W75" s="873"/>
      <c r="X75" s="874"/>
    </row>
    <row r="76" spans="1:24" ht="13.5" customHeight="1">
      <c r="A76" s="878"/>
      <c r="B76" s="884"/>
      <c r="C76" s="893"/>
      <c r="D76" s="893"/>
      <c r="E76" s="893"/>
      <c r="F76" s="893"/>
      <c r="G76" s="893"/>
      <c r="H76" s="893"/>
      <c r="I76" s="893"/>
      <c r="J76" s="893"/>
      <c r="K76" s="893"/>
      <c r="L76" s="884"/>
      <c r="M76" s="248"/>
      <c r="N76" s="248"/>
      <c r="O76" s="248"/>
      <c r="P76" s="248"/>
      <c r="Q76" s="248"/>
      <c r="R76" s="248"/>
      <c r="S76" s="248"/>
      <c r="T76" s="248"/>
      <c r="U76" s="1152"/>
      <c r="V76" s="894"/>
      <c r="W76" s="873"/>
      <c r="X76" s="874"/>
    </row>
    <row r="77" spans="1:24" ht="13.5" customHeight="1">
      <c r="A77" s="878">
        <v>44</v>
      </c>
      <c r="B77" s="884" t="s">
        <v>554</v>
      </c>
      <c r="C77" s="885">
        <v>589</v>
      </c>
      <c r="D77" s="885">
        <v>77.100000000000009</v>
      </c>
      <c r="E77" s="885">
        <v>50</v>
      </c>
      <c r="F77" s="885">
        <v>15.5</v>
      </c>
      <c r="G77" s="885">
        <v>36.4</v>
      </c>
      <c r="H77" s="885">
        <v>6.5</v>
      </c>
      <c r="I77" s="885">
        <v>87.8</v>
      </c>
      <c r="J77" s="885">
        <v>149</v>
      </c>
      <c r="K77" s="885">
        <v>47.6</v>
      </c>
      <c r="L77" s="884" t="s">
        <v>554</v>
      </c>
      <c r="M77" s="248">
        <v>5.6</v>
      </c>
      <c r="N77" s="248">
        <v>17.2</v>
      </c>
      <c r="O77" s="248">
        <v>18.899999999999999</v>
      </c>
      <c r="P77" s="248">
        <v>32.4</v>
      </c>
      <c r="Q77" s="248">
        <v>12.3</v>
      </c>
      <c r="R77" s="248">
        <v>18.600000000000001</v>
      </c>
      <c r="S77" s="248">
        <v>3.6</v>
      </c>
      <c r="T77" s="248">
        <v>10.6</v>
      </c>
      <c r="U77" s="248">
        <v>0</v>
      </c>
      <c r="V77" s="894">
        <v>44</v>
      </c>
      <c r="W77" s="873"/>
      <c r="X77" s="874"/>
    </row>
    <row r="78" spans="1:24" ht="13.5" customHeight="1">
      <c r="A78" s="878"/>
      <c r="B78" s="884"/>
      <c r="C78" s="885"/>
      <c r="D78" s="885"/>
      <c r="E78" s="885"/>
      <c r="F78" s="885"/>
      <c r="G78" s="885"/>
      <c r="H78" s="885"/>
      <c r="I78" s="885"/>
      <c r="J78" s="885"/>
      <c r="K78" s="885"/>
      <c r="L78" s="884"/>
      <c r="M78" s="248"/>
      <c r="N78" s="248"/>
      <c r="O78" s="248"/>
      <c r="P78" s="248"/>
      <c r="Q78" s="248"/>
      <c r="R78" s="248"/>
      <c r="S78" s="248"/>
      <c r="T78" s="248"/>
      <c r="U78" s="248"/>
      <c r="V78" s="894"/>
      <c r="W78" s="873"/>
      <c r="X78" s="874"/>
    </row>
    <row r="79" spans="1:24" ht="13.5" customHeight="1">
      <c r="A79" s="895">
        <v>45</v>
      </c>
      <c r="B79" s="896" t="s">
        <v>555</v>
      </c>
      <c r="C79" s="897">
        <v>227410.80000000002</v>
      </c>
      <c r="D79" s="897">
        <v>32406.1</v>
      </c>
      <c r="E79" s="897">
        <v>40142.400000000001</v>
      </c>
      <c r="F79" s="897">
        <v>5661.6</v>
      </c>
      <c r="G79" s="897">
        <v>19326.5</v>
      </c>
      <c r="H79" s="897">
        <v>3772</v>
      </c>
      <c r="I79" s="897">
        <v>20348.700000000004</v>
      </c>
      <c r="J79" s="897">
        <v>47341.099999999991</v>
      </c>
      <c r="K79" s="897">
        <v>10090.300000000001</v>
      </c>
      <c r="L79" s="896" t="s">
        <v>555</v>
      </c>
      <c r="M79" s="312">
        <v>2437.6999999999998</v>
      </c>
      <c r="N79" s="312">
        <v>9648.7000000000007</v>
      </c>
      <c r="O79" s="312">
        <v>5117.2</v>
      </c>
      <c r="P79" s="312">
        <v>7053.1999999999989</v>
      </c>
      <c r="Q79" s="312">
        <v>5026.7</v>
      </c>
      <c r="R79" s="312">
        <v>9653.5000000000018</v>
      </c>
      <c r="S79" s="312">
        <v>1883.6</v>
      </c>
      <c r="T79" s="312">
        <v>7501.5</v>
      </c>
      <c r="U79" s="312">
        <v>0</v>
      </c>
      <c r="V79" s="898">
        <v>45</v>
      </c>
      <c r="W79" s="873"/>
      <c r="X79" s="874"/>
    </row>
    <row r="80" spans="1:24" ht="13.5" customHeight="1">
      <c r="A80" s="899"/>
      <c r="C80" s="874"/>
      <c r="L80" s="881"/>
      <c r="U80" s="882"/>
      <c r="V80" s="900"/>
      <c r="W80" s="869"/>
    </row>
    <row r="81" spans="1:23" ht="13.5" customHeight="1">
      <c r="A81" s="182" t="s">
        <v>305</v>
      </c>
      <c r="B81" s="182"/>
      <c r="C81" s="767"/>
      <c r="D81" s="767"/>
      <c r="E81" s="901"/>
      <c r="F81" s="901"/>
      <c r="G81" s="869"/>
      <c r="H81" s="869"/>
      <c r="I81" s="869"/>
      <c r="J81" s="869"/>
      <c r="K81" s="869"/>
      <c r="L81" s="182" t="s">
        <v>305</v>
      </c>
      <c r="M81" s="182"/>
      <c r="N81" s="767"/>
      <c r="O81" s="869"/>
      <c r="P81" s="869"/>
      <c r="Q81" s="869"/>
      <c r="R81" s="869"/>
      <c r="S81" s="869"/>
      <c r="T81" s="869"/>
      <c r="U81" s="869"/>
      <c r="V81" s="869"/>
      <c r="W81" s="869"/>
    </row>
    <row r="82" spans="1:23" ht="13.5" customHeight="1">
      <c r="A82" s="902"/>
      <c r="B82" s="869"/>
      <c r="C82" s="869"/>
      <c r="D82" s="869"/>
      <c r="E82" s="869"/>
      <c r="F82" s="869"/>
      <c r="G82" s="869"/>
      <c r="H82" s="869"/>
      <c r="I82" s="869"/>
      <c r="J82" s="869"/>
      <c r="K82" s="869"/>
      <c r="L82" s="869"/>
      <c r="M82" s="869"/>
      <c r="N82" s="869"/>
      <c r="O82" s="869"/>
      <c r="P82" s="869"/>
      <c r="Q82" s="869"/>
      <c r="R82" s="869"/>
      <c r="S82" s="869"/>
      <c r="T82" s="869"/>
      <c r="U82" s="869"/>
      <c r="V82" s="869"/>
      <c r="W82" s="869"/>
    </row>
    <row r="83" spans="1:23" ht="13.5" customHeight="1">
      <c r="A83" s="903"/>
      <c r="B83" s="869"/>
      <c r="C83" s="869"/>
      <c r="D83" s="869"/>
      <c r="E83" s="869"/>
      <c r="F83" s="869"/>
      <c r="G83" s="869"/>
      <c r="H83" s="869"/>
      <c r="I83" s="869"/>
      <c r="J83" s="869"/>
      <c r="K83" s="869"/>
      <c r="L83" s="869"/>
      <c r="M83" s="869"/>
      <c r="N83" s="869"/>
      <c r="O83" s="869"/>
      <c r="P83" s="869"/>
      <c r="Q83" s="869"/>
      <c r="R83" s="869"/>
      <c r="S83" s="869"/>
      <c r="T83" s="869"/>
      <c r="U83" s="869"/>
      <c r="V83" s="869"/>
      <c r="W83" s="869"/>
    </row>
    <row r="84" spans="1:23" ht="13.5" customHeight="1">
      <c r="A84" s="867"/>
      <c r="B84" s="869"/>
      <c r="C84" s="869"/>
      <c r="D84" s="1305"/>
      <c r="E84" s="1305"/>
      <c r="F84" s="1305"/>
      <c r="G84" s="1305"/>
      <c r="H84" s="1305"/>
      <c r="I84" s="1305"/>
      <c r="J84" s="1306"/>
      <c r="K84" s="1306"/>
      <c r="L84" s="1306"/>
      <c r="M84" s="1306"/>
      <c r="N84" s="1306"/>
      <c r="O84" s="1306"/>
      <c r="P84" s="1306"/>
      <c r="Q84" s="869"/>
      <c r="R84" s="869"/>
      <c r="S84" s="869"/>
      <c r="T84" s="869"/>
      <c r="U84" s="869"/>
      <c r="V84" s="869"/>
      <c r="W84" s="869"/>
    </row>
    <row r="85" spans="1:23" ht="13.5" customHeight="1">
      <c r="A85" s="867"/>
      <c r="B85" s="869"/>
      <c r="C85" s="869"/>
      <c r="D85" s="869"/>
      <c r="E85" s="869"/>
      <c r="F85" s="869"/>
      <c r="G85" s="869"/>
      <c r="H85" s="869"/>
      <c r="I85" s="869"/>
      <c r="J85" s="869"/>
      <c r="K85" s="869"/>
      <c r="L85" s="869"/>
      <c r="M85" s="869"/>
      <c r="N85" s="869"/>
      <c r="O85" s="869"/>
      <c r="P85" s="869"/>
      <c r="Q85" s="869"/>
      <c r="R85" s="869"/>
      <c r="S85" s="869"/>
      <c r="T85" s="869"/>
      <c r="U85" s="869"/>
      <c r="V85" s="869"/>
      <c r="W85" s="869"/>
    </row>
    <row r="86" spans="1:23" ht="13.5" customHeight="1">
      <c r="A86" s="867"/>
      <c r="B86" s="869"/>
      <c r="C86" s="869"/>
      <c r="D86" s="869"/>
      <c r="E86" s="869"/>
      <c r="F86" s="869"/>
      <c r="G86" s="869"/>
      <c r="H86" s="869"/>
      <c r="I86" s="869"/>
      <c r="J86" s="869"/>
      <c r="K86" s="869"/>
      <c r="L86" s="869"/>
      <c r="M86" s="869"/>
      <c r="N86" s="869"/>
      <c r="O86" s="869"/>
      <c r="P86" s="869"/>
      <c r="Q86" s="869"/>
      <c r="R86" s="869"/>
      <c r="S86" s="869"/>
      <c r="T86" s="869"/>
      <c r="U86" s="869"/>
      <c r="V86" s="869"/>
      <c r="W86" s="869"/>
    </row>
    <row r="87" spans="1:23" ht="13.5" customHeight="1">
      <c r="A87" s="867"/>
      <c r="B87" s="869"/>
      <c r="C87" s="869"/>
      <c r="D87" s="869"/>
      <c r="E87" s="869"/>
      <c r="F87" s="869"/>
      <c r="G87" s="869"/>
      <c r="H87" s="869"/>
      <c r="I87" s="869"/>
      <c r="J87" s="869"/>
      <c r="K87" s="869"/>
      <c r="L87" s="869"/>
      <c r="M87" s="869"/>
      <c r="N87" s="869"/>
      <c r="O87" s="869"/>
      <c r="P87" s="869"/>
      <c r="Q87" s="869"/>
      <c r="R87" s="869"/>
      <c r="S87" s="869"/>
      <c r="T87" s="869"/>
      <c r="U87" s="869"/>
      <c r="V87" s="869"/>
      <c r="W87" s="869"/>
    </row>
    <row r="88" spans="1:23" ht="13.5" customHeight="1">
      <c r="A88" s="867"/>
      <c r="B88" s="869"/>
      <c r="C88" s="869"/>
      <c r="D88" s="869"/>
      <c r="E88" s="869"/>
      <c r="F88" s="869"/>
      <c r="G88" s="869"/>
      <c r="H88" s="869"/>
      <c r="I88" s="869"/>
      <c r="J88" s="869"/>
      <c r="K88" s="869"/>
      <c r="L88" s="869"/>
      <c r="M88" s="869"/>
      <c r="N88" s="869"/>
      <c r="O88" s="869"/>
      <c r="P88" s="869"/>
      <c r="Q88" s="869"/>
      <c r="R88" s="869"/>
      <c r="S88" s="869"/>
      <c r="T88" s="869"/>
      <c r="U88" s="869"/>
      <c r="V88" s="869"/>
      <c r="W88" s="869"/>
    </row>
    <row r="89" spans="1:23" ht="13.5" customHeight="1">
      <c r="A89" s="867"/>
      <c r="B89" s="869"/>
      <c r="C89" s="869"/>
      <c r="D89" s="869"/>
      <c r="E89" s="869"/>
      <c r="F89" s="869"/>
      <c r="G89" s="869"/>
      <c r="H89" s="869"/>
      <c r="I89" s="869"/>
      <c r="J89" s="869"/>
      <c r="K89" s="869"/>
      <c r="L89" s="869"/>
      <c r="M89" s="869"/>
      <c r="N89" s="869"/>
      <c r="O89" s="869"/>
      <c r="P89" s="869"/>
      <c r="Q89" s="869"/>
      <c r="R89" s="869"/>
      <c r="S89" s="869"/>
      <c r="T89" s="869"/>
      <c r="U89" s="869"/>
      <c r="V89" s="869"/>
      <c r="W89" s="869"/>
    </row>
    <row r="90" spans="1:23" ht="13.5" customHeight="1">
      <c r="A90" s="867"/>
      <c r="B90" s="869"/>
      <c r="C90" s="869"/>
      <c r="D90" s="869"/>
      <c r="E90" s="869"/>
      <c r="F90" s="869"/>
      <c r="G90" s="869"/>
      <c r="H90" s="869"/>
      <c r="I90" s="869"/>
      <c r="J90" s="869"/>
      <c r="K90" s="869"/>
      <c r="L90" s="869"/>
      <c r="M90" s="869"/>
      <c r="N90" s="869"/>
      <c r="O90" s="869"/>
      <c r="P90" s="869"/>
      <c r="Q90" s="869"/>
      <c r="R90" s="869"/>
      <c r="S90" s="869"/>
      <c r="T90" s="869"/>
      <c r="U90" s="869"/>
      <c r="V90" s="869"/>
      <c r="W90" s="869"/>
    </row>
    <row r="91" spans="1:23" ht="13.5" customHeight="1">
      <c r="A91" s="867"/>
      <c r="B91" s="869"/>
      <c r="C91" s="869"/>
      <c r="D91" s="869"/>
      <c r="E91" s="869"/>
      <c r="F91" s="869"/>
      <c r="G91" s="869"/>
      <c r="H91" s="869"/>
      <c r="I91" s="869"/>
      <c r="J91" s="869"/>
      <c r="K91" s="869"/>
      <c r="L91" s="869"/>
      <c r="M91" s="869"/>
      <c r="N91" s="869"/>
      <c r="O91" s="869"/>
      <c r="P91" s="869"/>
      <c r="Q91" s="869"/>
      <c r="R91" s="869"/>
      <c r="S91" s="869"/>
      <c r="T91" s="869"/>
      <c r="U91" s="869"/>
      <c r="V91" s="869"/>
      <c r="W91" s="869"/>
    </row>
    <row r="92" spans="1:23" ht="13.5" customHeight="1">
      <c r="A92" s="867"/>
      <c r="B92" s="869"/>
      <c r="C92" s="869"/>
      <c r="D92" s="869"/>
      <c r="E92" s="869"/>
      <c r="F92" s="869"/>
      <c r="G92" s="869"/>
      <c r="H92" s="869"/>
      <c r="I92" s="869"/>
      <c r="J92" s="869"/>
      <c r="K92" s="869"/>
      <c r="L92" s="869"/>
      <c r="M92" s="869"/>
      <c r="N92" s="869"/>
      <c r="O92" s="869"/>
      <c r="P92" s="869"/>
      <c r="Q92" s="869"/>
      <c r="R92" s="869"/>
      <c r="S92" s="869"/>
      <c r="T92" s="869"/>
      <c r="U92" s="869"/>
      <c r="V92" s="869"/>
      <c r="W92" s="869"/>
    </row>
    <row r="93" spans="1:23" ht="13.5" customHeight="1">
      <c r="A93" s="867"/>
      <c r="B93" s="869"/>
      <c r="C93" s="869"/>
      <c r="D93" s="869"/>
      <c r="E93" s="869"/>
      <c r="F93" s="869"/>
      <c r="G93" s="869"/>
      <c r="H93" s="869"/>
      <c r="I93" s="869"/>
      <c r="J93" s="869"/>
      <c r="K93" s="869"/>
      <c r="L93" s="869"/>
      <c r="M93" s="869"/>
      <c r="N93" s="869"/>
      <c r="O93" s="869"/>
      <c r="P93" s="869"/>
      <c r="Q93" s="869"/>
      <c r="R93" s="869"/>
      <c r="S93" s="869"/>
      <c r="T93" s="869"/>
      <c r="U93" s="869"/>
      <c r="V93" s="869"/>
      <c r="W93" s="869"/>
    </row>
    <row r="94" spans="1:23" ht="13.5" customHeight="1">
      <c r="A94" s="867"/>
      <c r="B94" s="869"/>
      <c r="C94" s="869"/>
      <c r="D94" s="869"/>
      <c r="E94" s="869"/>
      <c r="F94" s="869"/>
      <c r="G94" s="869"/>
      <c r="H94" s="869"/>
      <c r="I94" s="869"/>
      <c r="J94" s="869"/>
      <c r="K94" s="869"/>
      <c r="L94" s="869"/>
      <c r="M94" s="869"/>
      <c r="N94" s="869"/>
      <c r="O94" s="869"/>
      <c r="P94" s="869"/>
      <c r="Q94" s="869"/>
      <c r="R94" s="869"/>
      <c r="S94" s="869"/>
      <c r="T94" s="869"/>
      <c r="U94" s="869"/>
      <c r="V94" s="869"/>
      <c r="W94" s="869"/>
    </row>
    <row r="95" spans="1:23" ht="13.5" customHeight="1">
      <c r="A95" s="867"/>
      <c r="B95" s="869"/>
      <c r="C95" s="869"/>
      <c r="D95" s="869"/>
      <c r="E95" s="869"/>
      <c r="F95" s="869"/>
      <c r="G95" s="869"/>
      <c r="H95" s="869"/>
      <c r="I95" s="869"/>
      <c r="J95" s="869"/>
      <c r="K95" s="869"/>
      <c r="L95" s="869"/>
      <c r="M95" s="869"/>
      <c r="N95" s="869"/>
      <c r="O95" s="869"/>
      <c r="P95" s="869"/>
      <c r="Q95" s="869"/>
      <c r="R95" s="869"/>
      <c r="S95" s="869"/>
      <c r="T95" s="869"/>
      <c r="U95" s="869"/>
      <c r="V95" s="869"/>
      <c r="W95" s="869"/>
    </row>
    <row r="96" spans="1:23" ht="13.5" customHeight="1">
      <c r="A96" s="867"/>
      <c r="B96" s="869"/>
      <c r="C96" s="869"/>
      <c r="D96" s="869"/>
      <c r="E96" s="869"/>
      <c r="F96" s="869"/>
      <c r="G96" s="869"/>
      <c r="H96" s="869"/>
      <c r="I96" s="869"/>
      <c r="J96" s="869"/>
      <c r="K96" s="869"/>
      <c r="L96" s="869"/>
      <c r="M96" s="869"/>
      <c r="N96" s="869"/>
      <c r="O96" s="869"/>
      <c r="P96" s="869"/>
      <c r="Q96" s="869"/>
      <c r="R96" s="869"/>
      <c r="S96" s="869"/>
      <c r="T96" s="869"/>
      <c r="U96" s="869"/>
      <c r="V96" s="869"/>
      <c r="W96" s="869"/>
    </row>
    <row r="97" spans="1:23" ht="13.5" customHeight="1">
      <c r="A97" s="867"/>
      <c r="B97" s="869"/>
      <c r="C97" s="869"/>
      <c r="D97" s="869"/>
      <c r="E97" s="869"/>
      <c r="F97" s="869"/>
      <c r="G97" s="869"/>
      <c r="H97" s="869"/>
      <c r="I97" s="869"/>
      <c r="J97" s="869"/>
      <c r="K97" s="869"/>
      <c r="L97" s="869"/>
      <c r="M97" s="869"/>
      <c r="N97" s="869"/>
      <c r="O97" s="869"/>
      <c r="P97" s="869"/>
      <c r="Q97" s="869"/>
      <c r="R97" s="869"/>
      <c r="S97" s="869"/>
      <c r="T97" s="869"/>
      <c r="U97" s="869"/>
      <c r="V97" s="869"/>
      <c r="W97" s="869"/>
    </row>
    <row r="98" spans="1:23" ht="13.5" customHeight="1">
      <c r="A98" s="867"/>
      <c r="B98" s="869"/>
      <c r="C98" s="869"/>
      <c r="D98" s="869"/>
      <c r="E98" s="869"/>
      <c r="F98" s="869"/>
      <c r="G98" s="869"/>
      <c r="H98" s="869"/>
      <c r="I98" s="869"/>
      <c r="J98" s="869"/>
      <c r="K98" s="869"/>
      <c r="L98" s="869"/>
      <c r="M98" s="869"/>
      <c r="N98" s="869"/>
      <c r="O98" s="869"/>
      <c r="P98" s="869"/>
      <c r="Q98" s="869"/>
      <c r="R98" s="869"/>
      <c r="S98" s="869"/>
      <c r="T98" s="869"/>
      <c r="U98" s="869"/>
      <c r="V98" s="869"/>
      <c r="W98" s="869"/>
    </row>
    <row r="99" spans="1:23" ht="13.5" customHeight="1">
      <c r="A99" s="867"/>
      <c r="B99" s="869"/>
      <c r="C99" s="869"/>
      <c r="D99" s="869"/>
      <c r="E99" s="869"/>
      <c r="F99" s="869"/>
      <c r="G99" s="869"/>
      <c r="H99" s="869"/>
      <c r="I99" s="869"/>
      <c r="J99" s="869"/>
      <c r="K99" s="869"/>
      <c r="L99" s="869"/>
      <c r="M99" s="869"/>
      <c r="N99" s="869"/>
      <c r="O99" s="869"/>
      <c r="P99" s="869"/>
      <c r="Q99" s="869"/>
      <c r="R99" s="869"/>
      <c r="S99" s="869"/>
      <c r="T99" s="869"/>
      <c r="U99" s="869"/>
      <c r="V99" s="869"/>
      <c r="W99" s="869"/>
    </row>
    <row r="100" spans="1:23" ht="13.5" customHeight="1">
      <c r="A100" s="867"/>
      <c r="B100" s="869"/>
      <c r="C100" s="869"/>
      <c r="D100" s="869"/>
      <c r="E100" s="869"/>
      <c r="F100" s="869"/>
      <c r="G100" s="869"/>
      <c r="H100" s="869"/>
      <c r="I100" s="869"/>
      <c r="J100" s="869"/>
      <c r="K100" s="869"/>
      <c r="L100" s="869"/>
      <c r="M100" s="869"/>
      <c r="N100" s="869"/>
      <c r="O100" s="869"/>
      <c r="P100" s="869"/>
      <c r="Q100" s="869"/>
      <c r="R100" s="869"/>
      <c r="S100" s="869"/>
      <c r="T100" s="869"/>
      <c r="U100" s="869"/>
      <c r="V100" s="869"/>
      <c r="W100" s="869"/>
    </row>
    <row r="101" spans="1:23" ht="13.5" customHeight="1">
      <c r="A101" s="867"/>
      <c r="B101" s="869"/>
      <c r="C101" s="869"/>
      <c r="D101" s="869"/>
      <c r="E101" s="869"/>
      <c r="F101" s="869"/>
      <c r="G101" s="869"/>
      <c r="H101" s="869"/>
      <c r="I101" s="869"/>
      <c r="J101" s="869"/>
      <c r="K101" s="869"/>
      <c r="L101" s="869"/>
      <c r="M101" s="869"/>
      <c r="N101" s="869"/>
      <c r="O101" s="869"/>
      <c r="P101" s="869"/>
      <c r="Q101" s="869"/>
      <c r="R101" s="869"/>
      <c r="S101" s="869"/>
      <c r="T101" s="869"/>
      <c r="U101" s="869"/>
      <c r="V101" s="869"/>
      <c r="W101" s="869"/>
    </row>
    <row r="102" spans="1:23" ht="13.5" customHeight="1">
      <c r="A102" s="867"/>
      <c r="B102" s="869"/>
      <c r="C102" s="869"/>
      <c r="D102" s="869"/>
      <c r="E102" s="869"/>
      <c r="F102" s="869"/>
      <c r="G102" s="869"/>
      <c r="H102" s="869"/>
      <c r="I102" s="869"/>
      <c r="J102" s="869"/>
      <c r="K102" s="869"/>
      <c r="L102" s="869"/>
      <c r="M102" s="869"/>
      <c r="N102" s="869"/>
      <c r="O102" s="869"/>
      <c r="P102" s="869"/>
      <c r="Q102" s="869"/>
      <c r="R102" s="869"/>
      <c r="S102" s="869"/>
      <c r="T102" s="869"/>
      <c r="U102" s="869"/>
      <c r="V102" s="869"/>
      <c r="W102" s="869"/>
    </row>
    <row r="103" spans="1:23" ht="13.5" customHeight="1">
      <c r="A103" s="867"/>
      <c r="B103" s="869"/>
      <c r="C103" s="869"/>
      <c r="D103" s="869"/>
      <c r="E103" s="869"/>
      <c r="F103" s="869"/>
      <c r="G103" s="869"/>
      <c r="H103" s="869"/>
      <c r="I103" s="869"/>
      <c r="J103" s="869"/>
      <c r="K103" s="869"/>
      <c r="L103" s="869"/>
      <c r="M103" s="869"/>
      <c r="N103" s="869"/>
      <c r="O103" s="869"/>
      <c r="P103" s="869"/>
      <c r="Q103" s="869"/>
      <c r="R103" s="869"/>
      <c r="S103" s="869"/>
      <c r="T103" s="869"/>
      <c r="U103" s="869"/>
      <c r="V103" s="869"/>
      <c r="W103" s="869"/>
    </row>
    <row r="104" spans="1:23" ht="13.5" customHeight="1">
      <c r="A104" s="867"/>
      <c r="B104" s="869"/>
      <c r="C104" s="869"/>
      <c r="D104" s="869"/>
      <c r="E104" s="869"/>
      <c r="F104" s="869"/>
      <c r="G104" s="869"/>
      <c r="H104" s="869"/>
      <c r="I104" s="869"/>
      <c r="J104" s="869"/>
      <c r="K104" s="869"/>
      <c r="L104" s="869"/>
      <c r="M104" s="869"/>
      <c r="N104" s="869"/>
      <c r="O104" s="869"/>
      <c r="P104" s="869"/>
      <c r="Q104" s="869"/>
      <c r="R104" s="869"/>
      <c r="S104" s="869"/>
      <c r="T104" s="869"/>
      <c r="U104" s="869"/>
      <c r="V104" s="869"/>
      <c r="W104" s="869"/>
    </row>
    <row r="105" spans="1:23" ht="13.5" customHeight="1">
      <c r="A105" s="867"/>
      <c r="B105" s="869"/>
      <c r="C105" s="869"/>
      <c r="D105" s="869"/>
      <c r="E105" s="869"/>
      <c r="F105" s="869"/>
      <c r="G105" s="869"/>
      <c r="H105" s="869"/>
      <c r="I105" s="869"/>
      <c r="J105" s="869"/>
      <c r="K105" s="869"/>
      <c r="L105" s="869"/>
      <c r="M105" s="869"/>
      <c r="N105" s="869"/>
      <c r="O105" s="869"/>
      <c r="P105" s="869"/>
      <c r="Q105" s="869"/>
      <c r="R105" s="869"/>
      <c r="S105" s="869"/>
      <c r="T105" s="869"/>
      <c r="U105" s="869"/>
      <c r="V105" s="869"/>
      <c r="W105" s="869"/>
    </row>
    <row r="106" spans="1:23" ht="13.5" customHeight="1">
      <c r="A106" s="867"/>
      <c r="B106" s="869"/>
      <c r="C106" s="869"/>
      <c r="D106" s="869"/>
      <c r="E106" s="869"/>
      <c r="F106" s="869"/>
      <c r="G106" s="869"/>
      <c r="H106" s="869"/>
      <c r="I106" s="869"/>
      <c r="J106" s="869"/>
      <c r="K106" s="869"/>
      <c r="L106" s="869"/>
      <c r="M106" s="869"/>
      <c r="N106" s="869"/>
      <c r="O106" s="869"/>
      <c r="P106" s="869"/>
      <c r="Q106" s="869"/>
      <c r="R106" s="869"/>
      <c r="S106" s="869"/>
      <c r="T106" s="869"/>
      <c r="U106" s="869"/>
      <c r="V106" s="869"/>
      <c r="W106" s="869"/>
    </row>
    <row r="107" spans="1:23" ht="13.5" customHeight="1">
      <c r="A107" s="867"/>
      <c r="B107" s="869"/>
      <c r="C107" s="869"/>
      <c r="D107" s="869"/>
      <c r="E107" s="869"/>
      <c r="F107" s="869"/>
      <c r="G107" s="869"/>
      <c r="H107" s="869"/>
      <c r="I107" s="869"/>
      <c r="J107" s="869"/>
      <c r="K107" s="869"/>
      <c r="L107" s="869"/>
      <c r="M107" s="869"/>
      <c r="N107" s="869"/>
      <c r="O107" s="869"/>
      <c r="P107" s="869"/>
      <c r="Q107" s="869"/>
      <c r="R107" s="869"/>
      <c r="S107" s="869"/>
      <c r="T107" s="869"/>
      <c r="U107" s="869"/>
      <c r="V107" s="869"/>
      <c r="W107" s="869"/>
    </row>
    <row r="108" spans="1:23" ht="13.5" customHeight="1">
      <c r="A108" s="867"/>
      <c r="B108" s="869"/>
      <c r="C108" s="869"/>
      <c r="D108" s="869"/>
      <c r="E108" s="869"/>
      <c r="F108" s="869"/>
      <c r="G108" s="869"/>
      <c r="H108" s="869"/>
      <c r="I108" s="869"/>
      <c r="J108" s="869"/>
      <c r="K108" s="869"/>
      <c r="L108" s="869"/>
      <c r="M108" s="869"/>
      <c r="N108" s="869"/>
      <c r="O108" s="869"/>
      <c r="P108" s="869"/>
      <c r="Q108" s="869"/>
      <c r="R108" s="869"/>
      <c r="S108" s="869"/>
      <c r="T108" s="869"/>
      <c r="U108" s="869"/>
      <c r="V108" s="869"/>
      <c r="W108" s="869"/>
    </row>
    <row r="109" spans="1:23" ht="13.5" customHeight="1">
      <c r="A109" s="867"/>
      <c r="B109" s="869"/>
      <c r="C109" s="869"/>
      <c r="D109" s="869"/>
      <c r="E109" s="869"/>
      <c r="F109" s="869"/>
      <c r="G109" s="869"/>
      <c r="H109" s="869"/>
      <c r="I109" s="869"/>
      <c r="J109" s="869"/>
      <c r="K109" s="869"/>
      <c r="L109" s="869"/>
      <c r="M109" s="869"/>
      <c r="N109" s="869"/>
      <c r="O109" s="869"/>
      <c r="P109" s="869"/>
      <c r="Q109" s="869"/>
      <c r="R109" s="869"/>
      <c r="S109" s="869"/>
      <c r="T109" s="869"/>
      <c r="U109" s="869"/>
      <c r="V109" s="869"/>
      <c r="W109" s="869"/>
    </row>
    <row r="110" spans="1:23" ht="13.5" customHeight="1">
      <c r="A110" s="867"/>
      <c r="B110" s="869"/>
      <c r="C110" s="869"/>
      <c r="D110" s="869"/>
      <c r="E110" s="869"/>
      <c r="F110" s="869"/>
      <c r="G110" s="869"/>
      <c r="H110" s="869"/>
      <c r="I110" s="869"/>
      <c r="J110" s="869"/>
      <c r="K110" s="869"/>
      <c r="L110" s="869"/>
      <c r="M110" s="869"/>
      <c r="N110" s="869"/>
      <c r="O110" s="869"/>
      <c r="P110" s="869"/>
      <c r="Q110" s="869"/>
      <c r="R110" s="869"/>
      <c r="S110" s="869"/>
      <c r="T110" s="869"/>
      <c r="U110" s="869"/>
      <c r="V110" s="869"/>
      <c r="W110" s="869"/>
    </row>
    <row r="111" spans="1:23" ht="13.5" customHeight="1">
      <c r="A111" s="867"/>
      <c r="B111" s="869"/>
      <c r="C111" s="869"/>
      <c r="D111" s="869"/>
      <c r="E111" s="869"/>
      <c r="F111" s="869"/>
      <c r="G111" s="869"/>
      <c r="H111" s="869"/>
      <c r="I111" s="869"/>
      <c r="J111" s="869"/>
      <c r="K111" s="869"/>
      <c r="L111" s="869"/>
      <c r="M111" s="869"/>
      <c r="N111" s="869"/>
      <c r="O111" s="869"/>
      <c r="P111" s="869"/>
      <c r="Q111" s="869"/>
      <c r="R111" s="869"/>
      <c r="S111" s="869"/>
      <c r="T111" s="869"/>
      <c r="U111" s="869"/>
      <c r="V111" s="869"/>
      <c r="W111" s="869"/>
    </row>
    <row r="112" spans="1:23" ht="13.5" customHeight="1">
      <c r="A112" s="867"/>
      <c r="B112" s="869"/>
      <c r="C112" s="869"/>
      <c r="D112" s="869"/>
      <c r="E112" s="869"/>
      <c r="F112" s="869"/>
      <c r="G112" s="869"/>
      <c r="H112" s="869"/>
      <c r="I112" s="869"/>
      <c r="J112" s="869"/>
      <c r="K112" s="869"/>
      <c r="L112" s="869"/>
      <c r="M112" s="869"/>
      <c r="N112" s="869"/>
      <c r="O112" s="869"/>
      <c r="P112" s="869"/>
      <c r="Q112" s="869"/>
      <c r="R112" s="869"/>
      <c r="S112" s="869"/>
      <c r="T112" s="869"/>
      <c r="U112" s="869"/>
      <c r="V112" s="869"/>
      <c r="W112" s="869"/>
    </row>
    <row r="113" spans="1:23" ht="13.5" customHeight="1">
      <c r="A113" s="867"/>
      <c r="B113" s="869"/>
      <c r="C113" s="869"/>
      <c r="D113" s="869"/>
      <c r="E113" s="869"/>
      <c r="F113" s="869"/>
      <c r="G113" s="869"/>
      <c r="H113" s="869"/>
      <c r="I113" s="869"/>
      <c r="J113" s="869"/>
      <c r="K113" s="869"/>
      <c r="L113" s="869"/>
      <c r="M113" s="869"/>
      <c r="N113" s="869"/>
      <c r="O113" s="869"/>
      <c r="P113" s="869"/>
      <c r="Q113" s="869"/>
      <c r="R113" s="869"/>
      <c r="S113" s="869"/>
      <c r="T113" s="869"/>
      <c r="U113" s="869"/>
      <c r="V113" s="869"/>
      <c r="W113" s="869"/>
    </row>
    <row r="114" spans="1:23" ht="13.5" customHeight="1">
      <c r="A114" s="867"/>
      <c r="B114" s="869"/>
      <c r="C114" s="869"/>
      <c r="D114" s="869"/>
      <c r="E114" s="869"/>
      <c r="F114" s="869"/>
      <c r="G114" s="869"/>
      <c r="H114" s="869"/>
      <c r="I114" s="869"/>
      <c r="J114" s="869"/>
      <c r="K114" s="869"/>
      <c r="L114" s="869"/>
      <c r="M114" s="869"/>
      <c r="N114" s="869"/>
      <c r="O114" s="869"/>
      <c r="P114" s="869"/>
      <c r="Q114" s="869"/>
      <c r="R114" s="869"/>
      <c r="S114" s="869"/>
      <c r="T114" s="869"/>
      <c r="U114" s="869"/>
      <c r="V114" s="869"/>
      <c r="W114" s="869"/>
    </row>
    <row r="115" spans="1:23" ht="13.5" customHeight="1">
      <c r="A115" s="867"/>
      <c r="B115" s="869"/>
      <c r="C115" s="869"/>
      <c r="D115" s="869"/>
      <c r="E115" s="869"/>
      <c r="F115" s="869"/>
      <c r="G115" s="869"/>
      <c r="H115" s="869"/>
      <c r="I115" s="869"/>
      <c r="J115" s="869"/>
      <c r="K115" s="869"/>
      <c r="L115" s="869"/>
      <c r="M115" s="869"/>
      <c r="N115" s="869"/>
      <c r="O115" s="869"/>
      <c r="P115" s="869"/>
      <c r="Q115" s="869"/>
      <c r="R115" s="869"/>
      <c r="S115" s="869"/>
      <c r="T115" s="869"/>
      <c r="U115" s="869"/>
      <c r="V115" s="869"/>
      <c r="W115" s="869"/>
    </row>
    <row r="116" spans="1:23">
      <c r="A116" s="867"/>
      <c r="B116" s="869"/>
      <c r="C116" s="869"/>
      <c r="D116" s="869"/>
      <c r="E116" s="869"/>
      <c r="F116" s="869"/>
      <c r="G116" s="869"/>
      <c r="H116" s="869"/>
      <c r="I116" s="869"/>
      <c r="J116" s="869"/>
      <c r="K116" s="869"/>
      <c r="L116" s="869"/>
      <c r="M116" s="869"/>
      <c r="N116" s="869"/>
      <c r="O116" s="869"/>
      <c r="P116" s="869"/>
      <c r="Q116" s="869"/>
      <c r="R116" s="869"/>
      <c r="S116" s="869"/>
      <c r="T116" s="869"/>
      <c r="U116" s="869"/>
      <c r="V116" s="869"/>
      <c r="W116" s="869"/>
    </row>
    <row r="117" spans="1:23">
      <c r="A117" s="867"/>
      <c r="B117" s="869"/>
      <c r="C117" s="869"/>
      <c r="D117" s="869"/>
      <c r="E117" s="869"/>
      <c r="F117" s="869"/>
      <c r="G117" s="869"/>
      <c r="H117" s="869"/>
      <c r="I117" s="869"/>
      <c r="J117" s="869"/>
      <c r="K117" s="869"/>
      <c r="L117" s="869"/>
      <c r="M117" s="869"/>
      <c r="N117" s="869"/>
      <c r="O117" s="869"/>
      <c r="P117" s="869"/>
      <c r="Q117" s="869"/>
      <c r="R117" s="869"/>
      <c r="S117" s="869"/>
      <c r="T117" s="869"/>
      <c r="U117" s="869"/>
      <c r="V117" s="869"/>
      <c r="W117" s="869"/>
    </row>
    <row r="118" spans="1:23">
      <c r="A118" s="867"/>
      <c r="B118" s="869"/>
      <c r="C118" s="869"/>
      <c r="D118" s="869"/>
      <c r="E118" s="869"/>
      <c r="F118" s="869"/>
      <c r="G118" s="869"/>
      <c r="H118" s="869"/>
      <c r="I118" s="869"/>
      <c r="J118" s="869"/>
      <c r="K118" s="869"/>
      <c r="L118" s="869"/>
      <c r="M118" s="869"/>
      <c r="N118" s="869"/>
      <c r="O118" s="869"/>
      <c r="P118" s="869"/>
      <c r="Q118" s="869"/>
      <c r="R118" s="869"/>
      <c r="S118" s="869"/>
      <c r="T118" s="869"/>
      <c r="U118" s="869"/>
      <c r="V118" s="869"/>
      <c r="W118" s="869"/>
    </row>
    <row r="119" spans="1:23">
      <c r="A119" s="867"/>
      <c r="B119" s="869"/>
      <c r="C119" s="869"/>
      <c r="D119" s="869"/>
      <c r="E119" s="869"/>
      <c r="F119" s="869"/>
      <c r="G119" s="869"/>
      <c r="H119" s="869"/>
      <c r="I119" s="869"/>
      <c r="J119" s="869"/>
      <c r="K119" s="869"/>
      <c r="L119" s="869"/>
      <c r="M119" s="869"/>
      <c r="N119" s="869"/>
      <c r="O119" s="869"/>
      <c r="P119" s="869"/>
      <c r="Q119" s="869"/>
      <c r="R119" s="869"/>
      <c r="S119" s="869"/>
      <c r="T119" s="869"/>
      <c r="U119" s="869"/>
      <c r="V119" s="869"/>
      <c r="W119" s="869"/>
    </row>
    <row r="120" spans="1:23">
      <c r="A120" s="867"/>
      <c r="B120" s="869"/>
      <c r="C120" s="869"/>
      <c r="D120" s="869"/>
      <c r="E120" s="869"/>
      <c r="F120" s="869"/>
      <c r="G120" s="869"/>
      <c r="H120" s="869"/>
      <c r="I120" s="869"/>
      <c r="J120" s="869"/>
      <c r="K120" s="869"/>
      <c r="L120" s="869"/>
      <c r="M120" s="869"/>
      <c r="N120" s="869"/>
      <c r="O120" s="869"/>
      <c r="P120" s="869"/>
      <c r="Q120" s="869"/>
      <c r="R120" s="869"/>
      <c r="S120" s="869"/>
      <c r="T120" s="869"/>
      <c r="U120" s="869"/>
      <c r="V120" s="869"/>
      <c r="W120" s="869"/>
    </row>
    <row r="121" spans="1:23">
      <c r="A121" s="867"/>
      <c r="B121" s="869"/>
      <c r="C121" s="869"/>
      <c r="D121" s="869"/>
      <c r="E121" s="869"/>
      <c r="F121" s="869"/>
      <c r="G121" s="869"/>
      <c r="H121" s="869"/>
      <c r="I121" s="869"/>
      <c r="J121" s="869"/>
      <c r="K121" s="869"/>
      <c r="L121" s="869"/>
      <c r="M121" s="869"/>
      <c r="N121" s="869"/>
      <c r="O121" s="869"/>
      <c r="P121" s="869"/>
      <c r="Q121" s="869"/>
      <c r="R121" s="869"/>
      <c r="S121" s="869"/>
      <c r="T121" s="869"/>
      <c r="U121" s="869"/>
      <c r="V121" s="869"/>
      <c r="W121" s="869"/>
    </row>
    <row r="122" spans="1:23">
      <c r="A122" s="867"/>
      <c r="B122" s="869"/>
      <c r="C122" s="869"/>
      <c r="D122" s="869"/>
      <c r="E122" s="869"/>
      <c r="F122" s="869"/>
      <c r="G122" s="869"/>
      <c r="H122" s="869"/>
      <c r="I122" s="869"/>
      <c r="J122" s="869"/>
      <c r="K122" s="869"/>
      <c r="L122" s="869"/>
      <c r="M122" s="869"/>
      <c r="N122" s="869"/>
      <c r="O122" s="869"/>
      <c r="P122" s="869"/>
      <c r="Q122" s="869"/>
      <c r="R122" s="869"/>
      <c r="S122" s="869"/>
      <c r="T122" s="869"/>
      <c r="U122" s="869"/>
      <c r="V122" s="869"/>
      <c r="W122" s="869"/>
    </row>
    <row r="123" spans="1:23">
      <c r="A123" s="867"/>
      <c r="B123" s="869"/>
      <c r="C123" s="869"/>
      <c r="D123" s="869"/>
      <c r="E123" s="869"/>
      <c r="F123" s="869"/>
      <c r="G123" s="869"/>
      <c r="H123" s="869"/>
      <c r="I123" s="869"/>
      <c r="J123" s="869"/>
      <c r="K123" s="869"/>
      <c r="L123" s="869"/>
      <c r="M123" s="869"/>
      <c r="N123" s="869"/>
      <c r="O123" s="869"/>
      <c r="P123" s="869"/>
      <c r="Q123" s="869"/>
      <c r="R123" s="869"/>
      <c r="S123" s="869"/>
      <c r="T123" s="869"/>
      <c r="U123" s="869"/>
      <c r="V123" s="869"/>
      <c r="W123" s="869"/>
    </row>
    <row r="124" spans="1:23">
      <c r="A124" s="867"/>
      <c r="B124" s="869"/>
      <c r="C124" s="869"/>
      <c r="D124" s="869"/>
      <c r="E124" s="869"/>
      <c r="F124" s="869"/>
      <c r="G124" s="869"/>
      <c r="H124" s="869"/>
      <c r="I124" s="869"/>
      <c r="J124" s="869"/>
      <c r="K124" s="869"/>
      <c r="L124" s="869"/>
      <c r="M124" s="869"/>
      <c r="N124" s="869"/>
      <c r="O124" s="869"/>
      <c r="P124" s="869"/>
      <c r="Q124" s="869"/>
      <c r="R124" s="869"/>
      <c r="S124" s="869"/>
      <c r="T124" s="869"/>
      <c r="U124" s="869"/>
      <c r="V124" s="869"/>
      <c r="W124" s="869"/>
    </row>
    <row r="125" spans="1:23">
      <c r="A125" s="867"/>
      <c r="B125" s="869"/>
      <c r="C125" s="869"/>
      <c r="D125" s="869"/>
      <c r="E125" s="869"/>
      <c r="F125" s="869"/>
      <c r="G125" s="869"/>
      <c r="H125" s="869"/>
      <c r="I125" s="869"/>
      <c r="J125" s="869"/>
      <c r="K125" s="869"/>
      <c r="L125" s="869"/>
      <c r="M125" s="869"/>
      <c r="N125" s="869"/>
      <c r="O125" s="869"/>
      <c r="P125" s="869"/>
      <c r="Q125" s="869"/>
      <c r="R125" s="869"/>
      <c r="S125" s="869"/>
      <c r="T125" s="869"/>
      <c r="U125" s="869"/>
      <c r="V125" s="869"/>
      <c r="W125" s="869"/>
    </row>
    <row r="126" spans="1:23">
      <c r="A126" s="867"/>
      <c r="B126" s="869"/>
      <c r="C126" s="869"/>
      <c r="D126" s="869"/>
      <c r="E126" s="869"/>
      <c r="F126" s="869"/>
      <c r="G126" s="869"/>
      <c r="H126" s="869"/>
      <c r="I126" s="869"/>
      <c r="J126" s="869"/>
      <c r="K126" s="869"/>
      <c r="L126" s="869"/>
      <c r="M126" s="869"/>
      <c r="N126" s="869"/>
      <c r="O126" s="869"/>
      <c r="P126" s="869"/>
      <c r="Q126" s="869"/>
      <c r="R126" s="869"/>
      <c r="S126" s="869"/>
      <c r="T126" s="869"/>
      <c r="U126" s="869"/>
      <c r="V126" s="869"/>
      <c r="W126" s="869"/>
    </row>
    <row r="127" spans="1:23">
      <c r="A127" s="867"/>
      <c r="B127" s="869"/>
      <c r="C127" s="869"/>
      <c r="D127" s="869"/>
      <c r="E127" s="869"/>
      <c r="F127" s="869"/>
      <c r="G127" s="869"/>
      <c r="H127" s="869"/>
      <c r="I127" s="869"/>
      <c r="J127" s="869"/>
      <c r="K127" s="869"/>
      <c r="L127" s="869"/>
      <c r="M127" s="869"/>
      <c r="N127" s="869"/>
      <c r="O127" s="869"/>
      <c r="P127" s="869"/>
      <c r="Q127" s="869"/>
      <c r="R127" s="869"/>
      <c r="S127" s="869"/>
      <c r="T127" s="869"/>
      <c r="U127" s="869"/>
      <c r="V127" s="869"/>
      <c r="W127" s="869"/>
    </row>
    <row r="128" spans="1:23">
      <c r="A128" s="867"/>
      <c r="B128" s="869"/>
      <c r="C128" s="869"/>
      <c r="D128" s="869"/>
      <c r="E128" s="869"/>
      <c r="F128" s="869"/>
      <c r="G128" s="869"/>
      <c r="H128" s="869"/>
      <c r="I128" s="869"/>
      <c r="J128" s="869"/>
      <c r="K128" s="869"/>
      <c r="L128" s="869"/>
      <c r="M128" s="869"/>
      <c r="N128" s="869"/>
      <c r="O128" s="869"/>
      <c r="P128" s="869"/>
      <c r="Q128" s="869"/>
      <c r="R128" s="869"/>
      <c r="S128" s="869"/>
      <c r="T128" s="869"/>
      <c r="U128" s="869"/>
      <c r="V128" s="869"/>
      <c r="W128" s="869"/>
    </row>
    <row r="129" s="853" customFormat="1"/>
    <row r="130" s="853" customFormat="1"/>
  </sheetData>
  <mergeCells count="29">
    <mergeCell ref="D84:I84"/>
    <mergeCell ref="J84:P84"/>
    <mergeCell ref="N7:N9"/>
    <mergeCell ref="O7:O9"/>
    <mergeCell ref="P7:P9"/>
    <mergeCell ref="R6:T6"/>
    <mergeCell ref="U6:U9"/>
    <mergeCell ref="V6:V9"/>
    <mergeCell ref="D7:D9"/>
    <mergeCell ref="E7:E9"/>
    <mergeCell ref="F7:F9"/>
    <mergeCell ref="G7:G9"/>
    <mergeCell ref="H7:H9"/>
    <mergeCell ref="I7:I9"/>
    <mergeCell ref="J7:J9"/>
    <mergeCell ref="T7:T9"/>
    <mergeCell ref="Q7:Q9"/>
    <mergeCell ref="R7:R9"/>
    <mergeCell ref="S7:S9"/>
    <mergeCell ref="A4:B4"/>
    <mergeCell ref="L4:M4"/>
    <mergeCell ref="A6:A9"/>
    <mergeCell ref="B6:B9"/>
    <mergeCell ref="C6:C9"/>
    <mergeCell ref="D6:K6"/>
    <mergeCell ref="L6:L9"/>
    <mergeCell ref="M6:Q6"/>
    <mergeCell ref="K7:K9"/>
    <mergeCell ref="M7:M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A81:C81" location="'Erläuterungen Tabellen'!A63" display="1 Siehe hierzu auch &quot;Erläuterungen zu den Tabellen, Steuereinnahmen&quot;."/>
    <hyperlink ref="L81:M81" location="Erläuterungen!A95" display="*) Siehe hierzu auch &quot;Erläuterungen zu den Tabellen, Steuereinnahmen&quot;."/>
    <hyperlink ref="L81:N81"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scale="57" fitToWidth="2" orientation="portrait" r:id="rId1"/>
  <headerFooter alignWithMargins="0">
    <oddFooter xml:space="preserve">&amp;L&amp;"MetaNormalLF-Roman,Standard"&amp;9Statistisches Bundesamt, Fachserie 14, Reihe 2, 1.-3. Vj 2014
</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5"/>
  <sheetViews>
    <sheetView showGridLines="0" zoomScaleNormal="100" zoomScaleSheetLayoutView="100" workbookViewId="0"/>
  </sheetViews>
  <sheetFormatPr baseColWidth="10" defaultRowHeight="9.9499999999999993" customHeight="1"/>
  <cols>
    <col min="1" max="1" width="5.7109375" style="125" customWidth="1"/>
    <col min="2" max="2" width="44.7109375" style="69" customWidth="1"/>
    <col min="3" max="6" width="15.7109375" style="69" customWidth="1"/>
    <col min="7" max="16384" width="11.42578125" style="69"/>
  </cols>
  <sheetData>
    <row r="1" spans="1:9" ht="15.75" customHeight="1">
      <c r="A1" s="68" t="s">
        <v>110</v>
      </c>
      <c r="B1" s="68"/>
      <c r="C1" s="68"/>
    </row>
    <row r="2" spans="1:9" s="2" customFormat="1" ht="15.75" customHeight="1">
      <c r="A2" s="70" t="s">
        <v>414</v>
      </c>
      <c r="B2" s="70"/>
      <c r="C2" s="71"/>
      <c r="D2" s="72"/>
      <c r="F2" s="72"/>
    </row>
    <row r="3" spans="1:9" s="77" customFormat="1" ht="15.75" customHeight="1">
      <c r="A3" s="73" t="s">
        <v>614</v>
      </c>
      <c r="B3" s="74"/>
      <c r="C3" s="75"/>
      <c r="D3" s="76"/>
      <c r="F3" s="76"/>
    </row>
    <row r="4" spans="1:9" s="77" customFormat="1" ht="15.75" customHeight="1">
      <c r="A4" s="73" t="s">
        <v>266</v>
      </c>
      <c r="B4" s="74"/>
      <c r="C4" s="1067"/>
      <c r="D4" s="1068"/>
      <c r="F4" s="76"/>
    </row>
    <row r="5" spans="1:9" ht="15.75" customHeight="1">
      <c r="A5" s="75"/>
      <c r="B5" s="78"/>
    </row>
    <row r="6" spans="1:9" ht="15.75" customHeight="1">
      <c r="A6" s="1179" t="s">
        <v>267</v>
      </c>
      <c r="B6" s="1182" t="s">
        <v>378</v>
      </c>
      <c r="C6" s="1182" t="s">
        <v>101</v>
      </c>
      <c r="D6" s="1182" t="s">
        <v>392</v>
      </c>
      <c r="E6" s="1182" t="s">
        <v>272</v>
      </c>
      <c r="F6" s="1182" t="s">
        <v>254</v>
      </c>
    </row>
    <row r="7" spans="1:9" ht="15.75" customHeight="1">
      <c r="A7" s="1180"/>
      <c r="B7" s="1183"/>
      <c r="C7" s="1183"/>
      <c r="D7" s="1183"/>
      <c r="E7" s="1183"/>
      <c r="F7" s="1183"/>
    </row>
    <row r="8" spans="1:9" ht="15.75" customHeight="1">
      <c r="A8" s="1180"/>
      <c r="B8" s="1183"/>
      <c r="C8" s="1183"/>
      <c r="D8" s="1183"/>
      <c r="E8" s="1183"/>
      <c r="F8" s="1183"/>
    </row>
    <row r="9" spans="1:9" ht="15.75" customHeight="1">
      <c r="A9" s="1181"/>
      <c r="B9" s="1184"/>
      <c r="C9" s="1184"/>
      <c r="D9" s="1184"/>
      <c r="E9" s="1184"/>
      <c r="F9" s="1184"/>
    </row>
    <row r="10" spans="1:9" ht="15" customHeight="1">
      <c r="A10" s="127"/>
      <c r="B10" s="79"/>
      <c r="C10" s="79"/>
      <c r="D10" s="80"/>
      <c r="E10" s="80"/>
      <c r="F10" s="80"/>
    </row>
    <row r="11" spans="1:9" ht="15" customHeight="1">
      <c r="A11" s="124"/>
      <c r="B11" s="81"/>
      <c r="C11" s="82" t="s">
        <v>393</v>
      </c>
      <c r="D11" s="542"/>
      <c r="E11" s="82"/>
      <c r="F11" s="82"/>
    </row>
    <row r="12" spans="1:9" ht="15" customHeight="1">
      <c r="B12" s="81"/>
      <c r="C12" s="81"/>
      <c r="D12" s="23"/>
      <c r="E12" s="83"/>
      <c r="F12" s="84"/>
    </row>
    <row r="13" spans="1:9" ht="19.5" customHeight="1">
      <c r="A13" s="810">
        <v>1</v>
      </c>
      <c r="B13" s="811" t="s">
        <v>269</v>
      </c>
      <c r="C13" s="1069">
        <v>2044177.2446741702</v>
      </c>
      <c r="D13" s="1069">
        <v>1282510.0205639999</v>
      </c>
      <c r="E13" s="1069">
        <v>622509.84849970008</v>
      </c>
      <c r="F13" s="1069">
        <v>139157.37561047002</v>
      </c>
      <c r="H13" s="85"/>
      <c r="I13" s="85"/>
    </row>
    <row r="14" spans="1:9" ht="15" customHeight="1">
      <c r="A14" s="167"/>
      <c r="B14" s="111"/>
      <c r="C14" s="1070"/>
      <c r="D14" s="1070"/>
      <c r="E14" s="1070"/>
      <c r="F14" s="1070"/>
      <c r="H14" s="85"/>
      <c r="I14" s="85"/>
    </row>
    <row r="15" spans="1:9" ht="15.75" customHeight="1">
      <c r="A15" s="167">
        <v>2</v>
      </c>
      <c r="B15" s="112" t="s">
        <v>571</v>
      </c>
      <c r="C15" s="1070">
        <v>101402.81882266501</v>
      </c>
      <c r="D15" s="1070">
        <v>20480.416449</v>
      </c>
      <c r="E15" s="1070">
        <v>30478.05728664</v>
      </c>
      <c r="F15" s="1070">
        <v>50444.345087025002</v>
      </c>
      <c r="H15" s="85"/>
      <c r="I15" s="85"/>
    </row>
    <row r="16" spans="1:9" ht="15" customHeight="1">
      <c r="A16" s="167"/>
      <c r="B16" s="111"/>
      <c r="C16" s="1070"/>
      <c r="D16" s="1070"/>
      <c r="E16" s="1070"/>
      <c r="F16" s="1070"/>
      <c r="H16" s="85"/>
      <c r="I16" s="85"/>
    </row>
    <row r="17" spans="1:10" ht="15.75" customHeight="1">
      <c r="A17" s="167">
        <v>3</v>
      </c>
      <c r="B17" s="112" t="s">
        <v>572</v>
      </c>
      <c r="C17" s="1070">
        <v>1942774.425851505</v>
      </c>
      <c r="D17" s="1070">
        <v>1262029.604115</v>
      </c>
      <c r="E17" s="1070">
        <v>592031.79121306003</v>
      </c>
      <c r="F17" s="1070">
        <v>88713.030523445006</v>
      </c>
      <c r="H17" s="85"/>
      <c r="I17" s="85"/>
    </row>
    <row r="18" spans="1:10" ht="15" customHeight="1">
      <c r="A18" s="167"/>
      <c r="B18" s="112"/>
      <c r="C18" s="1070"/>
      <c r="D18" s="1070"/>
      <c r="E18" s="1070"/>
      <c r="F18" s="1070"/>
      <c r="H18" s="85"/>
      <c r="I18" s="85"/>
    </row>
    <row r="19" spans="1:10" ht="15" customHeight="1">
      <c r="A19" s="167">
        <v>4</v>
      </c>
      <c r="B19" s="112" t="s">
        <v>394</v>
      </c>
      <c r="C19" s="1070">
        <v>1692611.258565</v>
      </c>
      <c r="D19" s="1070">
        <v>1073050.7</v>
      </c>
      <c r="E19" s="1070">
        <v>540683.95313000004</v>
      </c>
      <c r="F19" s="1070">
        <v>78876.605435000005</v>
      </c>
      <c r="H19" s="85"/>
      <c r="I19" s="85"/>
    </row>
    <row r="20" spans="1:10" ht="15" customHeight="1">
      <c r="A20" s="167"/>
      <c r="B20" s="112"/>
      <c r="C20" s="1070"/>
      <c r="D20" s="1070"/>
      <c r="E20" s="1070"/>
      <c r="F20" s="1070"/>
      <c r="H20" s="85"/>
      <c r="I20" s="85"/>
    </row>
    <row r="21" spans="1:10" ht="15" customHeight="1">
      <c r="A21" s="167">
        <v>5</v>
      </c>
      <c r="B21" s="113" t="s">
        <v>395</v>
      </c>
      <c r="C21" s="1070" t="s">
        <v>396</v>
      </c>
      <c r="D21" s="1070">
        <v>1056447.3999999999</v>
      </c>
      <c r="E21" s="1070">
        <v>323218.22818799998</v>
      </c>
      <c r="F21" s="1070" t="s">
        <v>396</v>
      </c>
      <c r="H21" s="85"/>
      <c r="I21" s="85"/>
    </row>
    <row r="22" spans="1:10" ht="15" customHeight="1">
      <c r="A22" s="167"/>
      <c r="B22" s="114"/>
      <c r="C22" s="1070"/>
      <c r="D22" s="1070"/>
      <c r="E22" s="1070"/>
      <c r="F22" s="1070"/>
      <c r="H22" s="85"/>
      <c r="I22" s="85"/>
    </row>
    <row r="23" spans="1:10" ht="15.75" customHeight="1">
      <c r="A23" s="167">
        <v>6</v>
      </c>
      <c r="B23" s="113" t="s">
        <v>573</v>
      </c>
      <c r="C23" s="1070" t="s">
        <v>396</v>
      </c>
      <c r="D23" s="1070">
        <v>16603.3</v>
      </c>
      <c r="E23" s="1070">
        <v>217465.724942</v>
      </c>
      <c r="F23" s="1070" t="s">
        <v>396</v>
      </c>
      <c r="H23" s="85"/>
      <c r="I23" s="85"/>
    </row>
    <row r="24" spans="1:10" ht="15" customHeight="1">
      <c r="A24" s="167"/>
      <c r="B24" s="113"/>
      <c r="C24" s="1070"/>
      <c r="D24" s="1070"/>
      <c r="E24" s="1070"/>
      <c r="F24" s="1070"/>
      <c r="H24" s="85"/>
      <c r="I24" s="85"/>
    </row>
    <row r="25" spans="1:10" ht="15" customHeight="1">
      <c r="A25" s="167"/>
      <c r="B25" s="86" t="s">
        <v>376</v>
      </c>
      <c r="C25" s="1070"/>
      <c r="D25" s="1070"/>
      <c r="E25" s="1070"/>
      <c r="F25" s="1070"/>
      <c r="H25" s="85"/>
      <c r="I25" s="85"/>
    </row>
    <row r="26" spans="1:10" ht="15" customHeight="1">
      <c r="A26" s="123"/>
      <c r="B26" s="81"/>
      <c r="C26" s="1071" t="s">
        <v>379</v>
      </c>
      <c r="D26" s="1072"/>
      <c r="E26" s="1073"/>
      <c r="F26" s="1073"/>
      <c r="H26" s="85"/>
      <c r="I26" s="85"/>
    </row>
    <row r="27" spans="1:10" ht="15" customHeight="1">
      <c r="A27" s="126"/>
      <c r="B27" s="81"/>
      <c r="C27" s="1074"/>
      <c r="D27" s="1075"/>
      <c r="E27" s="1076"/>
      <c r="F27" s="1076"/>
      <c r="H27" s="85"/>
      <c r="I27" s="85"/>
    </row>
    <row r="28" spans="1:10" ht="15" customHeight="1">
      <c r="A28" s="167">
        <v>7</v>
      </c>
      <c r="B28" s="177" t="s">
        <v>574</v>
      </c>
      <c r="C28" s="1070">
        <v>36894.302225748295</v>
      </c>
      <c r="D28" s="1070">
        <v>2887.8552650000001</v>
      </c>
      <c r="E28" s="1070">
        <v>29897.874111704299</v>
      </c>
      <c r="F28" s="1070">
        <v>4108.5728490440006</v>
      </c>
      <c r="H28" s="85"/>
      <c r="I28" s="85"/>
    </row>
    <row r="29" spans="1:10" ht="15" customHeight="1">
      <c r="A29" s="126"/>
      <c r="B29" s="111"/>
      <c r="C29" s="809"/>
      <c r="D29" s="809"/>
      <c r="E29" s="809"/>
      <c r="F29" s="809"/>
      <c r="H29" s="85"/>
      <c r="I29" s="85"/>
    </row>
    <row r="30" spans="1:10" ht="15" customHeight="1">
      <c r="A30" s="126"/>
      <c r="B30" s="111"/>
      <c r="C30" s="110"/>
      <c r="D30" s="110"/>
      <c r="E30" s="110"/>
      <c r="F30" s="110"/>
      <c r="H30" s="85"/>
      <c r="I30" s="85"/>
    </row>
    <row r="31" spans="1:10" s="49" customFormat="1" ht="15" customHeight="1">
      <c r="A31" s="60" t="s">
        <v>375</v>
      </c>
      <c r="B31" s="61"/>
      <c r="C31" s="60"/>
      <c r="D31" s="60"/>
      <c r="E31" s="60"/>
      <c r="F31" s="580"/>
      <c r="G31" s="61"/>
      <c r="H31" s="61"/>
      <c r="I31" s="61"/>
      <c r="J31" s="61"/>
    </row>
    <row r="32" spans="1:10" s="522" customFormat="1" ht="15" customHeight="1">
      <c r="A32" s="585" t="s">
        <v>299</v>
      </c>
      <c r="B32" s="585"/>
      <c r="C32" s="585"/>
      <c r="D32" s="585"/>
      <c r="E32" s="585"/>
      <c r="F32" s="585"/>
      <c r="G32" s="585"/>
      <c r="H32" s="586"/>
    </row>
    <row r="33" spans="1:8" s="522" customFormat="1" ht="15" customHeight="1">
      <c r="A33" s="585" t="s">
        <v>575</v>
      </c>
      <c r="B33" s="1077"/>
      <c r="C33" s="1077"/>
      <c r="D33" s="1077"/>
      <c r="E33" s="585"/>
      <c r="F33" s="585"/>
      <c r="G33" s="585"/>
      <c r="H33" s="586"/>
    </row>
    <row r="34" spans="1:8" s="522" customFormat="1" ht="15" customHeight="1">
      <c r="A34" s="585" t="s">
        <v>576</v>
      </c>
      <c r="B34" s="585"/>
      <c r="C34" s="585"/>
      <c r="D34" s="585"/>
      <c r="E34" s="585"/>
      <c r="F34" s="585"/>
      <c r="G34" s="585"/>
      <c r="H34" s="586"/>
    </row>
    <row r="35" spans="1:8" s="523" customFormat="1" ht="15" customHeight="1">
      <c r="A35" s="585" t="s">
        <v>577</v>
      </c>
      <c r="B35" s="585"/>
      <c r="C35" s="585"/>
      <c r="D35" s="585"/>
      <c r="E35" s="585"/>
      <c r="F35" s="585"/>
      <c r="G35" s="585"/>
      <c r="H35" s="587"/>
    </row>
    <row r="36" spans="1:8" s="522" customFormat="1" ht="15" customHeight="1">
      <c r="A36" s="585" t="s">
        <v>578</v>
      </c>
      <c r="C36" s="585"/>
      <c r="D36" s="585"/>
      <c r="E36" s="585"/>
      <c r="F36" s="585"/>
      <c r="G36" s="585"/>
      <c r="H36" s="586"/>
    </row>
    <row r="37" spans="1:8" s="522" customFormat="1" ht="15" customHeight="1">
      <c r="A37" s="585" t="s">
        <v>579</v>
      </c>
      <c r="B37" s="585"/>
      <c r="C37" s="585"/>
      <c r="D37" s="585"/>
      <c r="E37" s="585"/>
      <c r="F37" s="585"/>
      <c r="G37" s="585"/>
      <c r="H37" s="586"/>
    </row>
    <row r="38" spans="1:8" ht="15" customHeight="1">
      <c r="A38" s="585" t="s">
        <v>580</v>
      </c>
      <c r="B38" s="585"/>
      <c r="C38" s="585"/>
      <c r="D38" s="585"/>
      <c r="E38" s="585"/>
      <c r="F38" s="585"/>
      <c r="G38" s="585"/>
      <c r="H38" s="538"/>
    </row>
    <row r="39" spans="1:8" ht="9.9499999999999993" customHeight="1">
      <c r="A39" s="585"/>
      <c r="B39" s="585"/>
      <c r="C39" s="585"/>
      <c r="D39" s="585"/>
      <c r="E39" s="585"/>
      <c r="F39" s="585"/>
      <c r="G39" s="585"/>
      <c r="H39" s="538"/>
    </row>
    <row r="40" spans="1:8" ht="9.9499999999999993" customHeight="1">
      <c r="A40" s="170"/>
      <c r="B40" s="2"/>
      <c r="C40" s="2"/>
      <c r="D40" s="2"/>
      <c r="E40" s="2"/>
      <c r="F40" s="2"/>
    </row>
    <row r="41" spans="1:8" ht="9.9499999999999993" customHeight="1">
      <c r="A41" s="130"/>
      <c r="B41" s="2"/>
      <c r="C41" s="2"/>
      <c r="D41" s="2"/>
      <c r="E41" s="2"/>
      <c r="F41" s="2"/>
    </row>
    <row r="42" spans="1:8" ht="9.9499999999999993" customHeight="1">
      <c r="A42" s="123"/>
      <c r="B42" s="2"/>
      <c r="C42" s="2"/>
      <c r="D42" s="2"/>
      <c r="E42" s="2"/>
      <c r="F42" s="2"/>
    </row>
    <row r="43" spans="1:8" ht="9.9499999999999993" customHeight="1">
      <c r="A43" s="167"/>
      <c r="B43" s="2"/>
      <c r="C43" s="2"/>
      <c r="D43" s="2"/>
      <c r="E43" s="2"/>
      <c r="F43" s="2"/>
    </row>
    <row r="44" spans="1:8" ht="9.9499999999999993" customHeight="1">
      <c r="A44" s="167"/>
      <c r="B44" s="2"/>
      <c r="C44" s="2"/>
      <c r="D44" s="2"/>
      <c r="E44" s="2"/>
      <c r="F44" s="2"/>
    </row>
    <row r="45" spans="1:8" ht="9.9499999999999993" customHeight="1">
      <c r="A45" s="167"/>
      <c r="B45" s="2"/>
      <c r="C45" s="2"/>
      <c r="D45" s="2"/>
      <c r="E45" s="2"/>
      <c r="F45" s="2"/>
    </row>
    <row r="46" spans="1:8" ht="9.9499999999999993" customHeight="1">
      <c r="A46" s="167"/>
      <c r="B46" s="2"/>
      <c r="C46" s="2"/>
      <c r="D46" s="2"/>
      <c r="E46" s="2"/>
      <c r="F46" s="2"/>
    </row>
    <row r="47" spans="1:8" ht="9.9499999999999993" customHeight="1">
      <c r="A47" s="167"/>
      <c r="B47" s="2"/>
      <c r="C47" s="2"/>
      <c r="D47" s="2"/>
      <c r="E47" s="2"/>
      <c r="F47" s="2"/>
    </row>
    <row r="48" spans="1:8" ht="9.9499999999999993" customHeight="1">
      <c r="A48" s="167"/>
    </row>
    <row r="49" spans="1:12" ht="9.9499999999999993" customHeight="1">
      <c r="A49" s="167"/>
    </row>
    <row r="50" spans="1:12" ht="9.9499999999999993" customHeight="1">
      <c r="A50" s="168"/>
    </row>
    <row r="51" spans="1:12" ht="9.9499999999999993" customHeight="1">
      <c r="A51" s="167"/>
      <c r="L51" s="2"/>
    </row>
    <row r="52" spans="1:12" ht="9.9499999999999993" customHeight="1">
      <c r="A52" s="167"/>
    </row>
    <row r="53" spans="1:12" ht="9.9499999999999993" customHeight="1">
      <c r="A53" s="167"/>
    </row>
    <row r="54" spans="1:12" ht="9.9499999999999993" customHeight="1">
      <c r="A54" s="167"/>
    </row>
    <row r="55" spans="1:12" ht="9.9499999999999993" customHeight="1">
      <c r="A55" s="167"/>
    </row>
    <row r="56" spans="1:12" ht="9.9499999999999993" customHeight="1">
      <c r="A56" s="167"/>
    </row>
    <row r="57" spans="1:12" ht="9.9499999999999993" customHeight="1">
      <c r="A57" s="167"/>
    </row>
    <row r="58" spans="1:12" ht="9.9499999999999993" customHeight="1">
      <c r="A58" s="167"/>
    </row>
    <row r="59" spans="1:12" ht="9.9499999999999993" customHeight="1">
      <c r="A59" s="167"/>
    </row>
    <row r="60" spans="1:12" ht="9.9499999999999993" customHeight="1">
      <c r="A60" s="167"/>
    </row>
    <row r="61" spans="1:12" ht="9.9499999999999993" customHeight="1">
      <c r="A61" s="167"/>
    </row>
    <row r="62" spans="1:12" ht="9.9499999999999993" customHeight="1">
      <c r="A62" s="167"/>
    </row>
    <row r="63" spans="1:12" ht="9.9499999999999993" customHeight="1">
      <c r="A63" s="167"/>
    </row>
    <row r="64" spans="1:12" ht="9.9499999999999993" customHeight="1">
      <c r="A64" s="167"/>
    </row>
    <row r="65" spans="1:1" ht="9.9499999999999993" customHeight="1">
      <c r="A65" s="167"/>
    </row>
    <row r="66" spans="1:1" ht="9.9499999999999993" customHeight="1">
      <c r="A66" s="167"/>
    </row>
    <row r="67" spans="1:1" ht="9.9499999999999993" customHeight="1">
      <c r="A67" s="167"/>
    </row>
    <row r="68" spans="1:1" ht="9.9499999999999993" customHeight="1">
      <c r="A68" s="167"/>
    </row>
    <row r="69" spans="1:1" ht="9.9499999999999993" customHeight="1">
      <c r="A69" s="167"/>
    </row>
    <row r="70" spans="1:1" ht="9.9499999999999993" customHeight="1">
      <c r="A70" s="167"/>
    </row>
    <row r="71" spans="1:1" ht="9.9499999999999993" customHeight="1">
      <c r="A71" s="167"/>
    </row>
    <row r="72" spans="1:1" ht="9.9499999999999993" customHeight="1">
      <c r="A72" s="167"/>
    </row>
    <row r="73" spans="1:1" ht="9.9499999999999993" customHeight="1">
      <c r="A73" s="167"/>
    </row>
    <row r="74" spans="1:1" ht="9.9499999999999993" customHeight="1">
      <c r="A74" s="126"/>
    </row>
    <row r="75" spans="1:1" ht="9.9499999999999993" customHeight="1">
      <c r="A75" s="140"/>
    </row>
    <row r="76" spans="1:1" ht="9.9499999999999993" customHeight="1">
      <c r="A76" s="140"/>
    </row>
    <row r="77" spans="1:1" ht="9.9499999999999993" customHeight="1">
      <c r="A77" s="140"/>
    </row>
    <row r="78" spans="1:1" ht="9.9499999999999993" customHeight="1">
      <c r="A78" s="140"/>
    </row>
    <row r="79" spans="1:1" ht="9.9499999999999993" customHeight="1">
      <c r="A79" s="140"/>
    </row>
    <row r="80" spans="1:1" ht="9.9499999999999993" customHeight="1">
      <c r="A80" s="140"/>
    </row>
    <row r="81" spans="1:1" ht="9.9499999999999993" customHeight="1">
      <c r="A81" s="169"/>
    </row>
    <row r="82" spans="1:1" ht="9.9499999999999993" customHeight="1">
      <c r="A82" s="140"/>
    </row>
    <row r="83" spans="1:1" ht="9.9499999999999993" customHeight="1">
      <c r="A83" s="140"/>
    </row>
    <row r="84" spans="1:1" ht="9.9499999999999993" customHeight="1">
      <c r="A84" s="1078"/>
    </row>
    <row r="85" spans="1:1" ht="9.9499999999999993" customHeight="1">
      <c r="A85" s="1079"/>
    </row>
    <row r="86" spans="1:1" ht="9.9499999999999993" customHeight="1">
      <c r="A86" s="1080"/>
    </row>
    <row r="87" spans="1:1" ht="9.9499999999999993" customHeight="1">
      <c r="A87" s="140"/>
    </row>
    <row r="88" spans="1:1" ht="9.9499999999999993" customHeight="1">
      <c r="A88" s="140"/>
    </row>
    <row r="89" spans="1:1" ht="9.9499999999999993" customHeight="1">
      <c r="A89" s="140"/>
    </row>
    <row r="90" spans="1:1" ht="9.9499999999999993" customHeight="1">
      <c r="A90" s="140"/>
    </row>
    <row r="91" spans="1:1" ht="9.9499999999999993" customHeight="1">
      <c r="A91" s="140"/>
    </row>
    <row r="92" spans="1:1" ht="9.9499999999999993" customHeight="1">
      <c r="A92" s="140"/>
    </row>
    <row r="93" spans="1:1" ht="9.9499999999999993" customHeight="1">
      <c r="A93" s="140"/>
    </row>
    <row r="94" spans="1:1" ht="9.9499999999999993" customHeight="1">
      <c r="A94" s="140"/>
    </row>
    <row r="95" spans="1:1" ht="9.9499999999999993" customHeight="1">
      <c r="A95" s="140"/>
    </row>
    <row r="96" spans="1:1" ht="9.9499999999999993" customHeight="1">
      <c r="A96" s="140"/>
    </row>
    <row r="97" spans="1:1" ht="9.9499999999999993" customHeight="1">
      <c r="A97" s="140"/>
    </row>
    <row r="98" spans="1:1" ht="9.9499999999999993" customHeight="1">
      <c r="A98" s="140"/>
    </row>
    <row r="99" spans="1:1" ht="9.9499999999999993" customHeight="1">
      <c r="A99" s="140"/>
    </row>
    <row r="100" spans="1:1" ht="9.9499999999999993" customHeight="1">
      <c r="A100" s="140"/>
    </row>
    <row r="101" spans="1:1" ht="9.9499999999999993" customHeight="1">
      <c r="A101" s="140"/>
    </row>
    <row r="102" spans="1:1" ht="9.9499999999999993" customHeight="1">
      <c r="A102" s="140"/>
    </row>
    <row r="103" spans="1:1" ht="9.9499999999999993" customHeight="1">
      <c r="A103" s="140"/>
    </row>
    <row r="104" spans="1:1" ht="9.9499999999999993" customHeight="1">
      <c r="A104" s="140"/>
    </row>
    <row r="105" spans="1:1" ht="9.9499999999999993" customHeight="1">
      <c r="A105" s="140"/>
    </row>
    <row r="106" spans="1:1" ht="9.9499999999999993" customHeight="1">
      <c r="A106" s="140"/>
    </row>
    <row r="107" spans="1:1" ht="9.9499999999999993" customHeight="1">
      <c r="A107" s="140"/>
    </row>
    <row r="108" spans="1:1" ht="9.9499999999999993" customHeight="1">
      <c r="A108" s="140"/>
    </row>
    <row r="109" spans="1:1" ht="9.9499999999999993" customHeight="1">
      <c r="A109" s="140"/>
    </row>
    <row r="110" spans="1:1" ht="9.9499999999999993" customHeight="1">
      <c r="A110" s="140"/>
    </row>
    <row r="111" spans="1:1" ht="9.9499999999999993" customHeight="1">
      <c r="A111" s="140"/>
    </row>
    <row r="112" spans="1:1" ht="9.9499999999999993" customHeight="1">
      <c r="A112" s="140"/>
    </row>
    <row r="113" spans="1:1" ht="9.9499999999999993" customHeight="1">
      <c r="A113" s="140"/>
    </row>
    <row r="114" spans="1:1" ht="9.9499999999999993" customHeight="1">
      <c r="A114" s="140"/>
    </row>
    <row r="115" spans="1:1" ht="9.9499999999999993" customHeight="1">
      <c r="A115" s="140"/>
    </row>
  </sheetData>
  <mergeCells count="6">
    <mergeCell ref="F6:F9"/>
    <mergeCell ref="A6:A9"/>
    <mergeCell ref="B6:B9"/>
    <mergeCell ref="C6:C9"/>
    <mergeCell ref="D6:D9"/>
    <mergeCell ref="E6:E9"/>
  </mergeCells>
  <printOptions horizontalCentered="1"/>
  <pageMargins left="0.78740157480314965" right="0.39370078740157483" top="0.78740157480314965" bottom="0.78740157480314965" header="0.31496062992125984" footer="0.31496062992125984"/>
  <pageSetup paperSize="9" scale="75" orientation="portrait" horizontalDpi="1200" verticalDpi="1200" r:id="rId1"/>
  <headerFooter alignWithMargins="0">
    <oddFooter>&amp;L&amp;"MetaNormalLF-Roman,Standard"&amp;7Statistisches Bundesamt, Fachserie 14, Reihe 2, 1.-3. Vj 2014</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07"/>
  <sheetViews>
    <sheetView showGridLines="0" zoomScaleNormal="100" zoomScaleSheetLayoutView="100" workbookViewId="0"/>
  </sheetViews>
  <sheetFormatPr baseColWidth="10" defaultRowHeight="9.9499999999999993" customHeight="1"/>
  <cols>
    <col min="1" max="1" width="5.7109375" style="533" customWidth="1"/>
    <col min="2" max="2" width="42.7109375" style="538" customWidth="1"/>
    <col min="3" max="11" width="12.7109375" style="538" customWidth="1"/>
    <col min="12" max="12" width="42.7109375" style="533" customWidth="1"/>
    <col min="13" max="20" width="12.7109375" style="580" customWidth="1"/>
    <col min="21" max="21" width="5.7109375" style="533" customWidth="1"/>
    <col min="22" max="22" width="11.42578125" style="525"/>
    <col min="23" max="16384" width="11.42578125" style="533"/>
  </cols>
  <sheetData>
    <row r="1" spans="1:23" ht="15.75" customHeight="1">
      <c r="A1" s="68" t="s">
        <v>110</v>
      </c>
      <c r="B1" s="68"/>
      <c r="C1" s="524"/>
      <c r="D1" s="524"/>
      <c r="E1" s="525"/>
      <c r="G1" s="580"/>
      <c r="H1" s="580"/>
      <c r="I1" s="339"/>
      <c r="J1" s="339"/>
      <c r="K1" s="580"/>
      <c r="L1" s="68" t="s">
        <v>110</v>
      </c>
      <c r="M1" s="68"/>
      <c r="N1" s="524"/>
      <c r="O1" s="524"/>
      <c r="P1" s="524"/>
      <c r="Q1" s="525"/>
      <c r="U1" s="524"/>
    </row>
    <row r="2" spans="1:23" ht="15.75" customHeight="1">
      <c r="A2" s="526" t="s">
        <v>326</v>
      </c>
      <c r="B2" s="526"/>
      <c r="C2" s="526"/>
      <c r="D2" s="526"/>
      <c r="E2" s="525"/>
      <c r="G2" s="580"/>
      <c r="H2" s="580"/>
      <c r="I2" s="339"/>
      <c r="J2" s="339"/>
      <c r="K2" s="580"/>
      <c r="L2" s="526" t="s">
        <v>326</v>
      </c>
      <c r="M2" s="526"/>
      <c r="N2" s="526"/>
      <c r="O2" s="526"/>
      <c r="P2" s="526"/>
      <c r="Q2" s="525"/>
      <c r="U2" s="526"/>
    </row>
    <row r="3" spans="1:23" s="528" customFormat="1" ht="15.75" customHeight="1">
      <c r="A3" s="73" t="s">
        <v>614</v>
      </c>
      <c r="B3" s="306"/>
      <c r="C3" s="526"/>
      <c r="D3" s="526"/>
      <c r="E3" s="527"/>
      <c r="G3" s="529"/>
      <c r="H3" s="529"/>
      <c r="I3" s="529"/>
      <c r="J3" s="529"/>
      <c r="K3" s="529"/>
      <c r="L3" s="73" t="s">
        <v>614</v>
      </c>
      <c r="M3" s="530"/>
      <c r="N3" s="531"/>
      <c r="O3" s="526"/>
      <c r="P3" s="526"/>
      <c r="Q3" s="527"/>
      <c r="U3" s="526"/>
    </row>
    <row r="4" spans="1:23" s="528" customFormat="1" ht="15.75" customHeight="1">
      <c r="A4" s="526" t="s">
        <v>377</v>
      </c>
      <c r="B4" s="526"/>
      <c r="C4" s="1067"/>
      <c r="D4" s="1067"/>
      <c r="E4" s="1068"/>
      <c r="F4" s="1081"/>
      <c r="G4" s="529"/>
      <c r="H4" s="529"/>
      <c r="I4" s="529"/>
      <c r="J4" s="529"/>
      <c r="K4" s="529"/>
      <c r="L4" s="526" t="s">
        <v>377</v>
      </c>
      <c r="M4" s="526"/>
      <c r="N4" s="526"/>
      <c r="O4" s="526"/>
      <c r="P4" s="526"/>
      <c r="Q4" s="527"/>
      <c r="U4" s="526"/>
    </row>
    <row r="5" spans="1:23" ht="15.75" customHeight="1">
      <c r="B5" s="532"/>
      <c r="C5" s="533"/>
      <c r="E5" s="533"/>
      <c r="F5" s="533"/>
      <c r="G5" s="533"/>
      <c r="H5" s="533"/>
      <c r="I5" s="533"/>
      <c r="J5" s="533"/>
      <c r="K5" s="533"/>
      <c r="L5" s="534"/>
      <c r="M5" s="525"/>
      <c r="N5" s="525"/>
      <c r="O5" s="525"/>
      <c r="P5" s="525"/>
      <c r="Q5" s="525"/>
      <c r="R5" s="525"/>
      <c r="S5" s="525"/>
      <c r="T5" s="525"/>
    </row>
    <row r="6" spans="1:23" ht="15.75" customHeight="1">
      <c r="A6" s="1179" t="s">
        <v>267</v>
      </c>
      <c r="B6" s="1182" t="s">
        <v>353</v>
      </c>
      <c r="C6" s="1191" t="s">
        <v>269</v>
      </c>
      <c r="D6" s="1312" t="s">
        <v>354</v>
      </c>
      <c r="E6" s="1313"/>
      <c r="F6" s="1313"/>
      <c r="G6" s="1313"/>
      <c r="H6" s="1313"/>
      <c r="I6" s="1313"/>
      <c r="J6" s="1313"/>
      <c r="K6" s="1314"/>
      <c r="L6" s="1315" t="s">
        <v>353</v>
      </c>
      <c r="M6" s="1309" t="s">
        <v>355</v>
      </c>
      <c r="N6" s="1307"/>
      <c r="O6" s="1307"/>
      <c r="P6" s="1307"/>
      <c r="Q6" s="1308"/>
      <c r="R6" s="1307" t="s">
        <v>356</v>
      </c>
      <c r="S6" s="1307"/>
      <c r="T6" s="1308"/>
      <c r="U6" s="1179" t="s">
        <v>267</v>
      </c>
      <c r="V6" s="535"/>
      <c r="W6" s="535"/>
    </row>
    <row r="7" spans="1:23" ht="15.75" customHeight="1">
      <c r="A7" s="1227"/>
      <c r="B7" s="1183"/>
      <c r="C7" s="1192"/>
      <c r="D7" s="1179" t="s">
        <v>246</v>
      </c>
      <c r="E7" s="1179" t="s">
        <v>247</v>
      </c>
      <c r="F7" s="1179" t="s">
        <v>248</v>
      </c>
      <c r="G7" s="1179" t="s">
        <v>357</v>
      </c>
      <c r="H7" s="1179" t="s">
        <v>249</v>
      </c>
      <c r="I7" s="1179" t="s">
        <v>250</v>
      </c>
      <c r="J7" s="1179" t="s">
        <v>251</v>
      </c>
      <c r="K7" s="1179" t="s">
        <v>252</v>
      </c>
      <c r="L7" s="1316"/>
      <c r="M7" s="1179" t="s">
        <v>358</v>
      </c>
      <c r="N7" s="1179" t="s">
        <v>359</v>
      </c>
      <c r="O7" s="1230" t="s">
        <v>495</v>
      </c>
      <c r="P7" s="1179" t="s">
        <v>253</v>
      </c>
      <c r="Q7" s="1179" t="s">
        <v>360</v>
      </c>
      <c r="R7" s="1191" t="s">
        <v>361</v>
      </c>
      <c r="S7" s="1191" t="s">
        <v>362</v>
      </c>
      <c r="T7" s="1191" t="s">
        <v>363</v>
      </c>
      <c r="U7" s="1227"/>
      <c r="V7" s="535"/>
      <c r="W7" s="535"/>
    </row>
    <row r="8" spans="1:23" ht="15.75" customHeight="1">
      <c r="A8" s="1227"/>
      <c r="B8" s="1183"/>
      <c r="C8" s="1192"/>
      <c r="D8" s="1180"/>
      <c r="E8" s="1180"/>
      <c r="F8" s="1180"/>
      <c r="G8" s="1180"/>
      <c r="H8" s="1180"/>
      <c r="I8" s="1180"/>
      <c r="J8" s="1180"/>
      <c r="K8" s="1180"/>
      <c r="L8" s="1316"/>
      <c r="M8" s="1180"/>
      <c r="N8" s="1180"/>
      <c r="O8" s="1310"/>
      <c r="P8" s="1180"/>
      <c r="Q8" s="1180"/>
      <c r="R8" s="1192"/>
      <c r="S8" s="1192"/>
      <c r="T8" s="1192"/>
      <c r="U8" s="1227"/>
      <c r="V8" s="536"/>
      <c r="W8" s="537"/>
    </row>
    <row r="9" spans="1:23" ht="15.75" customHeight="1">
      <c r="A9" s="1228"/>
      <c r="B9" s="1184"/>
      <c r="C9" s="1193"/>
      <c r="D9" s="1181"/>
      <c r="E9" s="1181"/>
      <c r="F9" s="1181"/>
      <c r="G9" s="1181"/>
      <c r="H9" s="1181"/>
      <c r="I9" s="1181"/>
      <c r="J9" s="1181"/>
      <c r="K9" s="1181"/>
      <c r="L9" s="1317"/>
      <c r="M9" s="1181"/>
      <c r="N9" s="1181"/>
      <c r="O9" s="1311"/>
      <c r="P9" s="1181"/>
      <c r="Q9" s="1181"/>
      <c r="R9" s="1193"/>
      <c r="S9" s="1193"/>
      <c r="T9" s="1193"/>
      <c r="U9" s="1228"/>
      <c r="V9" s="536"/>
      <c r="W9" s="535"/>
    </row>
    <row r="10" spans="1:23" ht="15" customHeight="1">
      <c r="A10" s="538"/>
      <c r="B10" s="539"/>
      <c r="C10" s="540"/>
      <c r="D10" s="540"/>
      <c r="E10" s="540"/>
      <c r="F10" s="540"/>
      <c r="G10" s="540"/>
      <c r="H10" s="540"/>
      <c r="I10" s="540"/>
      <c r="J10" s="540"/>
      <c r="K10" s="540"/>
      <c r="L10" s="539"/>
      <c r="M10" s="541"/>
      <c r="N10" s="541"/>
      <c r="O10" s="541"/>
      <c r="P10" s="541"/>
      <c r="Q10" s="541"/>
      <c r="R10" s="541"/>
      <c r="S10" s="541"/>
      <c r="T10" s="541"/>
      <c r="U10" s="538"/>
    </row>
    <row r="11" spans="1:23" s="535" customFormat="1" ht="15" customHeight="1">
      <c r="A11" s="538"/>
      <c r="B11" s="525"/>
      <c r="C11" s="542" t="s">
        <v>393</v>
      </c>
      <c r="D11" s="542"/>
      <c r="E11" s="542"/>
      <c r="F11" s="542"/>
      <c r="G11" s="542"/>
      <c r="H11" s="542"/>
      <c r="I11" s="542"/>
      <c r="J11" s="542"/>
      <c r="K11" s="542"/>
      <c r="L11" s="525"/>
      <c r="M11" s="542" t="s">
        <v>393</v>
      </c>
      <c r="N11" s="542"/>
      <c r="O11" s="542"/>
      <c r="P11" s="542"/>
      <c r="Q11" s="542"/>
      <c r="R11" s="542"/>
      <c r="S11" s="542"/>
      <c r="T11" s="542"/>
      <c r="U11" s="538"/>
    </row>
    <row r="12" spans="1:23" s="535" customFormat="1" ht="15" customHeight="1">
      <c r="A12" s="538"/>
      <c r="B12" s="525"/>
      <c r="C12" s="542"/>
      <c r="D12" s="542"/>
      <c r="E12" s="543"/>
      <c r="F12" s="542"/>
      <c r="G12" s="542"/>
      <c r="H12" s="542"/>
      <c r="I12" s="542"/>
      <c r="J12" s="542"/>
      <c r="K12" s="542"/>
      <c r="L12" s="525"/>
      <c r="M12" s="542"/>
      <c r="N12" s="542"/>
      <c r="O12" s="542"/>
      <c r="P12" s="543"/>
      <c r="Q12" s="542"/>
      <c r="R12" s="542"/>
      <c r="S12" s="542"/>
      <c r="T12" s="542"/>
      <c r="U12" s="538"/>
    </row>
    <row r="13" spans="1:23" s="547" customFormat="1" ht="19.5" customHeight="1">
      <c r="A13" s="134">
        <v>1</v>
      </c>
      <c r="B13" s="544" t="s">
        <v>269</v>
      </c>
      <c r="C13" s="545">
        <v>761667.22411017003</v>
      </c>
      <c r="D13" s="545">
        <v>67964.349512000001</v>
      </c>
      <c r="E13" s="545">
        <v>38884.476602000002</v>
      </c>
      <c r="F13" s="545">
        <v>20362.34049314</v>
      </c>
      <c r="G13" s="545">
        <v>61240.735845000003</v>
      </c>
      <c r="H13" s="545">
        <v>11914.164102299999</v>
      </c>
      <c r="I13" s="545">
        <v>69200.037779000006</v>
      </c>
      <c r="J13" s="545">
        <v>240347.565092</v>
      </c>
      <c r="K13" s="545">
        <v>44840.8053535</v>
      </c>
      <c r="L13" s="544" t="s">
        <v>269</v>
      </c>
      <c r="M13" s="545">
        <v>17953.325698000001</v>
      </c>
      <c r="N13" s="545">
        <v>7074.713171800001</v>
      </c>
      <c r="O13" s="545">
        <v>24734.299059000001</v>
      </c>
      <c r="P13" s="545">
        <v>31476.217450599997</v>
      </c>
      <c r="Q13" s="545">
        <v>19219.23396188</v>
      </c>
      <c r="R13" s="545">
        <v>59700.983909949995</v>
      </c>
      <c r="S13" s="545">
        <v>20779.755126</v>
      </c>
      <c r="T13" s="545">
        <v>25974.220954</v>
      </c>
      <c r="U13" s="135">
        <v>1</v>
      </c>
      <c r="V13" s="546"/>
      <c r="W13" s="546"/>
    </row>
    <row r="14" spans="1:23" s="547" customFormat="1" ht="14.25" customHeight="1">
      <c r="A14" s="548"/>
      <c r="B14" s="549"/>
      <c r="C14" s="550"/>
      <c r="D14" s="550"/>
      <c r="E14" s="550"/>
      <c r="F14" s="550"/>
      <c r="G14" s="550"/>
      <c r="H14" s="550"/>
      <c r="I14" s="550"/>
      <c r="J14" s="550"/>
      <c r="K14" s="550"/>
      <c r="L14" s="549"/>
      <c r="M14" s="550"/>
      <c r="N14" s="550"/>
      <c r="O14" s="550"/>
      <c r="P14" s="550"/>
      <c r="Q14" s="550"/>
      <c r="R14" s="550"/>
      <c r="S14" s="550"/>
      <c r="T14" s="550"/>
      <c r="U14" s="551"/>
      <c r="V14" s="546"/>
      <c r="W14" s="546"/>
    </row>
    <row r="15" spans="1:23" s="547" customFormat="1" ht="19.5" customHeight="1">
      <c r="A15" s="133">
        <v>2</v>
      </c>
      <c r="B15" s="552" t="s">
        <v>272</v>
      </c>
      <c r="C15" s="550">
        <v>622509.84849970008</v>
      </c>
      <c r="D15" s="550">
        <v>60951.928030000003</v>
      </c>
      <c r="E15" s="550">
        <v>25237.127579</v>
      </c>
      <c r="F15" s="550">
        <v>18231.205608140001</v>
      </c>
      <c r="G15" s="550">
        <v>41872.544568000005</v>
      </c>
      <c r="H15" s="550">
        <v>9714.4590159999989</v>
      </c>
      <c r="I15" s="550">
        <v>56643.488006</v>
      </c>
      <c r="J15" s="550">
        <v>188602.32951500002</v>
      </c>
      <c r="K15" s="550">
        <v>32398.726049000001</v>
      </c>
      <c r="L15" s="552" t="s">
        <v>272</v>
      </c>
      <c r="M15" s="550">
        <v>14369.123015000001</v>
      </c>
      <c r="N15" s="550">
        <v>3328.9072140000003</v>
      </c>
      <c r="O15" s="550">
        <v>21367.202013999999</v>
      </c>
      <c r="P15" s="550">
        <v>27195.577346599999</v>
      </c>
      <c r="Q15" s="550">
        <v>16142.27054901</v>
      </c>
      <c r="R15" s="550">
        <v>59700.983909949995</v>
      </c>
      <c r="S15" s="550">
        <v>20779.755126</v>
      </c>
      <c r="T15" s="550">
        <v>25974.220954</v>
      </c>
      <c r="U15" s="132">
        <v>2</v>
      </c>
      <c r="V15" s="546"/>
      <c r="W15" s="546"/>
    </row>
    <row r="16" spans="1:23" s="547" customFormat="1" ht="15" customHeight="1">
      <c r="A16" s="548"/>
      <c r="B16" s="552"/>
      <c r="C16" s="550"/>
      <c r="D16" s="550"/>
      <c r="E16" s="550"/>
      <c r="F16" s="550"/>
      <c r="G16" s="550"/>
      <c r="H16" s="550"/>
      <c r="I16" s="550"/>
      <c r="J16" s="550"/>
      <c r="K16" s="550"/>
      <c r="L16" s="552"/>
      <c r="M16" s="550"/>
      <c r="N16" s="550"/>
      <c r="O16" s="550"/>
      <c r="P16" s="550"/>
      <c r="Q16" s="550"/>
      <c r="R16" s="550"/>
      <c r="S16" s="550"/>
      <c r="T16" s="550"/>
      <c r="U16" s="551"/>
      <c r="V16" s="546"/>
      <c r="W16" s="546"/>
    </row>
    <row r="17" spans="1:23" s="547" customFormat="1" ht="19.5" customHeight="1">
      <c r="A17" s="136">
        <v>3</v>
      </c>
      <c r="B17" s="553" t="s">
        <v>287</v>
      </c>
      <c r="C17" s="554">
        <v>139157.37561047002</v>
      </c>
      <c r="D17" s="554">
        <v>7012.4214820000007</v>
      </c>
      <c r="E17" s="554">
        <v>13647.349023000001</v>
      </c>
      <c r="F17" s="554">
        <v>2131.1348849999999</v>
      </c>
      <c r="G17" s="554">
        <v>19368.191277000002</v>
      </c>
      <c r="H17" s="554">
        <v>2199.7050862999999</v>
      </c>
      <c r="I17" s="554">
        <v>12556.549773000001</v>
      </c>
      <c r="J17" s="554">
        <v>51745.235576999999</v>
      </c>
      <c r="K17" s="554">
        <v>12442.079304499999</v>
      </c>
      <c r="L17" s="553" t="s">
        <v>287</v>
      </c>
      <c r="M17" s="554">
        <v>3584.2026830000004</v>
      </c>
      <c r="N17" s="554">
        <v>3745.8059578000007</v>
      </c>
      <c r="O17" s="554">
        <v>3367.0970449999995</v>
      </c>
      <c r="P17" s="554">
        <v>4280.6401040000001</v>
      </c>
      <c r="Q17" s="554">
        <v>3076.96341287</v>
      </c>
      <c r="R17" s="554">
        <v>0</v>
      </c>
      <c r="S17" s="554">
        <v>0</v>
      </c>
      <c r="T17" s="554">
        <v>0</v>
      </c>
      <c r="U17" s="137">
        <v>3</v>
      </c>
      <c r="V17" s="546"/>
      <c r="W17" s="546"/>
    </row>
    <row r="18" spans="1:23" s="535" customFormat="1" ht="15" customHeight="1">
      <c r="A18" s="555"/>
      <c r="C18" s="556"/>
      <c r="D18" s="556"/>
      <c r="E18" s="556"/>
      <c r="F18" s="556"/>
      <c r="G18" s="556"/>
      <c r="H18" s="556"/>
      <c r="I18" s="556"/>
      <c r="J18" s="556"/>
      <c r="K18" s="556"/>
      <c r="M18" s="556"/>
      <c r="N18" s="556"/>
      <c r="O18" s="556"/>
      <c r="P18" s="556"/>
      <c r="Q18" s="556"/>
      <c r="R18" s="556"/>
      <c r="S18" s="556"/>
      <c r="T18" s="556"/>
      <c r="U18" s="557"/>
      <c r="V18" s="525"/>
      <c r="W18" s="525"/>
    </row>
    <row r="19" spans="1:23" s="537" customFormat="1" ht="15.75" customHeight="1">
      <c r="A19" s="133">
        <v>4</v>
      </c>
      <c r="B19" s="558" t="s">
        <v>581</v>
      </c>
      <c r="C19" s="556">
        <v>80922.402373665012</v>
      </c>
      <c r="D19" s="556">
        <v>405.48892899999998</v>
      </c>
      <c r="E19" s="556">
        <v>325.11146600000001</v>
      </c>
      <c r="F19" s="556">
        <v>803.72630900000001</v>
      </c>
      <c r="G19" s="556">
        <v>7585.5891368000002</v>
      </c>
      <c r="H19" s="556">
        <v>963.23575029599999</v>
      </c>
      <c r="I19" s="556">
        <v>3654.06462358</v>
      </c>
      <c r="J19" s="556">
        <v>53247.591015400001</v>
      </c>
      <c r="K19" s="556">
        <v>6948.8630602440007</v>
      </c>
      <c r="L19" s="558" t="s">
        <v>581</v>
      </c>
      <c r="M19" s="559">
        <v>2089.3747469999998</v>
      </c>
      <c r="N19" s="559">
        <v>127.00962418</v>
      </c>
      <c r="O19" s="559">
        <v>1289.422202</v>
      </c>
      <c r="P19" s="559">
        <v>1163.7432741</v>
      </c>
      <c r="Q19" s="559">
        <v>333.00810416500002</v>
      </c>
      <c r="R19" s="556">
        <v>743.54579200000001</v>
      </c>
      <c r="S19" s="556">
        <v>975.316372</v>
      </c>
      <c r="T19" s="556">
        <v>267.31196790000001</v>
      </c>
      <c r="U19" s="132">
        <v>4</v>
      </c>
      <c r="V19" s="560"/>
      <c r="W19" s="561"/>
    </row>
    <row r="20" spans="1:23" s="535" customFormat="1" ht="15" customHeight="1">
      <c r="A20" s="555"/>
      <c r="B20" s="525"/>
      <c r="C20" s="556"/>
      <c r="D20" s="556"/>
      <c r="E20" s="556"/>
      <c r="F20" s="556"/>
      <c r="G20" s="556"/>
      <c r="H20" s="556"/>
      <c r="I20" s="556"/>
      <c r="J20" s="556"/>
      <c r="K20" s="556"/>
      <c r="L20" s="525"/>
      <c r="M20" s="556"/>
      <c r="N20" s="556"/>
      <c r="O20" s="556"/>
      <c r="P20" s="556"/>
      <c r="Q20" s="556"/>
      <c r="R20" s="556"/>
      <c r="S20" s="556"/>
      <c r="T20" s="556"/>
      <c r="U20" s="557"/>
      <c r="V20" s="560"/>
      <c r="W20" s="561"/>
    </row>
    <row r="21" spans="1:23" s="535" customFormat="1" ht="15" customHeight="1">
      <c r="A21" s="133">
        <v>5</v>
      </c>
      <c r="B21" s="562" t="s">
        <v>272</v>
      </c>
      <c r="C21" s="556">
        <v>30478.05728664</v>
      </c>
      <c r="D21" s="556">
        <v>213.72737599999999</v>
      </c>
      <c r="E21" s="556">
        <v>0</v>
      </c>
      <c r="F21" s="556">
        <v>0.38517899999999999</v>
      </c>
      <c r="G21" s="556">
        <v>905.09803699999998</v>
      </c>
      <c r="H21" s="556">
        <v>61.295675000000003</v>
      </c>
      <c r="I21" s="556">
        <v>0.17944399999999999</v>
      </c>
      <c r="J21" s="556">
        <v>26604.448111000002</v>
      </c>
      <c r="K21" s="556">
        <v>408.05967399999997</v>
      </c>
      <c r="L21" s="562" t="s">
        <v>272</v>
      </c>
      <c r="M21" s="556">
        <v>7.8276999999999999E-2</v>
      </c>
      <c r="N21" s="556">
        <v>0.17</v>
      </c>
      <c r="O21" s="556">
        <v>0</v>
      </c>
      <c r="P21" s="556">
        <v>180.89262309999998</v>
      </c>
      <c r="Q21" s="556">
        <v>117.54875864</v>
      </c>
      <c r="R21" s="556">
        <v>743.54579200000001</v>
      </c>
      <c r="S21" s="556">
        <v>975.316372</v>
      </c>
      <c r="T21" s="556">
        <v>267.31196790000001</v>
      </c>
      <c r="U21" s="132">
        <v>5</v>
      </c>
      <c r="V21" s="560"/>
      <c r="W21" s="561"/>
    </row>
    <row r="22" spans="1:23" s="535" customFormat="1" ht="15" customHeight="1">
      <c r="A22" s="555"/>
      <c r="B22" s="558"/>
      <c r="C22" s="556"/>
      <c r="D22" s="556"/>
      <c r="E22" s="556"/>
      <c r="F22" s="556"/>
      <c r="G22" s="556"/>
      <c r="H22" s="556"/>
      <c r="I22" s="556"/>
      <c r="J22" s="556"/>
      <c r="K22" s="556"/>
      <c r="L22" s="558"/>
      <c r="M22" s="556"/>
      <c r="N22" s="556"/>
      <c r="O22" s="556"/>
      <c r="P22" s="556"/>
      <c r="Q22" s="556"/>
      <c r="R22" s="556"/>
      <c r="S22" s="556"/>
      <c r="T22" s="556"/>
      <c r="U22" s="557"/>
      <c r="V22" s="560"/>
      <c r="W22" s="561"/>
    </row>
    <row r="23" spans="1:23" s="535" customFormat="1" ht="15.75" customHeight="1">
      <c r="A23" s="133">
        <v>6</v>
      </c>
      <c r="B23" s="562" t="s">
        <v>254</v>
      </c>
      <c r="C23" s="556">
        <v>50444.345087025009</v>
      </c>
      <c r="D23" s="556">
        <v>191.76155299999999</v>
      </c>
      <c r="E23" s="556">
        <v>325.11146600000001</v>
      </c>
      <c r="F23" s="556">
        <v>803.34113000000002</v>
      </c>
      <c r="G23" s="556">
        <v>6680.4910998000005</v>
      </c>
      <c r="H23" s="556">
        <v>901.94007529600003</v>
      </c>
      <c r="I23" s="556">
        <v>3653.8851795800001</v>
      </c>
      <c r="J23" s="556">
        <v>26643.142904400003</v>
      </c>
      <c r="K23" s="556">
        <v>6540.8033862440006</v>
      </c>
      <c r="L23" s="562" t="s">
        <v>254</v>
      </c>
      <c r="M23" s="556">
        <v>2089.2964700000002</v>
      </c>
      <c r="N23" s="556">
        <v>126.83962418</v>
      </c>
      <c r="O23" s="556">
        <v>1289.422202</v>
      </c>
      <c r="P23" s="556">
        <v>982.85065099999997</v>
      </c>
      <c r="Q23" s="556">
        <v>215.459345525</v>
      </c>
      <c r="R23" s="556">
        <v>0</v>
      </c>
      <c r="S23" s="556">
        <v>0</v>
      </c>
      <c r="T23" s="556">
        <v>0</v>
      </c>
      <c r="U23" s="132">
        <v>6</v>
      </c>
      <c r="V23" s="560"/>
      <c r="W23" s="561"/>
    </row>
    <row r="24" spans="1:23" s="535" customFormat="1" ht="15" customHeight="1">
      <c r="A24" s="555"/>
      <c r="B24" s="525"/>
      <c r="C24" s="556"/>
      <c r="D24" s="556"/>
      <c r="E24" s="556"/>
      <c r="F24" s="556"/>
      <c r="G24" s="556"/>
      <c r="H24" s="556"/>
      <c r="I24" s="556"/>
      <c r="J24" s="556"/>
      <c r="K24" s="556"/>
      <c r="L24" s="525"/>
      <c r="M24" s="556"/>
      <c r="N24" s="556"/>
      <c r="O24" s="556"/>
      <c r="P24" s="556"/>
      <c r="Q24" s="556"/>
      <c r="R24" s="556"/>
      <c r="S24" s="556"/>
      <c r="T24" s="556"/>
      <c r="U24" s="557"/>
      <c r="V24" s="560"/>
      <c r="W24" s="561"/>
    </row>
    <row r="25" spans="1:23" s="535" customFormat="1" ht="15.75" customHeight="1">
      <c r="A25" s="133">
        <v>7</v>
      </c>
      <c r="B25" s="558" t="s">
        <v>582</v>
      </c>
      <c r="C25" s="556">
        <v>680744.82173650502</v>
      </c>
      <c r="D25" s="556">
        <v>67558.860583000001</v>
      </c>
      <c r="E25" s="556">
        <v>38559.365136</v>
      </c>
      <c r="F25" s="556">
        <v>19558.614184139999</v>
      </c>
      <c r="G25" s="556">
        <v>53655.146708199994</v>
      </c>
      <c r="H25" s="556">
        <v>10950.928352003999</v>
      </c>
      <c r="I25" s="556">
        <v>65545.973155419997</v>
      </c>
      <c r="J25" s="556">
        <v>187099.97407660002</v>
      </c>
      <c r="K25" s="556">
        <v>37891.942293255997</v>
      </c>
      <c r="L25" s="558" t="s">
        <v>582</v>
      </c>
      <c r="M25" s="556">
        <v>15863.950951000001</v>
      </c>
      <c r="N25" s="556">
        <v>6947.7035476200008</v>
      </c>
      <c r="O25" s="556">
        <v>23444.876856999999</v>
      </c>
      <c r="P25" s="556">
        <v>30312.4741765</v>
      </c>
      <c r="Q25" s="556">
        <v>18886.225857714999</v>
      </c>
      <c r="R25" s="556">
        <v>58957.438117949998</v>
      </c>
      <c r="S25" s="556">
        <v>19804.438753999999</v>
      </c>
      <c r="T25" s="556">
        <v>25706.908986099999</v>
      </c>
      <c r="U25" s="132">
        <v>7</v>
      </c>
      <c r="V25" s="560"/>
      <c r="W25" s="561"/>
    </row>
    <row r="26" spans="1:23" s="535" customFormat="1" ht="15" customHeight="1">
      <c r="A26" s="555"/>
      <c r="B26" s="525"/>
      <c r="C26" s="556"/>
      <c r="D26" s="556"/>
      <c r="E26" s="556"/>
      <c r="F26" s="556"/>
      <c r="G26" s="556"/>
      <c r="H26" s="556"/>
      <c r="I26" s="556"/>
      <c r="J26" s="556"/>
      <c r="K26" s="556"/>
      <c r="L26" s="525"/>
      <c r="M26" s="556"/>
      <c r="N26" s="556"/>
      <c r="O26" s="556"/>
      <c r="P26" s="556"/>
      <c r="Q26" s="556"/>
      <c r="R26" s="556"/>
      <c r="S26" s="556"/>
      <c r="T26" s="556"/>
      <c r="U26" s="557"/>
      <c r="V26" s="560"/>
      <c r="W26" s="561"/>
    </row>
    <row r="27" spans="1:23" s="535" customFormat="1" ht="15.75" customHeight="1">
      <c r="A27" s="133">
        <v>8</v>
      </c>
      <c r="B27" s="562" t="s">
        <v>272</v>
      </c>
      <c r="C27" s="556">
        <v>592031.79121306003</v>
      </c>
      <c r="D27" s="556">
        <v>60738.200654</v>
      </c>
      <c r="E27" s="556">
        <v>25237.127579</v>
      </c>
      <c r="F27" s="556">
        <v>18230.82042914</v>
      </c>
      <c r="G27" s="556">
        <v>40967.446531000001</v>
      </c>
      <c r="H27" s="556">
        <v>9653.1633409999995</v>
      </c>
      <c r="I27" s="556">
        <v>56643.308561999998</v>
      </c>
      <c r="J27" s="556">
        <v>161997.88140400001</v>
      </c>
      <c r="K27" s="556">
        <v>31990.666375000001</v>
      </c>
      <c r="L27" s="562" t="s">
        <v>272</v>
      </c>
      <c r="M27" s="556">
        <v>14369.044738000001</v>
      </c>
      <c r="N27" s="556">
        <v>3328.7372140000002</v>
      </c>
      <c r="O27" s="556">
        <v>21367.202013999999</v>
      </c>
      <c r="P27" s="556">
        <v>27014.684723499999</v>
      </c>
      <c r="Q27" s="556">
        <v>16024.72179037</v>
      </c>
      <c r="R27" s="556">
        <v>58957.438117949998</v>
      </c>
      <c r="S27" s="556">
        <v>19804.438753999999</v>
      </c>
      <c r="T27" s="556">
        <v>25706.908986099999</v>
      </c>
      <c r="U27" s="132">
        <v>8</v>
      </c>
      <c r="V27" s="560"/>
      <c r="W27" s="561"/>
    </row>
    <row r="28" spans="1:23" s="535" customFormat="1" ht="15" customHeight="1">
      <c r="A28" s="563"/>
      <c r="B28" s="558"/>
      <c r="C28" s="556"/>
      <c r="D28" s="556"/>
      <c r="E28" s="556"/>
      <c r="F28" s="556"/>
      <c r="G28" s="556"/>
      <c r="H28" s="556"/>
      <c r="I28" s="556"/>
      <c r="J28" s="556"/>
      <c r="K28" s="556"/>
      <c r="L28" s="558"/>
      <c r="M28" s="556"/>
      <c r="N28" s="556"/>
      <c r="O28" s="556"/>
      <c r="P28" s="556"/>
      <c r="Q28" s="556"/>
      <c r="R28" s="556"/>
      <c r="S28" s="556"/>
      <c r="T28" s="556"/>
      <c r="U28" s="564"/>
      <c r="V28" s="560"/>
      <c r="W28" s="561"/>
    </row>
    <row r="29" spans="1:23" s="535" customFormat="1" ht="15" customHeight="1">
      <c r="A29" s="133">
        <v>9</v>
      </c>
      <c r="B29" s="565" t="s">
        <v>394</v>
      </c>
      <c r="C29" s="556">
        <v>540683.95313000004</v>
      </c>
      <c r="D29" s="556">
        <v>40998.050000000003</v>
      </c>
      <c r="E29" s="556">
        <v>25237</v>
      </c>
      <c r="F29" s="556">
        <v>16601.21</v>
      </c>
      <c r="G29" s="556">
        <v>40957.300000000003</v>
      </c>
      <c r="H29" s="556">
        <v>9314.6</v>
      </c>
      <c r="I29" s="556">
        <v>56550</v>
      </c>
      <c r="J29" s="556">
        <v>136510.5</v>
      </c>
      <c r="K29" s="556">
        <v>31908.400000000001</v>
      </c>
      <c r="L29" s="565" t="s">
        <v>394</v>
      </c>
      <c r="M29" s="556">
        <v>14088.1</v>
      </c>
      <c r="N29" s="556">
        <v>3327.37</v>
      </c>
      <c r="O29" s="556">
        <v>21365</v>
      </c>
      <c r="P29" s="556">
        <v>26359.89</v>
      </c>
      <c r="Q29" s="556">
        <v>15679.3</v>
      </c>
      <c r="R29" s="556">
        <v>58900.548000000003</v>
      </c>
      <c r="S29" s="556">
        <v>19604</v>
      </c>
      <c r="T29" s="556">
        <v>23282.685130000002</v>
      </c>
      <c r="U29" s="132">
        <v>9</v>
      </c>
      <c r="V29" s="560"/>
      <c r="W29" s="561"/>
    </row>
    <row r="30" spans="1:23" s="535" customFormat="1" ht="15" customHeight="1">
      <c r="A30" s="555"/>
      <c r="B30" s="566"/>
      <c r="C30" s="556"/>
      <c r="D30" s="556"/>
      <c r="E30" s="556"/>
      <c r="F30" s="556"/>
      <c r="G30" s="556"/>
      <c r="H30" s="556"/>
      <c r="I30" s="556"/>
      <c r="J30" s="556"/>
      <c r="K30" s="556"/>
      <c r="L30" s="566"/>
      <c r="M30" s="556"/>
      <c r="N30" s="556"/>
      <c r="O30" s="556"/>
      <c r="P30" s="556"/>
      <c r="Q30" s="556"/>
      <c r="R30" s="556"/>
      <c r="S30" s="556"/>
      <c r="T30" s="556"/>
      <c r="U30" s="557"/>
      <c r="V30" s="560"/>
      <c r="W30" s="561"/>
    </row>
    <row r="31" spans="1:23" s="535" customFormat="1" ht="15" customHeight="1">
      <c r="A31" s="133">
        <v>10</v>
      </c>
      <c r="B31" s="567" t="s">
        <v>395</v>
      </c>
      <c r="C31" s="556">
        <v>323218.22818799998</v>
      </c>
      <c r="D31" s="556">
        <v>17974.32</v>
      </c>
      <c r="E31" s="556">
        <v>7187.8</v>
      </c>
      <c r="F31" s="556">
        <v>11628.99</v>
      </c>
      <c r="G31" s="556">
        <v>30565.9</v>
      </c>
      <c r="H31" s="556">
        <v>4617.5</v>
      </c>
      <c r="I31" s="556">
        <v>35065</v>
      </c>
      <c r="J31" s="556">
        <v>94834.3</v>
      </c>
      <c r="K31" s="556">
        <v>21605.5</v>
      </c>
      <c r="L31" s="567" t="s">
        <v>395</v>
      </c>
      <c r="M31" s="556">
        <v>6555.3</v>
      </c>
      <c r="N31" s="556">
        <v>425</v>
      </c>
      <c r="O31" s="556">
        <v>11537</v>
      </c>
      <c r="P31" s="556">
        <v>14197.58</v>
      </c>
      <c r="Q31" s="556">
        <v>4893.75</v>
      </c>
      <c r="R31" s="556">
        <v>37592.534</v>
      </c>
      <c r="S31" s="556">
        <v>11987</v>
      </c>
      <c r="T31" s="556">
        <v>12550.754188000001</v>
      </c>
      <c r="U31" s="132">
        <v>10</v>
      </c>
      <c r="V31" s="560"/>
      <c r="W31" s="561"/>
    </row>
    <row r="32" spans="1:23" s="535" customFormat="1" ht="15" customHeight="1">
      <c r="A32" s="568"/>
      <c r="B32" s="569"/>
      <c r="C32" s="556"/>
      <c r="D32" s="556"/>
      <c r="E32" s="556"/>
      <c r="F32" s="556"/>
      <c r="G32" s="556"/>
      <c r="H32" s="556"/>
      <c r="I32" s="556"/>
      <c r="J32" s="556"/>
      <c r="K32" s="556"/>
      <c r="L32" s="569"/>
      <c r="M32" s="556"/>
      <c r="N32" s="556"/>
      <c r="O32" s="556"/>
      <c r="P32" s="556"/>
      <c r="Q32" s="556"/>
      <c r="R32" s="556"/>
      <c r="S32" s="556"/>
      <c r="T32" s="556"/>
      <c r="U32" s="570"/>
      <c r="V32" s="560"/>
      <c r="W32" s="561"/>
    </row>
    <row r="33" spans="1:23" s="535" customFormat="1" ht="15" customHeight="1">
      <c r="A33" s="133">
        <v>11</v>
      </c>
      <c r="B33" s="567" t="s">
        <v>364</v>
      </c>
      <c r="C33" s="556">
        <v>217465.724942</v>
      </c>
      <c r="D33" s="556">
        <v>23023.73</v>
      </c>
      <c r="E33" s="556">
        <v>18049.2</v>
      </c>
      <c r="F33" s="556">
        <v>4972.22</v>
      </c>
      <c r="G33" s="556">
        <v>10391.4</v>
      </c>
      <c r="H33" s="556">
        <v>4697.1000000000004</v>
      </c>
      <c r="I33" s="556">
        <v>21485</v>
      </c>
      <c r="J33" s="556">
        <v>41676.199999999997</v>
      </c>
      <c r="K33" s="556">
        <v>10302.9</v>
      </c>
      <c r="L33" s="567" t="s">
        <v>364</v>
      </c>
      <c r="M33" s="556">
        <v>7532.8</v>
      </c>
      <c r="N33" s="556">
        <v>2902.37</v>
      </c>
      <c r="O33" s="556">
        <v>9828</v>
      </c>
      <c r="P33" s="556">
        <v>12162.31</v>
      </c>
      <c r="Q33" s="556">
        <v>10785.55</v>
      </c>
      <c r="R33" s="556">
        <v>21308.013999999999</v>
      </c>
      <c r="S33" s="556">
        <v>7617</v>
      </c>
      <c r="T33" s="556">
        <v>10731.930942000001</v>
      </c>
      <c r="U33" s="132">
        <v>11</v>
      </c>
      <c r="V33" s="560"/>
      <c r="W33" s="561"/>
    </row>
    <row r="34" spans="1:23" s="535" customFormat="1" ht="15" customHeight="1">
      <c r="A34" s="568"/>
      <c r="B34" s="558"/>
      <c r="C34" s="556"/>
      <c r="D34" s="556"/>
      <c r="E34" s="556"/>
      <c r="F34" s="556"/>
      <c r="G34" s="556"/>
      <c r="H34" s="556"/>
      <c r="I34" s="556"/>
      <c r="J34" s="556"/>
      <c r="K34" s="556"/>
      <c r="L34" s="558"/>
      <c r="U34" s="570"/>
      <c r="V34" s="560"/>
      <c r="W34" s="561"/>
    </row>
    <row r="35" spans="1:23" s="535" customFormat="1" ht="15.75" customHeight="1">
      <c r="A35" s="133">
        <v>12</v>
      </c>
      <c r="B35" s="562" t="s">
        <v>583</v>
      </c>
      <c r="C35" s="556">
        <v>88713.030523444992</v>
      </c>
      <c r="D35" s="556">
        <v>6820.6599290000004</v>
      </c>
      <c r="E35" s="556">
        <v>13322.237557</v>
      </c>
      <c r="F35" s="556">
        <v>1327.7937549999999</v>
      </c>
      <c r="G35" s="556">
        <v>12687.7001772</v>
      </c>
      <c r="H35" s="556">
        <v>1297.7650110039999</v>
      </c>
      <c r="I35" s="556">
        <v>8902.6645934200005</v>
      </c>
      <c r="J35" s="556">
        <v>25102.0926726</v>
      </c>
      <c r="K35" s="556">
        <v>5901.2759182559994</v>
      </c>
      <c r="L35" s="562" t="s">
        <v>583</v>
      </c>
      <c r="M35" s="556">
        <v>1494.906213</v>
      </c>
      <c r="N35" s="556">
        <v>3618.9663336200006</v>
      </c>
      <c r="O35" s="556">
        <v>2077.6748429999998</v>
      </c>
      <c r="P35" s="556">
        <v>3297.7894529999999</v>
      </c>
      <c r="Q35" s="556">
        <v>2861.5040673449998</v>
      </c>
      <c r="R35" s="556">
        <v>0</v>
      </c>
      <c r="S35" s="556">
        <v>0</v>
      </c>
      <c r="T35" s="556">
        <v>0</v>
      </c>
      <c r="U35" s="132">
        <v>12</v>
      </c>
      <c r="V35" s="560"/>
      <c r="W35" s="561"/>
    </row>
    <row r="36" spans="1:23" s="535" customFormat="1" ht="15" customHeight="1">
      <c r="A36" s="568"/>
      <c r="B36" s="558"/>
      <c r="C36" s="525"/>
      <c r="D36" s="525"/>
      <c r="E36" s="525"/>
      <c r="F36" s="525"/>
      <c r="G36" s="525"/>
      <c r="H36" s="525"/>
      <c r="I36" s="525"/>
      <c r="J36" s="525"/>
      <c r="K36" s="525"/>
      <c r="L36" s="558"/>
      <c r="M36" s="525"/>
      <c r="N36" s="525"/>
      <c r="O36" s="525"/>
      <c r="P36" s="525"/>
      <c r="Q36" s="525"/>
      <c r="R36" s="525"/>
      <c r="S36" s="525"/>
      <c r="T36" s="525"/>
      <c r="U36" s="570"/>
      <c r="V36" s="560"/>
      <c r="W36" s="561"/>
    </row>
    <row r="37" spans="1:23" s="535" customFormat="1" ht="15" customHeight="1">
      <c r="A37" s="568"/>
      <c r="B37" s="558"/>
      <c r="C37" s="525"/>
      <c r="D37" s="525"/>
      <c r="E37" s="525"/>
      <c r="F37" s="525"/>
      <c r="G37" s="525"/>
      <c r="H37" s="525"/>
      <c r="I37" s="525"/>
      <c r="J37" s="525"/>
      <c r="K37" s="525"/>
      <c r="L37" s="558"/>
      <c r="M37" s="525"/>
      <c r="N37" s="525"/>
      <c r="O37" s="525"/>
      <c r="P37" s="525"/>
      <c r="Q37" s="525"/>
      <c r="R37" s="525"/>
      <c r="S37" s="525"/>
      <c r="T37" s="525"/>
      <c r="U37" s="570"/>
      <c r="V37" s="560"/>
      <c r="W37" s="561"/>
    </row>
    <row r="38" spans="1:23" s="535" customFormat="1" ht="15" customHeight="1">
      <c r="A38" s="246"/>
      <c r="B38" s="525"/>
      <c r="C38" s="556"/>
      <c r="D38" s="556"/>
      <c r="E38" s="556"/>
      <c r="F38" s="556"/>
      <c r="G38" s="556"/>
      <c r="H38" s="556"/>
      <c r="I38" s="556"/>
      <c r="J38" s="556"/>
      <c r="K38" s="556"/>
      <c r="L38" s="525"/>
      <c r="N38" s="556"/>
      <c r="O38" s="556"/>
      <c r="P38" s="556"/>
      <c r="Q38" s="556"/>
      <c r="R38" s="556"/>
      <c r="S38" s="556"/>
      <c r="T38" s="556"/>
      <c r="U38" s="570"/>
      <c r="V38" s="560"/>
      <c r="W38" s="561"/>
    </row>
    <row r="39" spans="1:23" s="535" customFormat="1" ht="15" customHeight="1">
      <c r="A39" s="568"/>
      <c r="B39" s="525"/>
      <c r="C39" s="542" t="s">
        <v>379</v>
      </c>
      <c r="D39" s="556"/>
      <c r="E39" s="556"/>
      <c r="F39" s="556"/>
      <c r="G39" s="556"/>
      <c r="H39" s="556"/>
      <c r="I39" s="556"/>
      <c r="J39" s="556"/>
      <c r="K39" s="556"/>
      <c r="L39" s="525"/>
      <c r="M39" s="542" t="s">
        <v>379</v>
      </c>
      <c r="N39" s="556"/>
      <c r="O39" s="556"/>
      <c r="P39" s="556"/>
      <c r="Q39" s="556"/>
      <c r="R39" s="556"/>
      <c r="S39" s="556"/>
      <c r="T39" s="556"/>
      <c r="U39" s="570"/>
      <c r="V39" s="560"/>
      <c r="W39" s="561"/>
    </row>
    <row r="40" spans="1:23" s="535" customFormat="1" ht="15" customHeight="1">
      <c r="A40" s="568"/>
      <c r="B40" s="542"/>
      <c r="C40" s="525"/>
      <c r="D40" s="556"/>
      <c r="E40" s="556"/>
      <c r="F40" s="556"/>
      <c r="G40" s="556"/>
      <c r="H40" s="556"/>
      <c r="I40" s="556"/>
      <c r="J40" s="556"/>
      <c r="K40" s="556"/>
      <c r="L40" s="542"/>
      <c r="M40" s="525"/>
      <c r="N40" s="556"/>
      <c r="O40" s="556"/>
      <c r="P40" s="556"/>
      <c r="Q40" s="556"/>
      <c r="R40" s="556"/>
      <c r="S40" s="556"/>
      <c r="T40" s="556"/>
      <c r="U40" s="570"/>
      <c r="V40" s="560"/>
      <c r="W40" s="561"/>
    </row>
    <row r="41" spans="1:23" s="547" customFormat="1" ht="19.5" customHeight="1">
      <c r="A41" s="172">
        <v>13</v>
      </c>
      <c r="B41" s="59" t="s">
        <v>584</v>
      </c>
      <c r="C41" s="571">
        <v>34006.446960748297</v>
      </c>
      <c r="D41" s="571">
        <v>2270.6070009999999</v>
      </c>
      <c r="E41" s="571">
        <v>1348.6885950000001</v>
      </c>
      <c r="F41" s="571">
        <v>243.09357519999998</v>
      </c>
      <c r="G41" s="571">
        <v>2755.6887051999997</v>
      </c>
      <c r="H41" s="571">
        <v>541.56015313600005</v>
      </c>
      <c r="I41" s="571">
        <v>1128.8564109440001</v>
      </c>
      <c r="J41" s="571">
        <v>8062.8670093000001</v>
      </c>
      <c r="K41" s="571">
        <v>8442.2731559999993</v>
      </c>
      <c r="L41" s="59" t="s">
        <v>584</v>
      </c>
      <c r="M41" s="571">
        <v>84.465651000000008</v>
      </c>
      <c r="N41" s="571">
        <v>4213.7585721999994</v>
      </c>
      <c r="O41" s="571">
        <v>64.377595200000002</v>
      </c>
      <c r="P41" s="571">
        <v>536.51272773430003</v>
      </c>
      <c r="Q41" s="571">
        <v>127.93654620000001</v>
      </c>
      <c r="R41" s="571">
        <v>794.212774534</v>
      </c>
      <c r="S41" s="571">
        <v>1584.6713852</v>
      </c>
      <c r="T41" s="571">
        <v>1806.8771029000002</v>
      </c>
      <c r="U41" s="173">
        <v>13</v>
      </c>
      <c r="V41" s="572"/>
      <c r="W41" s="573"/>
    </row>
    <row r="42" spans="1:23" s="535" customFormat="1" ht="15" customHeight="1">
      <c r="A42" s="568"/>
      <c r="B42" s="558"/>
      <c r="C42" s="556"/>
      <c r="D42" s="556"/>
      <c r="E42" s="556"/>
      <c r="F42" s="556"/>
      <c r="G42" s="556"/>
      <c r="H42" s="556"/>
      <c r="I42" s="556"/>
      <c r="J42" s="556"/>
      <c r="K42" s="556"/>
      <c r="L42" s="558"/>
      <c r="M42" s="556"/>
      <c r="N42" s="556"/>
      <c r="O42" s="556"/>
      <c r="P42" s="556"/>
      <c r="Q42" s="556"/>
      <c r="R42" s="556"/>
      <c r="S42" s="556"/>
      <c r="T42" s="556"/>
      <c r="U42" s="570"/>
      <c r="V42" s="560"/>
      <c r="W42" s="561"/>
    </row>
    <row r="43" spans="1:23" s="535" customFormat="1" ht="15.75" customHeight="1">
      <c r="A43" s="133">
        <v>14</v>
      </c>
      <c r="B43" s="566" t="s">
        <v>95</v>
      </c>
      <c r="C43" s="556">
        <v>29897.874111704299</v>
      </c>
      <c r="D43" s="556">
        <v>1771.6833859999999</v>
      </c>
      <c r="E43" s="556">
        <v>1022.990284</v>
      </c>
      <c r="F43" s="556">
        <v>145.44338719999999</v>
      </c>
      <c r="G43" s="556">
        <v>2203.3629471999998</v>
      </c>
      <c r="H43" s="556">
        <v>52.451297136000008</v>
      </c>
      <c r="I43" s="556">
        <v>673.62548300000003</v>
      </c>
      <c r="J43" s="556">
        <v>7169.7785801999999</v>
      </c>
      <c r="K43" s="556">
        <v>8349.1957899999998</v>
      </c>
      <c r="L43" s="566" t="s">
        <v>95</v>
      </c>
      <c r="M43" s="556">
        <v>24.563659000000001</v>
      </c>
      <c r="N43" s="556">
        <v>3872.5938801999996</v>
      </c>
      <c r="O43" s="556">
        <v>46.167187200000001</v>
      </c>
      <c r="P43" s="556">
        <v>309.6547807343</v>
      </c>
      <c r="Q43" s="556">
        <v>70.602187200000003</v>
      </c>
      <c r="R43" s="556">
        <v>794.212774534</v>
      </c>
      <c r="S43" s="556">
        <v>1584.6713852</v>
      </c>
      <c r="T43" s="556">
        <v>1806.8771029000002</v>
      </c>
      <c r="U43" s="132">
        <v>14</v>
      </c>
      <c r="V43" s="560"/>
      <c r="W43" s="561"/>
    </row>
    <row r="44" spans="1:23" s="535" customFormat="1" ht="15" customHeight="1">
      <c r="A44" s="568"/>
      <c r="B44" s="566"/>
      <c r="C44" s="556"/>
      <c r="D44" s="556"/>
      <c r="E44" s="556"/>
      <c r="F44" s="556"/>
      <c r="G44" s="556"/>
      <c r="H44" s="556"/>
      <c r="I44" s="556"/>
      <c r="J44" s="556"/>
      <c r="K44" s="556"/>
      <c r="L44" s="566"/>
      <c r="M44" s="556"/>
      <c r="N44" s="556"/>
      <c r="O44" s="556"/>
      <c r="P44" s="556"/>
      <c r="Q44" s="556"/>
      <c r="R44" s="556"/>
      <c r="S44" s="556"/>
      <c r="T44" s="556"/>
      <c r="U44" s="570"/>
      <c r="V44" s="560"/>
      <c r="W44" s="561"/>
    </row>
    <row r="45" spans="1:23" s="535" customFormat="1" ht="15.75" customHeight="1">
      <c r="A45" s="133">
        <v>15</v>
      </c>
      <c r="B45" s="566" t="s">
        <v>287</v>
      </c>
      <c r="C45" s="556">
        <v>4108.5728490440006</v>
      </c>
      <c r="D45" s="556">
        <v>498.92361499999998</v>
      </c>
      <c r="E45" s="556">
        <v>325.69831099999999</v>
      </c>
      <c r="F45" s="556">
        <v>97.650188</v>
      </c>
      <c r="G45" s="556">
        <v>552.32575799999995</v>
      </c>
      <c r="H45" s="556">
        <v>489.108856</v>
      </c>
      <c r="I45" s="556">
        <v>455.23092794400003</v>
      </c>
      <c r="J45" s="556">
        <v>893.08842909999998</v>
      </c>
      <c r="K45" s="556">
        <v>93.077365999999998</v>
      </c>
      <c r="L45" s="566" t="s">
        <v>287</v>
      </c>
      <c r="M45" s="556">
        <v>59.901992</v>
      </c>
      <c r="N45" s="556">
        <v>341.164692</v>
      </c>
      <c r="O45" s="556">
        <v>18.210408000000001</v>
      </c>
      <c r="P45" s="556">
        <v>226.857947</v>
      </c>
      <c r="Q45" s="556">
        <v>57.334358999999999</v>
      </c>
      <c r="R45" s="556">
        <v>0</v>
      </c>
      <c r="S45" s="556">
        <v>0</v>
      </c>
      <c r="T45" s="556">
        <v>0</v>
      </c>
      <c r="U45" s="132">
        <v>15</v>
      </c>
      <c r="V45" s="560"/>
      <c r="W45" s="561"/>
    </row>
    <row r="46" spans="1:23" s="535" customFormat="1" ht="15" customHeight="1">
      <c r="B46" s="558"/>
      <c r="C46" s="525"/>
      <c r="D46" s="525"/>
      <c r="E46" s="525"/>
      <c r="F46" s="525"/>
      <c r="G46" s="525"/>
      <c r="H46" s="525"/>
      <c r="I46" s="525"/>
      <c r="J46" s="525"/>
      <c r="K46" s="525"/>
      <c r="L46" s="558"/>
      <c r="M46" s="574"/>
      <c r="N46" s="574"/>
      <c r="O46" s="574"/>
      <c r="P46" s="574"/>
      <c r="Q46" s="574"/>
      <c r="R46" s="574"/>
      <c r="S46" s="574"/>
      <c r="T46" s="574"/>
      <c r="U46" s="575"/>
      <c r="V46" s="574"/>
      <c r="W46" s="536"/>
    </row>
    <row r="47" spans="1:23" ht="15" customHeight="1">
      <c r="A47" s="576" t="s">
        <v>375</v>
      </c>
      <c r="B47" s="174"/>
      <c r="C47" s="560"/>
      <c r="D47" s="560"/>
      <c r="E47" s="560"/>
      <c r="F47" s="560"/>
      <c r="G47" s="560"/>
      <c r="H47" s="560"/>
      <c r="I47" s="560"/>
      <c r="J47" s="560"/>
      <c r="K47" s="560"/>
      <c r="L47" s="576" t="s">
        <v>375</v>
      </c>
      <c r="M47" s="174"/>
      <c r="N47" s="560"/>
      <c r="O47" s="560"/>
      <c r="P47" s="560"/>
      <c r="Q47" s="560"/>
      <c r="R47" s="560"/>
      <c r="S47" s="560"/>
      <c r="T47" s="560"/>
      <c r="U47" s="577"/>
      <c r="V47" s="574"/>
      <c r="W47" s="536"/>
    </row>
    <row r="48" spans="1:23" s="1087" customFormat="1" ht="15" customHeight="1">
      <c r="A48" s="585" t="s">
        <v>585</v>
      </c>
      <c r="B48" s="1082"/>
      <c r="C48" s="1082"/>
      <c r="D48" s="1083"/>
      <c r="E48" s="1083"/>
      <c r="F48" s="1083"/>
      <c r="G48" s="1083"/>
      <c r="H48" s="1083"/>
      <c r="I48" s="1083"/>
      <c r="J48" s="1083"/>
      <c r="K48" s="1083"/>
      <c r="L48" s="585" t="s">
        <v>585</v>
      </c>
      <c r="M48" s="1082"/>
      <c r="N48" s="1082"/>
      <c r="O48" s="1083"/>
      <c r="P48" s="1083"/>
      <c r="Q48" s="1083"/>
      <c r="R48" s="1083"/>
      <c r="S48" s="1083"/>
      <c r="T48" s="1083"/>
      <c r="U48" s="1084"/>
      <c r="V48" s="1085"/>
      <c r="W48" s="1086"/>
    </row>
    <row r="49" spans="1:22" s="1088" customFormat="1" ht="15" customHeight="1">
      <c r="A49" s="588" t="s">
        <v>586</v>
      </c>
      <c r="C49" s="1089"/>
      <c r="D49" s="1090"/>
      <c r="E49" s="1090"/>
      <c r="F49" s="1090"/>
      <c r="G49" s="1090"/>
      <c r="H49" s="1090"/>
      <c r="I49" s="1090"/>
      <c r="J49" s="1090"/>
      <c r="K49" s="1091"/>
      <c r="L49" s="588" t="s">
        <v>586</v>
      </c>
      <c r="N49" s="1089"/>
      <c r="O49" s="1090"/>
      <c r="P49" s="1090"/>
      <c r="Q49" s="1090"/>
      <c r="R49" s="1090"/>
      <c r="S49" s="1090"/>
      <c r="T49" s="1090"/>
      <c r="U49" s="1092"/>
      <c r="V49" s="1093"/>
    </row>
    <row r="50" spans="1:22" s="578" customFormat="1" ht="15" customHeight="1">
      <c r="A50" s="588" t="s">
        <v>576</v>
      </c>
      <c r="C50" s="590"/>
      <c r="D50" s="590"/>
      <c r="E50" s="590"/>
      <c r="F50" s="590"/>
      <c r="G50" s="590"/>
      <c r="H50" s="590"/>
      <c r="I50" s="590"/>
      <c r="J50" s="590"/>
      <c r="K50" s="590"/>
      <c r="L50" s="588" t="s">
        <v>576</v>
      </c>
      <c r="N50" s="590"/>
      <c r="O50" s="590"/>
      <c r="P50" s="590"/>
      <c r="Q50" s="590"/>
      <c r="R50" s="590"/>
      <c r="S50" s="590"/>
      <c r="T50" s="590"/>
      <c r="U50" s="589"/>
      <c r="V50" s="579"/>
    </row>
    <row r="51" spans="1:22" s="1088" customFormat="1" ht="15" customHeight="1">
      <c r="A51" s="585" t="s">
        <v>587</v>
      </c>
      <c r="B51" s="1094"/>
      <c r="C51" s="1082"/>
      <c r="D51" s="1094"/>
      <c r="E51" s="1082"/>
      <c r="F51" s="1094"/>
      <c r="G51" s="1090"/>
      <c r="H51" s="1090"/>
      <c r="I51" s="1090"/>
      <c r="J51" s="1090"/>
      <c r="K51" s="1090"/>
      <c r="L51" s="585" t="s">
        <v>587</v>
      </c>
      <c r="M51" s="1094"/>
      <c r="N51" s="1082"/>
      <c r="O51" s="1094"/>
      <c r="P51" s="1082"/>
      <c r="Q51" s="1094"/>
      <c r="R51" s="1090"/>
      <c r="S51" s="1090"/>
      <c r="T51" s="1090"/>
      <c r="U51" s="1092"/>
      <c r="V51" s="1093"/>
    </row>
    <row r="52" spans="1:22" ht="15" customHeight="1">
      <c r="B52" s="591"/>
      <c r="C52" s="580"/>
      <c r="D52" s="580"/>
      <c r="E52" s="812"/>
      <c r="F52" s="580"/>
      <c r="G52" s="581"/>
      <c r="H52" s="581"/>
      <c r="I52" s="581"/>
      <c r="J52" s="581"/>
      <c r="K52" s="557"/>
      <c r="M52" s="591"/>
      <c r="P52" s="812"/>
      <c r="R52" s="581"/>
      <c r="S52" s="581"/>
      <c r="U52" s="577"/>
    </row>
    <row r="53" spans="1:22" ht="15" customHeight="1">
      <c r="B53" s="592"/>
      <c r="C53" s="582"/>
      <c r="D53" s="582"/>
      <c r="E53" s="582"/>
      <c r="F53" s="582"/>
      <c r="G53" s="582"/>
      <c r="H53" s="582"/>
      <c r="I53" s="582"/>
      <c r="J53" s="582"/>
      <c r="K53" s="582"/>
      <c r="M53" s="592"/>
      <c r="N53" s="582"/>
      <c r="O53" s="582"/>
      <c r="P53" s="582"/>
      <c r="Q53" s="582"/>
      <c r="R53" s="582"/>
      <c r="S53" s="582"/>
      <c r="U53" s="577"/>
    </row>
    <row r="54" spans="1:22" ht="15" customHeight="1">
      <c r="B54" s="525"/>
      <c r="C54" s="582"/>
      <c r="D54" s="582"/>
      <c r="E54" s="582"/>
      <c r="F54" s="582"/>
      <c r="G54" s="582"/>
      <c r="H54" s="582"/>
      <c r="I54" s="582"/>
      <c r="J54" s="582"/>
      <c r="K54" s="582"/>
      <c r="L54" s="576"/>
      <c r="U54" s="577"/>
    </row>
    <row r="55" spans="1:22" ht="15" customHeight="1">
      <c r="B55" s="525"/>
      <c r="C55" s="582"/>
      <c r="D55" s="582"/>
      <c r="E55" s="582"/>
      <c r="F55" s="582"/>
      <c r="G55" s="582"/>
      <c r="H55" s="582"/>
      <c r="I55" s="582"/>
      <c r="J55" s="582"/>
      <c r="K55" s="582"/>
      <c r="L55" s="576"/>
      <c r="U55" s="577"/>
    </row>
    <row r="56" spans="1:22" ht="9.9499999999999993" customHeight="1">
      <c r="B56" s="525"/>
      <c r="C56" s="582"/>
      <c r="D56" s="582"/>
      <c r="E56" s="582"/>
      <c r="F56" s="582"/>
      <c r="G56" s="582"/>
      <c r="H56" s="582"/>
      <c r="I56" s="582"/>
      <c r="J56" s="582"/>
      <c r="K56" s="582"/>
      <c r="L56" s="582"/>
      <c r="M56" s="582"/>
      <c r="N56" s="582"/>
      <c r="O56" s="582"/>
      <c r="P56" s="582"/>
      <c r="Q56" s="582"/>
      <c r="R56" s="582"/>
      <c r="S56" s="582"/>
      <c r="T56" s="582"/>
      <c r="U56" s="577"/>
    </row>
    <row r="57" spans="1:22" ht="9.9499999999999993" customHeight="1">
      <c r="B57" s="525"/>
      <c r="C57" s="582"/>
      <c r="D57" s="582"/>
      <c r="E57" s="582"/>
      <c r="F57" s="582"/>
      <c r="G57" s="582"/>
      <c r="H57" s="582"/>
      <c r="I57" s="582"/>
      <c r="J57" s="582"/>
      <c r="K57" s="582"/>
      <c r="L57" s="576"/>
      <c r="U57" s="577"/>
    </row>
    <row r="58" spans="1:22" ht="9.9499999999999993" customHeight="1">
      <c r="B58" s="525"/>
      <c r="C58" s="582"/>
      <c r="D58" s="582"/>
      <c r="E58" s="582"/>
      <c r="F58" s="582"/>
      <c r="G58" s="582"/>
      <c r="H58" s="582"/>
      <c r="I58" s="582"/>
      <c r="J58" s="582"/>
      <c r="K58" s="582"/>
      <c r="L58" s="576"/>
      <c r="U58" s="577"/>
    </row>
    <row r="59" spans="1:22" ht="9.9499999999999993" customHeight="1">
      <c r="B59" s="525"/>
      <c r="C59" s="582"/>
      <c r="D59" s="582"/>
      <c r="E59" s="582"/>
      <c r="F59" s="582"/>
      <c r="G59" s="582"/>
      <c r="H59" s="582"/>
      <c r="I59" s="582"/>
      <c r="J59" s="582"/>
      <c r="K59" s="582"/>
      <c r="L59" s="576"/>
      <c r="U59" s="577"/>
    </row>
    <row r="60" spans="1:22" ht="9.9499999999999993" customHeight="1">
      <c r="B60" s="525"/>
      <c r="C60" s="580"/>
      <c r="D60" s="580"/>
      <c r="E60" s="580"/>
      <c r="F60" s="580"/>
      <c r="G60" s="580"/>
      <c r="H60" s="580"/>
      <c r="I60" s="580"/>
      <c r="J60" s="580"/>
      <c r="K60" s="580"/>
      <c r="L60" s="525"/>
      <c r="U60" s="577"/>
    </row>
    <row r="61" spans="1:22" ht="9.9499999999999993" customHeight="1">
      <c r="B61" s="525"/>
      <c r="C61" s="583"/>
      <c r="D61" s="583"/>
      <c r="E61" s="583"/>
      <c r="F61" s="583"/>
      <c r="G61" s="583"/>
      <c r="H61" s="583"/>
      <c r="I61" s="583"/>
      <c r="J61" s="583"/>
      <c r="K61" s="583"/>
      <c r="L61" s="583"/>
      <c r="M61" s="583"/>
      <c r="N61" s="583"/>
      <c r="O61" s="583"/>
      <c r="P61" s="583"/>
      <c r="Q61" s="583"/>
      <c r="U61" s="577"/>
    </row>
    <row r="62" spans="1:22" ht="9.9499999999999993" customHeight="1">
      <c r="B62" s="533"/>
      <c r="U62" s="577"/>
    </row>
    <row r="63" spans="1:22" ht="9.9499999999999993" customHeight="1">
      <c r="B63" s="533"/>
      <c r="U63" s="577"/>
    </row>
    <row r="64" spans="1:22" ht="9.9499999999999993" customHeight="1">
      <c r="B64" s="533"/>
      <c r="U64" s="577"/>
    </row>
    <row r="65" spans="2:21" ht="9.9499999999999993" customHeight="1">
      <c r="B65" s="533"/>
      <c r="U65" s="577"/>
    </row>
    <row r="66" spans="2:21" ht="9.9499999999999993" customHeight="1">
      <c r="B66" s="533"/>
      <c r="U66" s="577"/>
    </row>
    <row r="67" spans="2:21" ht="9.9499999999999993" customHeight="1">
      <c r="B67" s="533"/>
      <c r="U67" s="577"/>
    </row>
    <row r="68" spans="2:21" ht="9.9499999999999993" customHeight="1">
      <c r="B68" s="533"/>
      <c r="U68" s="577"/>
    </row>
    <row r="69" spans="2:21" ht="9.9499999999999993" customHeight="1">
      <c r="B69" s="533"/>
      <c r="U69" s="577"/>
    </row>
    <row r="70" spans="2:21" ht="9.9499999999999993" customHeight="1">
      <c r="B70" s="533"/>
      <c r="U70" s="577"/>
    </row>
    <row r="71" spans="2:21" ht="9.9499999999999993" customHeight="1">
      <c r="B71" s="533"/>
      <c r="U71" s="577"/>
    </row>
    <row r="72" spans="2:21" ht="9.9499999999999993" customHeight="1">
      <c r="B72" s="533"/>
      <c r="U72" s="577"/>
    </row>
    <row r="73" spans="2:21" ht="9.9499999999999993" customHeight="1">
      <c r="B73" s="533"/>
      <c r="U73" s="577"/>
    </row>
    <row r="74" spans="2:21" ht="9.9499999999999993" customHeight="1">
      <c r="B74" s="533"/>
      <c r="U74" s="577"/>
    </row>
    <row r="75" spans="2:21" ht="9.9499999999999993" customHeight="1">
      <c r="B75" s="533"/>
      <c r="U75" s="577"/>
    </row>
    <row r="76" spans="2:21" ht="9.9499999999999993" customHeight="1">
      <c r="B76" s="533"/>
      <c r="U76" s="577"/>
    </row>
    <row r="77" spans="2:21" ht="9.9499999999999993" customHeight="1">
      <c r="B77" s="533"/>
      <c r="U77" s="577"/>
    </row>
    <row r="78" spans="2:21" ht="9.9499999999999993" customHeight="1">
      <c r="B78" s="533"/>
      <c r="U78" s="577"/>
    </row>
    <row r="79" spans="2:21" ht="9.9499999999999993" customHeight="1">
      <c r="B79" s="533"/>
      <c r="U79" s="577"/>
    </row>
    <row r="80" spans="2:21" ht="9.9499999999999993" customHeight="1">
      <c r="B80" s="533"/>
      <c r="U80" s="577"/>
    </row>
    <row r="81" spans="2:21" ht="9.9499999999999993" customHeight="1">
      <c r="B81" s="533"/>
      <c r="U81" s="577"/>
    </row>
    <row r="82" spans="2:21" ht="9.9499999999999993" customHeight="1">
      <c r="B82" s="533"/>
      <c r="U82" s="577"/>
    </row>
    <row r="83" spans="2:21" ht="9.9499999999999993" customHeight="1">
      <c r="B83" s="533"/>
      <c r="U83" s="577"/>
    </row>
    <row r="84" spans="2:21" ht="9.9499999999999993" customHeight="1">
      <c r="B84" s="533"/>
      <c r="U84" s="577"/>
    </row>
    <row r="85" spans="2:21" ht="9.9499999999999993" customHeight="1">
      <c r="B85" s="533"/>
      <c r="U85" s="577"/>
    </row>
    <row r="86" spans="2:21" ht="9.9499999999999993" customHeight="1">
      <c r="B86" s="533"/>
    </row>
    <row r="87" spans="2:21" ht="9.9499999999999993" customHeight="1">
      <c r="B87" s="533"/>
    </row>
    <row r="88" spans="2:21" ht="9.9499999999999993" customHeight="1">
      <c r="B88" s="533"/>
    </row>
    <row r="89" spans="2:21" ht="9.9499999999999993" customHeight="1">
      <c r="B89" s="533"/>
    </row>
    <row r="90" spans="2:21" ht="9.9499999999999993" customHeight="1">
      <c r="B90" s="533"/>
    </row>
    <row r="91" spans="2:21" ht="9.9499999999999993" customHeight="1">
      <c r="B91" s="533"/>
    </row>
    <row r="92" spans="2:21" ht="9.9499999999999993" customHeight="1">
      <c r="B92" s="533"/>
    </row>
    <row r="93" spans="2:21" ht="9.9499999999999993" customHeight="1">
      <c r="B93" s="533"/>
    </row>
    <row r="94" spans="2:21" ht="9.9499999999999993" customHeight="1">
      <c r="B94" s="533"/>
    </row>
    <row r="95" spans="2:21" ht="9.9499999999999993" customHeight="1">
      <c r="B95" s="533"/>
    </row>
    <row r="96" spans="2:21" ht="9.9499999999999993" customHeight="1">
      <c r="B96" s="533"/>
    </row>
    <row r="97" spans="2:2" ht="9.9499999999999993" customHeight="1">
      <c r="B97" s="533"/>
    </row>
    <row r="98" spans="2:2" ht="9.9499999999999993" customHeight="1">
      <c r="B98" s="533"/>
    </row>
    <row r="99" spans="2:2" ht="9.9499999999999993" customHeight="1">
      <c r="B99" s="533"/>
    </row>
    <row r="100" spans="2:2" ht="9.9499999999999993" customHeight="1">
      <c r="B100" s="533"/>
    </row>
    <row r="101" spans="2:2" ht="9.9499999999999993" customHeight="1">
      <c r="B101" s="533"/>
    </row>
    <row r="102" spans="2:2" ht="9.9499999999999993" customHeight="1">
      <c r="B102" s="533"/>
    </row>
    <row r="103" spans="2:2" ht="9.9499999999999993" customHeight="1">
      <c r="B103" s="533"/>
    </row>
    <row r="104" spans="2:2" ht="9.9499999999999993" customHeight="1">
      <c r="B104" s="533"/>
    </row>
    <row r="105" spans="2:2" ht="9.9499999999999993" customHeight="1">
      <c r="B105" s="533"/>
    </row>
    <row r="106" spans="2:2" ht="9.9499999999999993" customHeight="1">
      <c r="B106" s="533"/>
    </row>
    <row r="107" spans="2:2" ht="9.9499999999999993" customHeight="1">
      <c r="B107" s="533"/>
    </row>
  </sheetData>
  <mergeCells count="24">
    <mergeCell ref="P7:P9"/>
    <mergeCell ref="Q7:Q9"/>
    <mergeCell ref="R7:R9"/>
    <mergeCell ref="A6:A9"/>
    <mergeCell ref="B6:B9"/>
    <mergeCell ref="C6:C9"/>
    <mergeCell ref="D6:K6"/>
    <mergeCell ref="L6:L9"/>
    <mergeCell ref="S7:S9"/>
    <mergeCell ref="T7:T9"/>
    <mergeCell ref="R6:T6"/>
    <mergeCell ref="U6:U9"/>
    <mergeCell ref="D7:D9"/>
    <mergeCell ref="E7:E9"/>
    <mergeCell ref="F7:F9"/>
    <mergeCell ref="G7:G9"/>
    <mergeCell ref="H7:H9"/>
    <mergeCell ref="I7:I9"/>
    <mergeCell ref="J7:J9"/>
    <mergeCell ref="K7:K9"/>
    <mergeCell ref="M6:Q6"/>
    <mergeCell ref="M7:M9"/>
    <mergeCell ref="N7:N9"/>
    <mergeCell ref="O7:O9"/>
  </mergeCells>
  <pageMargins left="0.78740157480314965" right="0.39370078740157483" top="0.78740157480314965" bottom="0.78740157480314965" header="0.31496062992125984" footer="0.31496062992125984"/>
  <pageSetup paperSize="9" scale="56" fitToWidth="2" orientation="portrait" horizontalDpi="1200" verticalDpi="1200" r:id="rId1"/>
  <headerFooter alignWithMargins="0">
    <oddFooter>&amp;L&amp;"MetaNormalLF-Roman,Standard"&amp;8Statistisches Bundesamt, Fachserie 14, Reihe 2, 1.-3. Vj 2014</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7"/>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4.7109375" style="61" customWidth="1"/>
    <col min="5" max="5" width="1.7109375" style="795" customWidth="1"/>
    <col min="6" max="8" width="15.7109375" style="61" customWidth="1"/>
    <col min="9" max="21" width="18.7109375" style="61" customWidth="1"/>
    <col min="22" max="16384" width="15.7109375" style="61"/>
  </cols>
  <sheetData>
    <row r="1" spans="1:18" s="30" customFormat="1" ht="15.75" customHeight="1">
      <c r="A1" s="27" t="s">
        <v>111</v>
      </c>
      <c r="B1" s="27"/>
      <c r="C1" s="27"/>
      <c r="D1" s="27"/>
      <c r="E1" s="27"/>
      <c r="F1" s="27"/>
      <c r="G1" s="28"/>
      <c r="H1" s="29"/>
      <c r="I1" s="29"/>
    </row>
    <row r="2" spans="1:18" s="30" customFormat="1" ht="15.75" customHeight="1">
      <c r="A2" s="181" t="s">
        <v>324</v>
      </c>
      <c r="B2" s="781"/>
      <c r="C2" s="781"/>
      <c r="D2" s="31"/>
      <c r="E2" s="32"/>
      <c r="F2" s="33"/>
      <c r="G2" s="28"/>
      <c r="H2" s="29"/>
      <c r="I2" s="28"/>
    </row>
    <row r="3" spans="1:18" s="37" customFormat="1" ht="15.75" customHeight="1">
      <c r="A3" s="1219" t="s">
        <v>597</v>
      </c>
      <c r="B3" s="1318"/>
      <c r="C3" s="34"/>
      <c r="D3" s="34"/>
      <c r="E3" s="34"/>
      <c r="F3" s="34"/>
      <c r="G3" s="35"/>
      <c r="H3" s="36"/>
      <c r="J3" s="36"/>
      <c r="K3" s="36"/>
      <c r="L3" s="36"/>
    </row>
    <row r="4" spans="1:18" s="30" customFormat="1" ht="15.75" customHeight="1">
      <c r="A4" s="1219" t="s">
        <v>266</v>
      </c>
      <c r="B4" s="1219"/>
      <c r="C4" s="38"/>
      <c r="D4" s="39"/>
      <c r="E4" s="40"/>
      <c r="F4" s="39"/>
      <c r="G4" s="41"/>
      <c r="H4" s="42"/>
      <c r="I4" s="43"/>
      <c r="J4" s="44"/>
      <c r="K4" s="44"/>
      <c r="L4" s="44"/>
    </row>
    <row r="5" spans="1:18" s="30" customFormat="1" ht="15.75" customHeight="1">
      <c r="A5" s="45"/>
      <c r="B5" s="46"/>
      <c r="C5" s="47"/>
      <c r="D5" s="47"/>
      <c r="E5" s="48"/>
      <c r="F5" s="47"/>
      <c r="G5" s="47"/>
      <c r="H5" s="842"/>
      <c r="I5" s="47"/>
    </row>
    <row r="6" spans="1:18" ht="15.75" customHeight="1">
      <c r="A6" s="1179" t="s">
        <v>267</v>
      </c>
      <c r="B6" s="1188" t="s">
        <v>268</v>
      </c>
      <c r="C6" s="1191" t="s">
        <v>269</v>
      </c>
      <c r="D6" s="1173" t="s">
        <v>270</v>
      </c>
      <c r="E6" s="1174"/>
      <c r="F6" s="1179" t="s">
        <v>272</v>
      </c>
      <c r="G6" s="1182" t="s">
        <v>287</v>
      </c>
      <c r="H6" s="1179" t="s">
        <v>213</v>
      </c>
      <c r="I6" s="60"/>
      <c r="J6" s="60"/>
      <c r="K6" s="60"/>
      <c r="L6" s="60"/>
      <c r="M6" s="60"/>
      <c r="N6" s="60"/>
      <c r="O6" s="60"/>
      <c r="P6" s="60"/>
      <c r="Q6" s="60"/>
      <c r="R6" s="60"/>
    </row>
    <row r="7" spans="1:18" ht="15.75" customHeight="1">
      <c r="A7" s="1180"/>
      <c r="B7" s="1189"/>
      <c r="C7" s="1192"/>
      <c r="D7" s="1175"/>
      <c r="E7" s="1176"/>
      <c r="F7" s="1180"/>
      <c r="G7" s="1183"/>
      <c r="H7" s="1180"/>
      <c r="I7" s="583"/>
      <c r="J7" s="60"/>
      <c r="K7" s="60"/>
      <c r="L7" s="60"/>
      <c r="M7" s="60"/>
      <c r="N7" s="60"/>
      <c r="O7" s="60"/>
      <c r="P7" s="60"/>
      <c r="Q7" s="60"/>
      <c r="R7" s="60"/>
    </row>
    <row r="8" spans="1:18" ht="15.75" customHeight="1">
      <c r="A8" s="1180"/>
      <c r="B8" s="1189"/>
      <c r="C8" s="1192"/>
      <c r="D8" s="1175"/>
      <c r="E8" s="1176"/>
      <c r="F8" s="1180"/>
      <c r="G8" s="1183"/>
      <c r="H8" s="1180"/>
      <c r="I8" s="60"/>
      <c r="J8" s="60"/>
      <c r="K8" s="60"/>
      <c r="L8" s="60"/>
      <c r="M8" s="60"/>
      <c r="N8" s="60"/>
      <c r="O8" s="60"/>
      <c r="P8" s="60"/>
      <c r="Q8" s="60"/>
      <c r="R8" s="60"/>
    </row>
    <row r="9" spans="1:18" ht="15.75" customHeight="1">
      <c r="A9" s="1181"/>
      <c r="B9" s="1190"/>
      <c r="C9" s="1193"/>
      <c r="D9" s="1177"/>
      <c r="E9" s="1178"/>
      <c r="F9" s="1181"/>
      <c r="G9" s="1184"/>
      <c r="H9" s="1181"/>
      <c r="I9" s="60"/>
      <c r="J9" s="60"/>
      <c r="K9" s="60"/>
      <c r="L9" s="60"/>
      <c r="M9" s="60"/>
      <c r="N9" s="60"/>
      <c r="O9" s="60"/>
      <c r="P9" s="60"/>
      <c r="Q9" s="60"/>
      <c r="R9" s="60"/>
    </row>
    <row r="10" spans="1:18" ht="15" customHeight="1">
      <c r="A10" s="60"/>
      <c r="B10" s="480"/>
      <c r="C10" s="480"/>
      <c r="D10" s="130"/>
      <c r="E10" s="128"/>
      <c r="F10" s="130"/>
      <c r="G10" s="130"/>
      <c r="H10" s="130"/>
      <c r="I10" s="60"/>
      <c r="J10" s="60"/>
      <c r="K10" s="60"/>
      <c r="L10" s="60"/>
      <c r="M10" s="60"/>
      <c r="N10" s="60"/>
      <c r="O10" s="60"/>
      <c r="P10" s="60"/>
      <c r="Q10" s="60"/>
      <c r="R10" s="60"/>
    </row>
    <row r="11" spans="1:18" ht="15" customHeight="1">
      <c r="A11" s="60"/>
      <c r="B11" s="976" t="s">
        <v>273</v>
      </c>
      <c r="C11" s="362"/>
      <c r="D11" s="362"/>
      <c r="E11" s="128"/>
      <c r="F11" s="362"/>
      <c r="G11" s="362"/>
      <c r="H11" s="362"/>
      <c r="I11" s="60"/>
      <c r="J11" s="60"/>
      <c r="K11" s="60"/>
      <c r="L11" s="60"/>
      <c r="M11" s="60"/>
      <c r="N11" s="60"/>
      <c r="O11" s="60"/>
      <c r="P11" s="60"/>
      <c r="Q11" s="60"/>
      <c r="R11" s="60"/>
    </row>
    <row r="12" spans="1:18" ht="15" customHeight="1">
      <c r="A12" s="60"/>
      <c r="B12" s="975"/>
      <c r="C12" s="362"/>
      <c r="D12" s="362"/>
      <c r="E12" s="791"/>
      <c r="F12" s="362"/>
      <c r="G12" s="362"/>
      <c r="H12" s="362"/>
      <c r="I12" s="60"/>
      <c r="J12" s="60"/>
      <c r="K12" s="60"/>
      <c r="L12" s="60"/>
      <c r="M12" s="60"/>
      <c r="N12" s="60"/>
      <c r="O12" s="60"/>
      <c r="P12" s="60"/>
      <c r="Q12" s="60"/>
      <c r="R12" s="60"/>
    </row>
    <row r="13" spans="1:18" ht="15" customHeight="1">
      <c r="A13" s="974">
        <v>1</v>
      </c>
      <c r="B13" s="975" t="s">
        <v>216</v>
      </c>
      <c r="C13" s="308">
        <v>158803.30000000002</v>
      </c>
      <c r="D13" s="308">
        <v>22429.7</v>
      </c>
      <c r="E13" s="791"/>
      <c r="F13" s="308">
        <v>86833</v>
      </c>
      <c r="G13" s="308">
        <v>36567.4</v>
      </c>
      <c r="H13" s="308">
        <v>12973.2</v>
      </c>
      <c r="I13" s="60"/>
      <c r="J13" s="60"/>
      <c r="K13" s="60"/>
      <c r="L13" s="60"/>
      <c r="M13" s="60"/>
      <c r="N13" s="60"/>
      <c r="O13" s="60"/>
      <c r="P13" s="60"/>
      <c r="Q13" s="60"/>
      <c r="R13" s="60"/>
    </row>
    <row r="14" spans="1:18" ht="15" customHeight="1">
      <c r="A14" s="974">
        <v>2</v>
      </c>
      <c r="B14" s="975" t="s">
        <v>217</v>
      </c>
      <c r="C14" s="308">
        <v>228029.90000000002</v>
      </c>
      <c r="D14" s="308">
        <v>15011.1</v>
      </c>
      <c r="E14" s="791"/>
      <c r="F14" s="308">
        <v>19587.2</v>
      </c>
      <c r="G14" s="308">
        <v>31462.100000000002</v>
      </c>
      <c r="H14" s="308">
        <v>161969.5</v>
      </c>
      <c r="I14" s="60"/>
      <c r="J14" s="60"/>
      <c r="K14" s="60"/>
      <c r="L14" s="60"/>
      <c r="M14" s="60"/>
      <c r="N14" s="60"/>
      <c r="O14" s="60"/>
      <c r="P14" s="60"/>
      <c r="Q14" s="60"/>
      <c r="R14" s="60"/>
    </row>
    <row r="15" spans="1:18" ht="15" customHeight="1">
      <c r="A15" s="974">
        <v>3</v>
      </c>
      <c r="B15" s="975" t="s">
        <v>218</v>
      </c>
      <c r="C15" s="308">
        <v>39147.200000000004</v>
      </c>
      <c r="D15" s="308">
        <v>23463.200000000001</v>
      </c>
      <c r="E15" s="791"/>
      <c r="F15" s="308">
        <v>13129.400000000001</v>
      </c>
      <c r="G15" s="308">
        <v>2476.5000000000005</v>
      </c>
      <c r="H15" s="308">
        <v>78.099999999999994</v>
      </c>
      <c r="I15" s="60"/>
      <c r="J15" s="60"/>
      <c r="K15" s="60"/>
      <c r="L15" s="60"/>
      <c r="M15" s="60"/>
      <c r="N15" s="60"/>
      <c r="O15" s="60"/>
      <c r="P15" s="60"/>
      <c r="Q15" s="60"/>
      <c r="R15" s="60"/>
    </row>
    <row r="16" spans="1:18" ht="15" customHeight="1">
      <c r="A16" s="974">
        <v>4</v>
      </c>
      <c r="B16" s="1065" t="s">
        <v>160</v>
      </c>
      <c r="C16" s="308">
        <v>90.1</v>
      </c>
      <c r="D16" s="308">
        <v>0</v>
      </c>
      <c r="E16" s="791"/>
      <c r="F16" s="308">
        <v>49.7</v>
      </c>
      <c r="G16" s="308">
        <v>40.4</v>
      </c>
      <c r="H16" s="308">
        <v>0</v>
      </c>
      <c r="I16" s="60"/>
      <c r="J16" s="60"/>
      <c r="K16" s="60"/>
      <c r="L16" s="60"/>
      <c r="M16" s="60"/>
      <c r="N16" s="60"/>
      <c r="O16" s="60"/>
      <c r="P16" s="60"/>
      <c r="Q16" s="60"/>
      <c r="R16" s="60"/>
    </row>
    <row r="17" spans="1:18" ht="15" customHeight="1">
      <c r="A17" s="974">
        <v>5</v>
      </c>
      <c r="B17" s="1065" t="s">
        <v>485</v>
      </c>
      <c r="C17" s="308">
        <v>39057.1</v>
      </c>
      <c r="D17" s="308">
        <v>23463.200000000001</v>
      </c>
      <c r="E17" s="791"/>
      <c r="F17" s="308">
        <v>13079.7</v>
      </c>
      <c r="G17" s="308">
        <v>2436.1000000000004</v>
      </c>
      <c r="H17" s="308">
        <v>78.099999999999994</v>
      </c>
      <c r="I17" s="60"/>
      <c r="J17" s="60"/>
      <c r="K17" s="60"/>
      <c r="L17" s="60"/>
      <c r="M17" s="60"/>
      <c r="N17" s="60"/>
      <c r="O17" s="60"/>
      <c r="P17" s="60"/>
      <c r="Q17" s="60"/>
      <c r="R17" s="60"/>
    </row>
    <row r="18" spans="1:18" ht="15" customHeight="1">
      <c r="A18" s="974">
        <v>6</v>
      </c>
      <c r="B18" s="975" t="s">
        <v>560</v>
      </c>
      <c r="C18" s="308">
        <v>604385.69999999995</v>
      </c>
      <c r="D18" s="308">
        <v>172255.6</v>
      </c>
      <c r="E18" s="580"/>
      <c r="F18" s="308">
        <v>102317.5</v>
      </c>
      <c r="G18" s="308">
        <v>88678.7</v>
      </c>
      <c r="H18" s="308">
        <v>241133.90000000002</v>
      </c>
      <c r="I18" s="60"/>
      <c r="J18" s="60"/>
      <c r="K18" s="60"/>
      <c r="L18" s="60"/>
      <c r="M18" s="60"/>
      <c r="N18" s="60"/>
      <c r="O18" s="60"/>
      <c r="P18" s="60"/>
      <c r="Q18" s="60"/>
      <c r="R18" s="60"/>
    </row>
    <row r="19" spans="1:18" ht="15" customHeight="1">
      <c r="A19" s="974">
        <v>7</v>
      </c>
      <c r="B19" s="1065" t="s">
        <v>160</v>
      </c>
      <c r="C19" s="308">
        <v>233440.70000000004</v>
      </c>
      <c r="D19" s="308">
        <v>124313.20000000001</v>
      </c>
      <c r="E19" s="180">
        <v>1</v>
      </c>
      <c r="F19" s="308">
        <v>64444.700000000004</v>
      </c>
      <c r="G19" s="308">
        <v>36830.6</v>
      </c>
      <c r="H19" s="308">
        <v>7852.2</v>
      </c>
      <c r="I19" s="60"/>
      <c r="J19" s="60"/>
      <c r="K19" s="60"/>
      <c r="L19" s="60"/>
      <c r="M19" s="60"/>
      <c r="N19" s="60"/>
      <c r="O19" s="60"/>
      <c r="P19" s="60"/>
      <c r="Q19" s="60"/>
      <c r="R19" s="60"/>
    </row>
    <row r="20" spans="1:18" ht="15" customHeight="1">
      <c r="A20" s="974">
        <v>8</v>
      </c>
      <c r="B20" s="1065" t="s">
        <v>485</v>
      </c>
      <c r="C20" s="308">
        <v>370945</v>
      </c>
      <c r="D20" s="308">
        <v>47942.399999999994</v>
      </c>
      <c r="E20" s="791"/>
      <c r="F20" s="308">
        <v>37872.799999999996</v>
      </c>
      <c r="G20" s="308">
        <v>51848.1</v>
      </c>
      <c r="H20" s="308">
        <v>233281.7</v>
      </c>
      <c r="I20" s="60"/>
      <c r="J20" s="60"/>
      <c r="K20" s="60"/>
      <c r="L20" s="60"/>
      <c r="M20" s="60"/>
      <c r="N20" s="60"/>
      <c r="O20" s="60"/>
      <c r="P20" s="60"/>
      <c r="Q20" s="60"/>
      <c r="R20" s="60"/>
    </row>
    <row r="21" spans="1:18" ht="15" customHeight="1">
      <c r="A21" s="974">
        <v>9</v>
      </c>
      <c r="B21" s="975" t="s">
        <v>220</v>
      </c>
      <c r="C21" s="308">
        <v>203942.89999999997</v>
      </c>
      <c r="D21" s="308">
        <v>0</v>
      </c>
      <c r="E21" s="342"/>
      <c r="F21" s="308">
        <v>7220.4</v>
      </c>
      <c r="G21" s="308">
        <v>30547.399999999998</v>
      </c>
      <c r="H21" s="308">
        <v>7729.8</v>
      </c>
      <c r="I21" s="60"/>
      <c r="J21" s="60"/>
      <c r="K21" s="60"/>
      <c r="L21" s="60"/>
      <c r="M21" s="60"/>
      <c r="N21" s="60"/>
      <c r="O21" s="60"/>
      <c r="P21" s="60"/>
      <c r="Q21" s="60"/>
      <c r="R21" s="60"/>
    </row>
    <row r="22" spans="1:18" ht="15" customHeight="1">
      <c r="A22" s="974">
        <v>10</v>
      </c>
      <c r="B22" s="1143" t="s">
        <v>221</v>
      </c>
      <c r="C22" s="244">
        <v>826423.20000000019</v>
      </c>
      <c r="D22" s="241">
        <v>233159.6</v>
      </c>
      <c r="E22" s="244"/>
      <c r="F22" s="241">
        <v>214646.7</v>
      </c>
      <c r="G22" s="241">
        <v>128637.30000000002</v>
      </c>
      <c r="H22" s="241">
        <v>408424.9</v>
      </c>
      <c r="I22" s="60"/>
      <c r="J22" s="60"/>
      <c r="K22" s="60"/>
      <c r="L22" s="60"/>
      <c r="M22" s="60"/>
      <c r="N22" s="60"/>
      <c r="O22" s="60"/>
      <c r="P22" s="60"/>
      <c r="Q22" s="60"/>
      <c r="R22" s="60"/>
    </row>
    <row r="23" spans="1:18" ht="15" customHeight="1">
      <c r="A23" s="974"/>
      <c r="B23" s="975"/>
      <c r="C23" s="308"/>
      <c r="D23" s="308"/>
      <c r="E23" s="791"/>
      <c r="F23" s="308"/>
      <c r="G23" s="308"/>
      <c r="H23" s="308"/>
      <c r="I23" s="60"/>
      <c r="J23" s="60"/>
      <c r="K23" s="60"/>
      <c r="L23" s="60"/>
      <c r="M23" s="60"/>
      <c r="N23" s="60"/>
      <c r="O23" s="60"/>
      <c r="P23" s="60"/>
      <c r="Q23" s="60"/>
      <c r="R23" s="60"/>
    </row>
    <row r="24" spans="1:18" ht="15" customHeight="1">
      <c r="A24" s="974">
        <v>11</v>
      </c>
      <c r="B24" s="975" t="s">
        <v>222</v>
      </c>
      <c r="C24" s="308">
        <v>24042.9</v>
      </c>
      <c r="D24" s="308">
        <v>4735.7</v>
      </c>
      <c r="E24" s="791"/>
      <c r="F24" s="308">
        <v>3636.9</v>
      </c>
      <c r="G24" s="308">
        <v>15009.2</v>
      </c>
      <c r="H24" s="308">
        <v>661.1</v>
      </c>
      <c r="I24" s="60"/>
      <c r="J24" s="60"/>
      <c r="K24" s="60"/>
      <c r="L24" s="60"/>
      <c r="M24" s="60"/>
      <c r="N24" s="60"/>
      <c r="O24" s="60"/>
      <c r="P24" s="60"/>
      <c r="Q24" s="60"/>
      <c r="R24" s="60"/>
    </row>
    <row r="25" spans="1:18" ht="15" customHeight="1">
      <c r="A25" s="974">
        <v>12</v>
      </c>
      <c r="B25" s="1065" t="s">
        <v>486</v>
      </c>
      <c r="C25" s="308">
        <v>18527.500000000004</v>
      </c>
      <c r="D25" s="308">
        <v>4145.2</v>
      </c>
      <c r="E25" s="791"/>
      <c r="F25" s="308">
        <v>2837.9</v>
      </c>
      <c r="G25" s="308">
        <v>11402.2</v>
      </c>
      <c r="H25" s="308">
        <v>142.19999999999999</v>
      </c>
      <c r="I25" s="60"/>
      <c r="J25" s="60"/>
      <c r="K25" s="60"/>
      <c r="L25" s="60"/>
      <c r="M25" s="60"/>
      <c r="N25" s="60"/>
      <c r="O25" s="60"/>
      <c r="P25" s="60"/>
      <c r="Q25" s="60"/>
      <c r="R25" s="60"/>
    </row>
    <row r="26" spans="1:18" ht="15" customHeight="1">
      <c r="A26" s="974">
        <v>13</v>
      </c>
      <c r="B26" s="1065" t="s">
        <v>488</v>
      </c>
      <c r="C26" s="308">
        <v>5515.4</v>
      </c>
      <c r="D26" s="308">
        <v>590.5</v>
      </c>
      <c r="E26" s="791"/>
      <c r="F26" s="308">
        <v>799</v>
      </c>
      <c r="G26" s="308">
        <v>3607</v>
      </c>
      <c r="H26" s="308">
        <v>518.9</v>
      </c>
      <c r="I26" s="60"/>
      <c r="J26" s="60"/>
      <c r="K26" s="60"/>
      <c r="L26" s="60"/>
      <c r="M26" s="60"/>
      <c r="N26" s="60"/>
      <c r="O26" s="60"/>
      <c r="P26" s="60"/>
      <c r="Q26" s="60"/>
      <c r="R26" s="60"/>
    </row>
    <row r="27" spans="1:18" ht="15" customHeight="1">
      <c r="A27" s="974">
        <v>14</v>
      </c>
      <c r="B27" s="975" t="s">
        <v>223</v>
      </c>
      <c r="C27" s="308">
        <v>24921.4</v>
      </c>
      <c r="D27" s="308">
        <v>9788</v>
      </c>
      <c r="E27" s="791"/>
      <c r="F27" s="308">
        <v>13258</v>
      </c>
      <c r="G27" s="308">
        <v>1754.7</v>
      </c>
      <c r="H27" s="308">
        <v>120.7</v>
      </c>
      <c r="I27" s="60"/>
      <c r="J27" s="60"/>
      <c r="K27" s="60"/>
      <c r="L27" s="60"/>
      <c r="M27" s="60"/>
      <c r="N27" s="60"/>
      <c r="O27" s="60"/>
      <c r="P27" s="60"/>
      <c r="Q27" s="60"/>
      <c r="R27" s="60"/>
    </row>
    <row r="28" spans="1:18" ht="15" customHeight="1">
      <c r="A28" s="974">
        <v>15</v>
      </c>
      <c r="B28" s="1065" t="s">
        <v>489</v>
      </c>
      <c r="C28" s="308">
        <v>10058.1</v>
      </c>
      <c r="D28" s="308">
        <v>2891.6</v>
      </c>
      <c r="E28" s="791"/>
      <c r="F28" s="308">
        <v>6656.6</v>
      </c>
      <c r="G28" s="308">
        <v>509.90000000000003</v>
      </c>
      <c r="H28" s="308">
        <v>0</v>
      </c>
      <c r="I28" s="60"/>
      <c r="J28" s="60"/>
      <c r="K28" s="60"/>
      <c r="L28" s="60"/>
      <c r="M28" s="60"/>
      <c r="N28" s="60"/>
      <c r="O28" s="60"/>
      <c r="P28" s="60"/>
      <c r="Q28" s="60"/>
      <c r="R28" s="60"/>
    </row>
    <row r="29" spans="1:18" ht="15" customHeight="1">
      <c r="A29" s="974">
        <v>16</v>
      </c>
      <c r="B29" s="1065" t="s">
        <v>485</v>
      </c>
      <c r="C29" s="308">
        <v>14863.3</v>
      </c>
      <c r="D29" s="308">
        <v>6896.4000000000005</v>
      </c>
      <c r="E29" s="791"/>
      <c r="F29" s="308">
        <v>6601.4</v>
      </c>
      <c r="G29" s="308">
        <v>1244.8</v>
      </c>
      <c r="H29" s="308">
        <v>120.7</v>
      </c>
      <c r="I29" s="60"/>
      <c r="J29" s="60"/>
      <c r="K29" s="60"/>
      <c r="L29" s="60"/>
      <c r="M29" s="60"/>
      <c r="N29" s="60"/>
      <c r="O29" s="60"/>
      <c r="P29" s="60"/>
      <c r="Q29" s="60"/>
      <c r="R29" s="60"/>
    </row>
    <row r="30" spans="1:18" ht="15" customHeight="1">
      <c r="A30" s="974">
        <v>17</v>
      </c>
      <c r="B30" s="975" t="s">
        <v>224</v>
      </c>
      <c r="C30" s="308">
        <v>2555.4</v>
      </c>
      <c r="D30" s="308">
        <v>711.7</v>
      </c>
      <c r="E30" s="791"/>
      <c r="F30" s="308">
        <v>1063.9000000000001</v>
      </c>
      <c r="G30" s="308">
        <v>777.8</v>
      </c>
      <c r="H30" s="308">
        <v>2</v>
      </c>
      <c r="I30" s="60"/>
      <c r="J30" s="60"/>
      <c r="K30" s="60"/>
      <c r="L30" s="60"/>
      <c r="M30" s="60"/>
      <c r="N30" s="60"/>
      <c r="O30" s="60"/>
      <c r="P30" s="60"/>
      <c r="Q30" s="60"/>
      <c r="R30" s="60"/>
    </row>
    <row r="31" spans="1:18" ht="15" customHeight="1">
      <c r="A31" s="974">
        <v>18</v>
      </c>
      <c r="B31" s="1065" t="s">
        <v>22</v>
      </c>
      <c r="C31" s="308">
        <v>46.6</v>
      </c>
      <c r="D31" s="308">
        <v>0.2</v>
      </c>
      <c r="E31" s="791"/>
      <c r="F31" s="308">
        <v>1</v>
      </c>
      <c r="G31" s="308">
        <v>45.4</v>
      </c>
      <c r="H31" s="308">
        <v>0</v>
      </c>
      <c r="I31" s="60"/>
      <c r="J31" s="60"/>
      <c r="K31" s="60"/>
      <c r="L31" s="60"/>
      <c r="M31" s="60"/>
      <c r="N31" s="60"/>
      <c r="O31" s="60"/>
      <c r="P31" s="60"/>
      <c r="Q31" s="60"/>
      <c r="R31" s="60"/>
    </row>
    <row r="32" spans="1:18" ht="15" customHeight="1">
      <c r="A32" s="974">
        <v>19</v>
      </c>
      <c r="B32" s="1065" t="s">
        <v>23</v>
      </c>
      <c r="C32" s="308">
        <v>2508.8000000000002</v>
      </c>
      <c r="D32" s="308">
        <v>711.5</v>
      </c>
      <c r="E32" s="791"/>
      <c r="F32" s="308">
        <v>1062.9000000000001</v>
      </c>
      <c r="G32" s="308">
        <v>732.4</v>
      </c>
      <c r="H32" s="308">
        <v>2</v>
      </c>
      <c r="I32" s="60"/>
      <c r="J32" s="60"/>
      <c r="K32" s="60"/>
      <c r="L32" s="60"/>
      <c r="M32" s="60"/>
      <c r="N32" s="60"/>
      <c r="O32" s="60"/>
      <c r="P32" s="60"/>
      <c r="Q32" s="60"/>
      <c r="R32" s="60"/>
    </row>
    <row r="33" spans="1:18" ht="15" customHeight="1">
      <c r="A33" s="974">
        <v>20</v>
      </c>
      <c r="B33" s="975" t="s">
        <v>225</v>
      </c>
      <c r="C33" s="308">
        <v>6730.4000000000005</v>
      </c>
      <c r="D33" s="308">
        <v>4400.5</v>
      </c>
      <c r="E33" s="791"/>
      <c r="F33" s="308">
        <v>842.7</v>
      </c>
      <c r="G33" s="308">
        <v>1466.9</v>
      </c>
      <c r="H33" s="308">
        <v>20.3</v>
      </c>
      <c r="I33" s="60"/>
      <c r="J33" s="60"/>
      <c r="K33" s="60"/>
      <c r="L33" s="60"/>
      <c r="M33" s="60"/>
      <c r="N33" s="60"/>
      <c r="O33" s="60"/>
      <c r="P33" s="60"/>
      <c r="Q33" s="60"/>
      <c r="R33" s="60"/>
    </row>
    <row r="34" spans="1:18" ht="15" customHeight="1">
      <c r="A34" s="974">
        <v>21</v>
      </c>
      <c r="B34" s="975" t="s">
        <v>226</v>
      </c>
      <c r="C34" s="308">
        <v>1222.3000000000002</v>
      </c>
      <c r="D34" s="308">
        <v>0</v>
      </c>
      <c r="E34" s="791"/>
      <c r="F34" s="308">
        <v>1076.9000000000001</v>
      </c>
      <c r="G34" s="308">
        <v>145.4</v>
      </c>
      <c r="H34" s="308">
        <v>0</v>
      </c>
      <c r="I34" s="60"/>
      <c r="J34" s="60"/>
      <c r="K34" s="60"/>
      <c r="L34" s="60"/>
      <c r="M34" s="60"/>
      <c r="N34" s="60"/>
      <c r="O34" s="60"/>
      <c r="P34" s="60"/>
      <c r="Q34" s="60"/>
      <c r="R34" s="60"/>
    </row>
    <row r="35" spans="1:18" ht="15" customHeight="1">
      <c r="A35" s="974">
        <v>22</v>
      </c>
      <c r="B35" s="975" t="s">
        <v>220</v>
      </c>
      <c r="C35" s="308">
        <v>9255.8999999999978</v>
      </c>
      <c r="D35" s="308">
        <v>0</v>
      </c>
      <c r="E35" s="580"/>
      <c r="F35" s="308">
        <v>7.2</v>
      </c>
      <c r="G35" s="308">
        <v>261.7</v>
      </c>
      <c r="H35" s="308">
        <v>0</v>
      </c>
      <c r="I35" s="60"/>
      <c r="J35" s="60"/>
      <c r="K35" s="60"/>
      <c r="L35" s="60"/>
      <c r="M35" s="60"/>
      <c r="N35" s="60"/>
      <c r="O35" s="60"/>
      <c r="P35" s="60"/>
      <c r="Q35" s="60"/>
      <c r="R35" s="60"/>
    </row>
    <row r="36" spans="1:18" ht="15" customHeight="1">
      <c r="A36" s="974">
        <v>23</v>
      </c>
      <c r="B36" s="1143" t="s">
        <v>227</v>
      </c>
      <c r="C36" s="241">
        <v>50216.500000000015</v>
      </c>
      <c r="D36" s="241">
        <v>19635.900000000001</v>
      </c>
      <c r="E36" s="1144"/>
      <c r="F36" s="241">
        <v>19871.2</v>
      </c>
      <c r="G36" s="241">
        <v>18892.300000000003</v>
      </c>
      <c r="H36" s="241">
        <v>804.1</v>
      </c>
      <c r="I36" s="60"/>
      <c r="J36" s="60"/>
      <c r="K36" s="60"/>
      <c r="L36" s="60"/>
      <c r="M36" s="60"/>
      <c r="N36" s="60"/>
      <c r="O36" s="60"/>
      <c r="P36" s="60"/>
      <c r="Q36" s="60"/>
      <c r="R36" s="60"/>
    </row>
    <row r="37" spans="1:18" ht="20.100000000000001" customHeight="1">
      <c r="A37" s="121">
        <v>24</v>
      </c>
      <c r="B37" s="58" t="s">
        <v>228</v>
      </c>
      <c r="C37" s="64">
        <v>876639.70000000019</v>
      </c>
      <c r="D37" s="115">
        <v>252795.5</v>
      </c>
      <c r="E37" s="59"/>
      <c r="F37" s="115">
        <v>234517.9</v>
      </c>
      <c r="G37" s="115">
        <v>147529.60000000003</v>
      </c>
      <c r="H37" s="115">
        <v>409229</v>
      </c>
      <c r="I37" s="60"/>
      <c r="J37" s="60"/>
      <c r="K37" s="60"/>
      <c r="L37" s="60"/>
      <c r="M37" s="60"/>
      <c r="N37" s="60"/>
      <c r="O37" s="60"/>
      <c r="P37" s="60"/>
      <c r="Q37" s="60"/>
      <c r="R37" s="60"/>
    </row>
    <row r="38" spans="1:18" ht="15" customHeight="1">
      <c r="A38" s="974"/>
      <c r="B38" s="976"/>
      <c r="C38" s="308"/>
      <c r="D38" s="308"/>
      <c r="E38" s="792"/>
      <c r="F38" s="308"/>
      <c r="G38" s="308"/>
      <c r="H38" s="308"/>
      <c r="I38" s="60"/>
      <c r="J38" s="60"/>
      <c r="K38" s="60"/>
      <c r="L38" s="60"/>
      <c r="M38" s="60"/>
      <c r="N38" s="60"/>
      <c r="O38" s="60"/>
      <c r="P38" s="60"/>
      <c r="Q38" s="60"/>
      <c r="R38" s="60"/>
    </row>
    <row r="39" spans="1:18" ht="15" customHeight="1">
      <c r="A39" s="974"/>
      <c r="B39" s="975"/>
      <c r="C39" s="308"/>
      <c r="D39" s="308"/>
      <c r="E39" s="791"/>
      <c r="F39" s="308"/>
      <c r="G39" s="308"/>
      <c r="H39" s="308"/>
      <c r="I39" s="60"/>
      <c r="J39" s="60"/>
      <c r="K39" s="60"/>
      <c r="L39" s="60"/>
      <c r="M39" s="60"/>
      <c r="N39" s="60"/>
      <c r="O39" s="60"/>
      <c r="P39" s="60"/>
      <c r="Q39" s="60"/>
      <c r="R39" s="60"/>
    </row>
    <row r="40" spans="1:18" ht="15" customHeight="1">
      <c r="A40" s="974"/>
      <c r="B40" s="976" t="s">
        <v>233</v>
      </c>
      <c r="C40" s="308"/>
      <c r="D40" s="308"/>
      <c r="E40" s="791"/>
      <c r="F40" s="308"/>
      <c r="G40" s="308"/>
      <c r="H40" s="308"/>
      <c r="I40" s="60"/>
      <c r="J40" s="60"/>
      <c r="K40" s="60"/>
      <c r="L40" s="60"/>
      <c r="M40" s="60"/>
      <c r="N40" s="60"/>
      <c r="O40" s="60"/>
      <c r="P40" s="60"/>
      <c r="Q40" s="60"/>
      <c r="R40" s="60"/>
    </row>
    <row r="41" spans="1:18" ht="15" customHeight="1">
      <c r="A41" s="974"/>
      <c r="B41" s="975"/>
      <c r="C41" s="308"/>
      <c r="D41" s="308"/>
      <c r="E41" s="580"/>
      <c r="F41" s="308"/>
      <c r="G41" s="308"/>
      <c r="H41" s="308"/>
      <c r="I41" s="60"/>
      <c r="J41" s="60"/>
      <c r="K41" s="60"/>
      <c r="L41" s="60"/>
      <c r="M41" s="60"/>
      <c r="N41" s="60"/>
      <c r="O41" s="60"/>
      <c r="P41" s="60"/>
      <c r="Q41" s="60"/>
      <c r="R41" s="60"/>
    </row>
    <row r="42" spans="1:18" ht="15" customHeight="1">
      <c r="A42" s="974">
        <v>25</v>
      </c>
      <c r="B42" s="975" t="s">
        <v>234</v>
      </c>
      <c r="C42" s="308">
        <v>628968.6</v>
      </c>
      <c r="D42" s="308">
        <v>213062.80000000002</v>
      </c>
      <c r="E42" s="180">
        <v>1</v>
      </c>
      <c r="F42" s="308">
        <v>173646.2</v>
      </c>
      <c r="G42" s="308">
        <v>53757.200000000004</v>
      </c>
      <c r="H42" s="308">
        <v>188502.39999999999</v>
      </c>
      <c r="I42" s="60"/>
      <c r="J42" s="60"/>
      <c r="K42" s="60"/>
      <c r="L42" s="60"/>
      <c r="M42" s="60"/>
      <c r="N42" s="60"/>
      <c r="O42" s="60"/>
      <c r="P42" s="60"/>
      <c r="Q42" s="60"/>
      <c r="R42" s="60"/>
    </row>
    <row r="43" spans="1:18" ht="15" customHeight="1">
      <c r="A43" s="974">
        <v>26</v>
      </c>
      <c r="B43" s="975" t="s">
        <v>235</v>
      </c>
      <c r="C43" s="308">
        <v>16883.300000000003</v>
      </c>
      <c r="D43" s="308">
        <v>7445.9</v>
      </c>
      <c r="E43" s="791"/>
      <c r="F43" s="308">
        <v>2831.5</v>
      </c>
      <c r="G43" s="308">
        <v>6553</v>
      </c>
      <c r="H43" s="308">
        <v>52.9</v>
      </c>
      <c r="I43" s="60"/>
      <c r="J43" s="60"/>
      <c r="K43" s="60"/>
      <c r="L43" s="60"/>
      <c r="M43" s="60"/>
      <c r="N43" s="60"/>
      <c r="O43" s="60"/>
      <c r="P43" s="60"/>
      <c r="Q43" s="60"/>
      <c r="R43" s="60"/>
    </row>
    <row r="44" spans="1:18" ht="15" customHeight="1">
      <c r="A44" s="974">
        <v>27</v>
      </c>
      <c r="B44" s="975" t="s">
        <v>236</v>
      </c>
      <c r="C44" s="308">
        <v>1707.3000000000002</v>
      </c>
      <c r="D44" s="308">
        <v>162.5</v>
      </c>
      <c r="E44" s="791"/>
      <c r="F44" s="308">
        <v>389.5</v>
      </c>
      <c r="G44" s="308">
        <v>497.70000000000005</v>
      </c>
      <c r="H44" s="308">
        <v>657.6</v>
      </c>
      <c r="I44" s="60"/>
      <c r="J44" s="60"/>
      <c r="K44" s="60"/>
      <c r="L44" s="60"/>
      <c r="M44" s="60"/>
      <c r="N44" s="60"/>
      <c r="O44" s="60"/>
      <c r="P44" s="60"/>
      <c r="Q44" s="60"/>
      <c r="R44" s="60"/>
    </row>
    <row r="45" spans="1:18" ht="15" customHeight="1">
      <c r="A45" s="974">
        <v>28</v>
      </c>
      <c r="B45" s="1065" t="s">
        <v>490</v>
      </c>
      <c r="C45" s="308">
        <v>80.900000000000006</v>
      </c>
      <c r="D45" s="308">
        <v>36.1</v>
      </c>
      <c r="E45" s="791"/>
      <c r="F45" s="308">
        <v>27</v>
      </c>
      <c r="G45" s="308">
        <v>17.8</v>
      </c>
      <c r="H45" s="308">
        <v>0</v>
      </c>
      <c r="I45" s="60"/>
      <c r="J45" s="60"/>
      <c r="K45" s="60"/>
      <c r="L45" s="60"/>
      <c r="M45" s="60"/>
      <c r="N45" s="60"/>
      <c r="O45" s="60"/>
      <c r="P45" s="60"/>
      <c r="Q45" s="60"/>
      <c r="R45" s="60"/>
    </row>
    <row r="46" spans="1:18" ht="15" customHeight="1">
      <c r="A46" s="974">
        <v>29</v>
      </c>
      <c r="B46" s="1065" t="s">
        <v>491</v>
      </c>
      <c r="C46" s="308">
        <v>1626.4</v>
      </c>
      <c r="D46" s="308">
        <v>126.4</v>
      </c>
      <c r="E46" s="791"/>
      <c r="F46" s="308">
        <v>362.5</v>
      </c>
      <c r="G46" s="308">
        <v>479.90000000000003</v>
      </c>
      <c r="H46" s="308">
        <v>657.6</v>
      </c>
      <c r="I46" s="60"/>
      <c r="J46" s="60"/>
      <c r="K46" s="60"/>
      <c r="L46" s="60"/>
      <c r="M46" s="60"/>
      <c r="N46" s="60"/>
      <c r="O46" s="60"/>
      <c r="P46" s="60"/>
      <c r="Q46" s="60"/>
      <c r="R46" s="60"/>
    </row>
    <row r="47" spans="1:18" ht="15" customHeight="1">
      <c r="A47" s="974">
        <v>30</v>
      </c>
      <c r="B47" s="975" t="s">
        <v>560</v>
      </c>
      <c r="C47" s="308">
        <v>370538.2</v>
      </c>
      <c r="D47" s="308">
        <v>4769.1000000000004</v>
      </c>
      <c r="E47" s="342"/>
      <c r="F47" s="308">
        <v>47583.4</v>
      </c>
      <c r="G47" s="308">
        <v>90451.6</v>
      </c>
      <c r="H47" s="308">
        <v>227734.1</v>
      </c>
      <c r="I47" s="60"/>
      <c r="J47" s="60"/>
      <c r="K47" s="60"/>
      <c r="L47" s="60"/>
      <c r="M47" s="60"/>
      <c r="N47" s="60"/>
      <c r="O47" s="60"/>
      <c r="P47" s="60"/>
      <c r="Q47" s="60"/>
      <c r="R47" s="60"/>
    </row>
    <row r="48" spans="1:18" ht="15" customHeight="1">
      <c r="A48" s="974">
        <v>31</v>
      </c>
      <c r="B48" s="1065" t="s">
        <v>0</v>
      </c>
      <c r="C48" s="308">
        <v>354087.9</v>
      </c>
      <c r="D48" s="308">
        <v>1996.4</v>
      </c>
      <c r="E48" s="791"/>
      <c r="F48" s="308">
        <v>43026.400000000001</v>
      </c>
      <c r="G48" s="308">
        <v>83403.400000000009</v>
      </c>
      <c r="H48" s="308">
        <v>225661.7</v>
      </c>
      <c r="I48" s="60"/>
      <c r="J48" s="60"/>
      <c r="K48" s="60"/>
      <c r="L48" s="60"/>
      <c r="M48" s="60"/>
      <c r="N48" s="60"/>
      <c r="O48" s="60"/>
      <c r="P48" s="60"/>
      <c r="Q48" s="60"/>
      <c r="R48" s="60"/>
    </row>
    <row r="49" spans="1:18" ht="15" customHeight="1">
      <c r="A49" s="974">
        <v>32</v>
      </c>
      <c r="B49" s="1065" t="s">
        <v>491</v>
      </c>
      <c r="C49" s="308">
        <v>16450.3</v>
      </c>
      <c r="D49" s="308">
        <v>2772.7</v>
      </c>
      <c r="E49" s="791"/>
      <c r="F49" s="308">
        <v>4557</v>
      </c>
      <c r="G49" s="308">
        <v>7048.2</v>
      </c>
      <c r="H49" s="308">
        <v>2072.4</v>
      </c>
      <c r="I49" s="60"/>
      <c r="J49" s="60"/>
      <c r="K49" s="60"/>
      <c r="L49" s="60"/>
      <c r="M49" s="60"/>
      <c r="N49" s="60"/>
      <c r="O49" s="60"/>
      <c r="P49" s="60"/>
      <c r="Q49" s="60"/>
      <c r="R49" s="60"/>
    </row>
    <row r="50" spans="1:18" ht="15" customHeight="1">
      <c r="A50" s="974">
        <v>33</v>
      </c>
      <c r="B50" s="975" t="s">
        <v>237</v>
      </c>
      <c r="C50" s="308">
        <v>26929.4</v>
      </c>
      <c r="D50" s="308">
        <v>5788.9</v>
      </c>
      <c r="E50" s="791"/>
      <c r="F50" s="308">
        <v>6281.4</v>
      </c>
      <c r="G50" s="308">
        <v>14557.6</v>
      </c>
      <c r="H50" s="308">
        <v>301.5</v>
      </c>
      <c r="I50" s="60"/>
      <c r="J50" s="60"/>
      <c r="K50" s="60"/>
      <c r="L50" s="60"/>
      <c r="M50" s="60"/>
      <c r="N50" s="60"/>
      <c r="O50" s="60"/>
      <c r="P50" s="60"/>
      <c r="Q50" s="60"/>
      <c r="R50" s="60"/>
    </row>
    <row r="51" spans="1:18" ht="15" customHeight="1">
      <c r="A51" s="974">
        <v>34</v>
      </c>
      <c r="B51" s="975" t="s">
        <v>220</v>
      </c>
      <c r="C51" s="308">
        <v>203942.89999999997</v>
      </c>
      <c r="D51" s="308">
        <v>0</v>
      </c>
      <c r="E51" s="791"/>
      <c r="F51" s="308">
        <v>7220.4</v>
      </c>
      <c r="G51" s="308">
        <v>30547.399999999998</v>
      </c>
      <c r="H51" s="308">
        <v>7729.8</v>
      </c>
      <c r="I51" s="60"/>
      <c r="J51" s="60"/>
      <c r="K51" s="60"/>
      <c r="L51" s="60"/>
      <c r="M51" s="60"/>
      <c r="N51" s="60"/>
      <c r="O51" s="60"/>
      <c r="P51" s="60"/>
      <c r="Q51" s="60"/>
      <c r="R51" s="60"/>
    </row>
    <row r="52" spans="1:18" ht="15" customHeight="1">
      <c r="A52" s="974">
        <v>35</v>
      </c>
      <c r="B52" s="976" t="s">
        <v>239</v>
      </c>
      <c r="C52" s="244">
        <v>841083.90000000014</v>
      </c>
      <c r="D52" s="241">
        <v>231229.2</v>
      </c>
      <c r="E52" s="244"/>
      <c r="F52" s="241">
        <v>223511.6</v>
      </c>
      <c r="G52" s="241">
        <v>135269.70000000001</v>
      </c>
      <c r="H52" s="241">
        <v>409518.7</v>
      </c>
      <c r="I52" s="60"/>
      <c r="J52" s="60"/>
      <c r="K52" s="60"/>
      <c r="L52" s="60"/>
      <c r="M52" s="60"/>
      <c r="N52" s="60"/>
      <c r="O52" s="60"/>
      <c r="P52" s="60"/>
      <c r="Q52" s="60"/>
      <c r="R52" s="60"/>
    </row>
    <row r="53" spans="1:18" ht="15" customHeight="1">
      <c r="A53" s="974"/>
      <c r="B53" s="976"/>
      <c r="C53" s="308"/>
      <c r="D53" s="308"/>
      <c r="E53" s="791"/>
      <c r="F53" s="308"/>
      <c r="G53" s="308"/>
      <c r="H53" s="308"/>
      <c r="I53" s="60"/>
      <c r="J53" s="60"/>
      <c r="K53" s="60"/>
      <c r="L53" s="60"/>
      <c r="M53" s="60"/>
      <c r="N53" s="60"/>
      <c r="O53" s="60"/>
      <c r="P53" s="60"/>
      <c r="Q53" s="60"/>
      <c r="R53" s="60"/>
    </row>
    <row r="54" spans="1:18" ht="15" customHeight="1">
      <c r="A54" s="974">
        <v>36</v>
      </c>
      <c r="B54" s="975" t="s">
        <v>240</v>
      </c>
      <c r="C54" s="308">
        <v>5560.7</v>
      </c>
      <c r="D54" s="308">
        <v>1100.0999999999999</v>
      </c>
      <c r="E54" s="791"/>
      <c r="F54" s="308">
        <v>802</v>
      </c>
      <c r="G54" s="308">
        <v>3513.2000000000003</v>
      </c>
      <c r="H54" s="308">
        <v>145.4</v>
      </c>
      <c r="I54" s="60"/>
      <c r="J54" s="60"/>
      <c r="K54" s="60"/>
      <c r="L54" s="60"/>
      <c r="M54" s="60"/>
      <c r="N54" s="60"/>
      <c r="O54" s="60"/>
      <c r="P54" s="60"/>
      <c r="Q54" s="60"/>
      <c r="R54" s="60"/>
    </row>
    <row r="55" spans="1:18" ht="15" customHeight="1">
      <c r="A55" s="974">
        <v>37</v>
      </c>
      <c r="B55" s="975" t="s">
        <v>223</v>
      </c>
      <c r="C55" s="308">
        <v>12460.4</v>
      </c>
      <c r="D55" s="308">
        <v>280.5</v>
      </c>
      <c r="E55" s="791"/>
      <c r="F55" s="308">
        <v>6183.5</v>
      </c>
      <c r="G55" s="308">
        <v>5996.4</v>
      </c>
      <c r="H55" s="308">
        <v>0</v>
      </c>
      <c r="I55" s="60"/>
      <c r="J55" s="60"/>
      <c r="K55" s="60"/>
      <c r="L55" s="60"/>
      <c r="M55" s="60"/>
      <c r="N55" s="60"/>
      <c r="O55" s="60"/>
      <c r="P55" s="60"/>
      <c r="Q55" s="60"/>
      <c r="R55" s="60"/>
    </row>
    <row r="56" spans="1:18" ht="15" customHeight="1">
      <c r="A56" s="974">
        <v>38</v>
      </c>
      <c r="B56" s="1065" t="s">
        <v>490</v>
      </c>
      <c r="C56" s="308">
        <v>9088.2000000000007</v>
      </c>
      <c r="D56" s="308">
        <v>0</v>
      </c>
      <c r="E56" s="791"/>
      <c r="F56" s="308">
        <v>4261.3</v>
      </c>
      <c r="G56" s="308">
        <v>4826.8999999999996</v>
      </c>
      <c r="H56" s="308">
        <v>0</v>
      </c>
      <c r="I56" s="60"/>
      <c r="J56" s="60"/>
      <c r="K56" s="60"/>
      <c r="L56" s="60"/>
      <c r="M56" s="60"/>
      <c r="N56" s="60"/>
      <c r="O56" s="60"/>
      <c r="P56" s="60"/>
      <c r="Q56" s="60"/>
      <c r="R56" s="60"/>
    </row>
    <row r="57" spans="1:18" ht="15" customHeight="1">
      <c r="A57" s="974">
        <v>39</v>
      </c>
      <c r="B57" s="1065" t="s">
        <v>1</v>
      </c>
      <c r="C57" s="308">
        <v>3372.2</v>
      </c>
      <c r="D57" s="308">
        <v>280.5</v>
      </c>
      <c r="E57" s="791"/>
      <c r="F57" s="308">
        <v>1922.2</v>
      </c>
      <c r="G57" s="308">
        <v>1169.5</v>
      </c>
      <c r="H57" s="308">
        <v>0</v>
      </c>
      <c r="I57" s="60"/>
      <c r="J57" s="60"/>
      <c r="K57" s="60"/>
      <c r="L57" s="60"/>
      <c r="M57" s="60"/>
      <c r="N57" s="60"/>
      <c r="O57" s="60"/>
      <c r="P57" s="60"/>
      <c r="Q57" s="60"/>
      <c r="R57" s="60"/>
    </row>
    <row r="58" spans="1:18" ht="15" customHeight="1">
      <c r="A58" s="974">
        <v>40</v>
      </c>
      <c r="B58" s="975" t="s">
        <v>241</v>
      </c>
      <c r="C58" s="308">
        <v>3526.6</v>
      </c>
      <c r="D58" s="308">
        <v>1330.8</v>
      </c>
      <c r="E58" s="791"/>
      <c r="F58" s="308">
        <v>1395.3</v>
      </c>
      <c r="G58" s="308">
        <v>778.6</v>
      </c>
      <c r="H58" s="308">
        <v>21.9</v>
      </c>
      <c r="I58" s="60"/>
      <c r="J58" s="60"/>
      <c r="K58" s="60"/>
      <c r="L58" s="60"/>
      <c r="M58" s="60"/>
      <c r="N58" s="60"/>
      <c r="O58" s="60"/>
      <c r="P58" s="60"/>
      <c r="Q58" s="60"/>
      <c r="R58" s="60"/>
    </row>
    <row r="59" spans="1:18" ht="15" customHeight="1">
      <c r="A59" s="974">
        <v>41</v>
      </c>
      <c r="B59" s="1065" t="s">
        <v>2</v>
      </c>
      <c r="C59" s="308">
        <v>573.20000000000005</v>
      </c>
      <c r="D59" s="308">
        <v>386.7</v>
      </c>
      <c r="E59" s="580"/>
      <c r="F59" s="308">
        <v>134</v>
      </c>
      <c r="G59" s="308">
        <v>52.500000000000007</v>
      </c>
      <c r="H59" s="308">
        <v>0</v>
      </c>
      <c r="I59" s="60"/>
      <c r="J59" s="60"/>
      <c r="K59" s="60"/>
      <c r="L59" s="60"/>
      <c r="M59" s="60"/>
      <c r="N59" s="60"/>
      <c r="O59" s="60"/>
      <c r="P59" s="60"/>
      <c r="Q59" s="60"/>
      <c r="R59" s="60"/>
    </row>
    <row r="60" spans="1:18" ht="15" customHeight="1">
      <c r="A60" s="974">
        <v>42</v>
      </c>
      <c r="B60" s="1065" t="s">
        <v>11</v>
      </c>
      <c r="C60" s="308">
        <v>2953.4</v>
      </c>
      <c r="D60" s="308">
        <v>944.1</v>
      </c>
      <c r="E60" s="580"/>
      <c r="F60" s="308">
        <v>1261.3</v>
      </c>
      <c r="G60" s="308">
        <v>726.1</v>
      </c>
      <c r="H60" s="308">
        <v>21.9</v>
      </c>
      <c r="I60" s="60"/>
      <c r="J60" s="60"/>
      <c r="K60" s="60"/>
      <c r="L60" s="60"/>
      <c r="M60" s="60"/>
      <c r="N60" s="60"/>
      <c r="O60" s="60"/>
      <c r="P60" s="60"/>
      <c r="Q60" s="60"/>
      <c r="R60" s="60"/>
    </row>
    <row r="61" spans="1:18" ht="15" customHeight="1">
      <c r="A61" s="974">
        <v>43</v>
      </c>
      <c r="B61" s="975" t="s">
        <v>242</v>
      </c>
      <c r="C61" s="308">
        <v>701</v>
      </c>
      <c r="D61" s="308">
        <v>0</v>
      </c>
      <c r="E61" s="580"/>
      <c r="F61" s="308">
        <v>628</v>
      </c>
      <c r="G61" s="308">
        <v>73</v>
      </c>
      <c r="H61" s="308">
        <v>0</v>
      </c>
      <c r="I61" s="60"/>
      <c r="J61" s="60"/>
      <c r="K61" s="60"/>
      <c r="L61" s="60"/>
      <c r="M61" s="60"/>
      <c r="N61" s="60"/>
      <c r="O61" s="60"/>
      <c r="P61" s="60"/>
      <c r="Q61" s="60"/>
      <c r="R61" s="60"/>
    </row>
    <row r="62" spans="1:18" ht="15" customHeight="1">
      <c r="A62" s="974">
        <v>44</v>
      </c>
      <c r="B62" s="975" t="s">
        <v>220</v>
      </c>
      <c r="C62" s="308">
        <v>9255.8999999999978</v>
      </c>
      <c r="D62" s="308">
        <v>0</v>
      </c>
      <c r="E62" s="791"/>
      <c r="F62" s="308">
        <v>7.2</v>
      </c>
      <c r="G62" s="308">
        <v>261.7</v>
      </c>
      <c r="H62" s="308">
        <v>0</v>
      </c>
      <c r="I62" s="60"/>
      <c r="J62" s="60"/>
      <c r="K62" s="60"/>
      <c r="L62" s="60"/>
      <c r="M62" s="60"/>
      <c r="N62" s="60"/>
      <c r="O62" s="60"/>
      <c r="P62" s="60"/>
      <c r="Q62" s="60"/>
      <c r="R62" s="60"/>
    </row>
    <row r="63" spans="1:18" ht="15" customHeight="1">
      <c r="A63" s="974">
        <v>45</v>
      </c>
      <c r="B63" s="1143" t="s">
        <v>243</v>
      </c>
      <c r="C63" s="241">
        <v>12992.800000000007</v>
      </c>
      <c r="D63" s="241">
        <v>2711.4</v>
      </c>
      <c r="E63" s="244"/>
      <c r="F63" s="241">
        <v>9001.6</v>
      </c>
      <c r="G63" s="241">
        <v>10099.5</v>
      </c>
      <c r="H63" s="241">
        <v>167.3</v>
      </c>
      <c r="I63" s="60"/>
      <c r="J63" s="60"/>
      <c r="K63" s="60"/>
      <c r="L63" s="60"/>
      <c r="M63" s="60"/>
      <c r="N63" s="60"/>
      <c r="O63" s="60"/>
      <c r="P63" s="60"/>
      <c r="Q63" s="60"/>
      <c r="R63" s="60"/>
    </row>
    <row r="64" spans="1:18" ht="20.100000000000001" customHeight="1">
      <c r="A64" s="121">
        <v>46</v>
      </c>
      <c r="B64" s="58" t="s">
        <v>244</v>
      </c>
      <c r="C64" s="64">
        <v>854076.70000000019</v>
      </c>
      <c r="D64" s="115">
        <v>233940.6</v>
      </c>
      <c r="E64" s="62"/>
      <c r="F64" s="115">
        <v>232513.2</v>
      </c>
      <c r="G64" s="115">
        <v>145369.20000000001</v>
      </c>
      <c r="H64" s="115">
        <v>409686</v>
      </c>
      <c r="I64" s="60"/>
      <c r="J64" s="60"/>
      <c r="K64" s="60"/>
      <c r="L64" s="60"/>
      <c r="M64" s="60"/>
      <c r="N64" s="60"/>
      <c r="O64" s="60"/>
      <c r="P64" s="60"/>
      <c r="Q64" s="60"/>
      <c r="R64" s="60"/>
    </row>
    <row r="65" spans="1:18" ht="15" customHeight="1">
      <c r="A65" s="974"/>
      <c r="B65" s="976"/>
      <c r="C65" s="308"/>
      <c r="D65" s="308"/>
      <c r="E65" s="793"/>
      <c r="F65" s="308"/>
      <c r="G65" s="308"/>
      <c r="H65" s="308"/>
      <c r="I65" s="60"/>
      <c r="J65" s="60"/>
      <c r="K65" s="60"/>
      <c r="L65" s="60"/>
      <c r="M65" s="60"/>
      <c r="N65" s="60"/>
      <c r="O65" s="60"/>
      <c r="P65" s="60"/>
      <c r="Q65" s="60"/>
      <c r="R65" s="60"/>
    </row>
    <row r="66" spans="1:18" ht="15" customHeight="1">
      <c r="A66" s="974"/>
      <c r="B66" s="975"/>
      <c r="C66" s="308"/>
      <c r="D66" s="308"/>
      <c r="E66" s="791"/>
      <c r="F66" s="308"/>
      <c r="G66" s="308"/>
      <c r="H66" s="308"/>
      <c r="I66" s="60"/>
      <c r="J66" s="60"/>
      <c r="K66" s="60"/>
      <c r="L66" s="60"/>
      <c r="M66" s="60"/>
      <c r="N66" s="60"/>
      <c r="O66" s="60"/>
      <c r="P66" s="60"/>
      <c r="Q66" s="60"/>
      <c r="R66" s="60"/>
    </row>
    <row r="67" spans="1:18" ht="15" customHeight="1">
      <c r="A67" s="974"/>
      <c r="B67" s="976" t="s">
        <v>245</v>
      </c>
      <c r="C67" s="308"/>
      <c r="D67" s="308"/>
      <c r="E67" s="791"/>
      <c r="F67" s="308"/>
      <c r="G67" s="308"/>
      <c r="H67" s="308"/>
      <c r="I67" s="60"/>
      <c r="J67" s="60"/>
      <c r="K67" s="60"/>
      <c r="L67" s="60"/>
      <c r="M67" s="60"/>
      <c r="N67" s="60"/>
      <c r="O67" s="60"/>
      <c r="P67" s="60"/>
      <c r="Q67" s="60"/>
      <c r="R67" s="60"/>
    </row>
    <row r="68" spans="1:18" ht="15" customHeight="1">
      <c r="A68" s="974"/>
      <c r="B68" s="975"/>
      <c r="C68" s="308"/>
      <c r="D68" s="308"/>
      <c r="E68" s="791"/>
      <c r="F68" s="308"/>
      <c r="G68" s="308"/>
      <c r="H68" s="308"/>
      <c r="I68" s="60"/>
      <c r="J68" s="60"/>
      <c r="K68" s="60"/>
      <c r="L68" s="60"/>
      <c r="M68" s="60"/>
      <c r="N68" s="60"/>
      <c r="O68" s="60"/>
      <c r="P68" s="60"/>
      <c r="Q68" s="60"/>
      <c r="R68" s="60"/>
    </row>
    <row r="69" spans="1:18" ht="15" customHeight="1">
      <c r="A69" s="974">
        <v>47</v>
      </c>
      <c r="B69" s="975" t="s">
        <v>214</v>
      </c>
      <c r="C69" s="308">
        <v>92.999999999998522</v>
      </c>
      <c r="D69" s="308">
        <v>45.399999999999977</v>
      </c>
      <c r="E69" s="791"/>
      <c r="F69" s="308">
        <v>34</v>
      </c>
      <c r="G69" s="308">
        <v>0</v>
      </c>
      <c r="H69" s="308">
        <v>13.599999999998545</v>
      </c>
      <c r="I69" s="60"/>
      <c r="J69" s="60"/>
      <c r="K69" s="60"/>
      <c r="L69" s="60"/>
      <c r="M69" s="60"/>
      <c r="N69" s="60"/>
      <c r="O69" s="60"/>
      <c r="P69" s="60"/>
      <c r="Q69" s="60"/>
      <c r="R69" s="60"/>
    </row>
    <row r="70" spans="1:18" ht="20.100000000000001" customHeight="1">
      <c r="A70" s="121">
        <v>48</v>
      </c>
      <c r="B70" s="58" t="s">
        <v>215</v>
      </c>
      <c r="C70" s="115">
        <v>-22470.000000000004</v>
      </c>
      <c r="D70" s="115">
        <v>-18809.499999999982</v>
      </c>
      <c r="E70" s="64"/>
      <c r="F70" s="115">
        <v>-1970.699999999988</v>
      </c>
      <c r="G70" s="115">
        <v>-2160.4000000000233</v>
      </c>
      <c r="H70" s="115">
        <v>470.59999999998763</v>
      </c>
      <c r="I70" s="60"/>
      <c r="J70" s="60"/>
      <c r="K70" s="60"/>
      <c r="L70" s="60"/>
      <c r="M70" s="60"/>
      <c r="N70" s="60"/>
      <c r="O70" s="60"/>
      <c r="P70" s="60"/>
      <c r="Q70" s="60"/>
      <c r="R70" s="60"/>
    </row>
    <row r="71" spans="1:18" ht="15" customHeight="1">
      <c r="A71" s="67"/>
      <c r="B71" s="375"/>
      <c r="C71" s="794"/>
      <c r="D71" s="794"/>
      <c r="E71" s="65"/>
      <c r="F71" s="794"/>
      <c r="G71" s="794"/>
      <c r="H71" s="794"/>
      <c r="I71" s="60"/>
      <c r="J71" s="60"/>
      <c r="K71" s="60"/>
      <c r="L71" s="60"/>
      <c r="M71" s="60"/>
      <c r="N71" s="60"/>
      <c r="O71" s="60"/>
      <c r="P71" s="60"/>
      <c r="Q71" s="60"/>
      <c r="R71" s="60"/>
    </row>
    <row r="72" spans="1:18" ht="15" customHeight="1">
      <c r="A72" s="974"/>
      <c r="B72" s="975"/>
      <c r="C72" s="308"/>
      <c r="D72" s="308"/>
      <c r="E72" s="308"/>
      <c r="F72" s="308"/>
      <c r="G72" s="308"/>
      <c r="H72" s="308"/>
      <c r="I72" s="60"/>
      <c r="J72" s="60"/>
      <c r="K72" s="60"/>
      <c r="L72" s="60"/>
      <c r="M72" s="60"/>
      <c r="N72" s="60"/>
      <c r="O72" s="60"/>
      <c r="P72" s="60"/>
      <c r="Q72" s="60"/>
      <c r="R72" s="60"/>
    </row>
    <row r="73" spans="1:18" ht="15" customHeight="1">
      <c r="A73" s="974"/>
      <c r="B73" s="976" t="s">
        <v>374</v>
      </c>
      <c r="C73" s="308"/>
      <c r="D73" s="308"/>
      <c r="E73" s="791"/>
      <c r="F73" s="308"/>
      <c r="G73" s="308"/>
      <c r="H73" s="308"/>
      <c r="I73" s="60"/>
      <c r="J73" s="60"/>
      <c r="K73" s="60"/>
      <c r="L73" s="60"/>
      <c r="M73" s="60"/>
      <c r="N73" s="60"/>
      <c r="O73" s="60"/>
      <c r="P73" s="60"/>
      <c r="Q73" s="60"/>
      <c r="R73" s="60"/>
    </row>
    <row r="74" spans="1:18" ht="15" customHeight="1">
      <c r="A74" s="974"/>
      <c r="B74" s="976"/>
      <c r="C74" s="308"/>
      <c r="D74" s="308"/>
      <c r="E74" s="791"/>
      <c r="F74" s="308"/>
      <c r="G74" s="308"/>
      <c r="H74" s="308"/>
      <c r="I74" s="60"/>
      <c r="J74" s="60"/>
      <c r="K74" s="60"/>
      <c r="L74" s="60"/>
      <c r="M74" s="60"/>
      <c r="N74" s="60"/>
      <c r="O74" s="60"/>
      <c r="P74" s="60"/>
      <c r="Q74" s="60"/>
      <c r="R74" s="60"/>
    </row>
    <row r="75" spans="1:18" ht="15" customHeight="1">
      <c r="A75" s="974">
        <v>49</v>
      </c>
      <c r="B75" s="975" t="s">
        <v>12</v>
      </c>
      <c r="C75" s="308">
        <v>239688.4</v>
      </c>
      <c r="D75" s="308">
        <v>159080.4</v>
      </c>
      <c r="E75" s="791"/>
      <c r="F75" s="308">
        <v>68343.5</v>
      </c>
      <c r="G75" s="308">
        <v>9637.5</v>
      </c>
      <c r="H75" s="308">
        <v>2627</v>
      </c>
      <c r="I75" s="60"/>
      <c r="J75" s="60"/>
      <c r="K75" s="60"/>
      <c r="L75" s="60"/>
      <c r="M75" s="60"/>
      <c r="N75" s="60"/>
      <c r="O75" s="60"/>
      <c r="P75" s="60"/>
      <c r="Q75" s="60"/>
      <c r="R75" s="60"/>
    </row>
    <row r="76" spans="1:18" ht="15" customHeight="1">
      <c r="A76" s="974">
        <v>50</v>
      </c>
      <c r="B76" s="178" t="s">
        <v>229</v>
      </c>
      <c r="C76" s="308">
        <v>233466.19999999998</v>
      </c>
      <c r="D76" s="308">
        <v>159080.4</v>
      </c>
      <c r="E76" s="791"/>
      <c r="F76" s="308">
        <v>67975.5</v>
      </c>
      <c r="G76" s="308">
        <v>6410.3</v>
      </c>
      <c r="H76" s="308">
        <v>0</v>
      </c>
      <c r="I76" s="60"/>
      <c r="J76" s="60"/>
      <c r="K76" s="60"/>
      <c r="L76" s="60"/>
      <c r="M76" s="60"/>
      <c r="N76" s="60"/>
      <c r="O76" s="60"/>
      <c r="P76" s="60"/>
      <c r="Q76" s="60"/>
      <c r="R76" s="60"/>
    </row>
    <row r="77" spans="1:18" ht="15" customHeight="1">
      <c r="A77" s="974">
        <v>51</v>
      </c>
      <c r="B77" s="1065" t="s">
        <v>13</v>
      </c>
      <c r="C77" s="308">
        <v>10.5</v>
      </c>
      <c r="D77" s="308">
        <v>0</v>
      </c>
      <c r="E77" s="791"/>
      <c r="F77" s="308">
        <v>0</v>
      </c>
      <c r="G77" s="308">
        <v>10.5</v>
      </c>
      <c r="H77" s="308">
        <v>0</v>
      </c>
      <c r="I77" s="60"/>
      <c r="J77" s="60"/>
      <c r="K77" s="60"/>
      <c r="L77" s="60"/>
      <c r="M77" s="60"/>
      <c r="N77" s="60"/>
      <c r="O77" s="60"/>
      <c r="P77" s="60"/>
      <c r="Q77" s="60"/>
      <c r="R77" s="60"/>
    </row>
    <row r="78" spans="1:18" ht="15" customHeight="1">
      <c r="A78" s="974">
        <v>52</v>
      </c>
      <c r="B78" s="1065" t="s">
        <v>14</v>
      </c>
      <c r="C78" s="308">
        <v>6042.7999999999993</v>
      </c>
      <c r="D78" s="308">
        <v>0</v>
      </c>
      <c r="E78" s="791"/>
      <c r="F78" s="308">
        <v>301.60000000000002</v>
      </c>
      <c r="G78" s="308">
        <v>3116.2</v>
      </c>
      <c r="H78" s="308">
        <v>2625</v>
      </c>
      <c r="I78" s="60"/>
      <c r="J78" s="60"/>
      <c r="K78" s="60"/>
      <c r="L78" s="60"/>
      <c r="M78" s="60"/>
      <c r="N78" s="60"/>
      <c r="O78" s="60"/>
      <c r="P78" s="60"/>
      <c r="Q78" s="60"/>
      <c r="R78" s="60"/>
    </row>
    <row r="79" spans="1:18" ht="15" customHeight="1">
      <c r="A79" s="974">
        <v>53</v>
      </c>
      <c r="B79" s="1065" t="s">
        <v>15</v>
      </c>
      <c r="C79" s="308">
        <v>168.9</v>
      </c>
      <c r="D79" s="308">
        <v>0</v>
      </c>
      <c r="E79" s="791"/>
      <c r="F79" s="308">
        <v>66.400000000000006</v>
      </c>
      <c r="G79" s="308">
        <v>100.5</v>
      </c>
      <c r="H79" s="308">
        <v>2</v>
      </c>
      <c r="I79" s="60"/>
      <c r="J79" s="60"/>
      <c r="K79" s="60"/>
      <c r="L79" s="60"/>
      <c r="M79" s="60"/>
      <c r="N79" s="60"/>
      <c r="O79" s="60"/>
      <c r="P79" s="60"/>
      <c r="Q79" s="60"/>
      <c r="R79" s="60"/>
    </row>
    <row r="80" spans="1:18" ht="15" customHeight="1">
      <c r="A80" s="974"/>
      <c r="B80" s="975"/>
      <c r="C80" s="308"/>
      <c r="D80" s="308"/>
      <c r="E80" s="580"/>
      <c r="F80" s="308"/>
      <c r="G80" s="308"/>
      <c r="H80" s="308"/>
      <c r="I80" s="60"/>
      <c r="J80" s="60"/>
      <c r="K80" s="60"/>
      <c r="L80" s="60"/>
      <c r="M80" s="60"/>
      <c r="N80" s="60"/>
      <c r="O80" s="60"/>
      <c r="P80" s="60"/>
      <c r="Q80" s="60"/>
      <c r="R80" s="60"/>
    </row>
    <row r="81" spans="1:238" ht="15" customHeight="1">
      <c r="A81" s="974">
        <v>54</v>
      </c>
      <c r="B81" s="975" t="s">
        <v>16</v>
      </c>
      <c r="C81" s="308">
        <v>222839.69999999998</v>
      </c>
      <c r="D81" s="308">
        <v>156683.5</v>
      </c>
      <c r="E81" s="580"/>
      <c r="F81" s="308">
        <v>55397.5</v>
      </c>
      <c r="G81" s="308">
        <v>8602.3000000000011</v>
      </c>
      <c r="H81" s="308">
        <v>2156.4</v>
      </c>
      <c r="I81" s="60"/>
      <c r="J81" s="60"/>
      <c r="K81" s="60"/>
      <c r="L81" s="60"/>
      <c r="M81" s="60"/>
      <c r="N81" s="60"/>
      <c r="O81" s="60"/>
      <c r="P81" s="60"/>
      <c r="Q81" s="60"/>
      <c r="R81" s="60"/>
    </row>
    <row r="82" spans="1:238" ht="15" customHeight="1">
      <c r="A82" s="974">
        <v>55</v>
      </c>
      <c r="B82" s="178" t="s">
        <v>230</v>
      </c>
      <c r="C82" s="308">
        <v>215436.99999999997</v>
      </c>
      <c r="D82" s="308">
        <v>156573.79999999999</v>
      </c>
      <c r="E82" s="1095"/>
      <c r="F82" s="308">
        <v>53186.9</v>
      </c>
      <c r="G82" s="308">
        <v>5676.3</v>
      </c>
      <c r="H82" s="308">
        <v>0</v>
      </c>
      <c r="I82" s="60"/>
      <c r="J82" s="60"/>
      <c r="K82" s="60"/>
      <c r="L82" s="60"/>
      <c r="M82" s="60"/>
      <c r="N82" s="60"/>
      <c r="O82" s="60"/>
      <c r="P82" s="60"/>
      <c r="Q82" s="60"/>
      <c r="R82" s="60"/>
    </row>
    <row r="83" spans="1:238" ht="15" customHeight="1">
      <c r="A83" s="974">
        <v>56</v>
      </c>
      <c r="B83" s="1065" t="s">
        <v>18</v>
      </c>
      <c r="C83" s="308">
        <v>8.6</v>
      </c>
      <c r="D83" s="308">
        <v>0</v>
      </c>
      <c r="E83" s="580"/>
      <c r="F83" s="308">
        <v>0</v>
      </c>
      <c r="G83" s="308">
        <v>8.6</v>
      </c>
      <c r="H83" s="308">
        <v>0</v>
      </c>
      <c r="I83" s="60"/>
      <c r="J83" s="60"/>
      <c r="K83" s="60"/>
      <c r="L83" s="60"/>
      <c r="M83" s="60"/>
      <c r="N83" s="60"/>
      <c r="O83" s="60"/>
      <c r="P83" s="60"/>
      <c r="Q83" s="60"/>
      <c r="R83" s="60"/>
    </row>
    <row r="84" spans="1:238" ht="15" customHeight="1">
      <c r="A84" s="974">
        <v>57</v>
      </c>
      <c r="B84" s="1065" t="s">
        <v>19</v>
      </c>
      <c r="C84" s="308">
        <v>7057.7000000000007</v>
      </c>
      <c r="D84" s="308">
        <v>0</v>
      </c>
      <c r="E84" s="580"/>
      <c r="F84" s="308">
        <v>1983.9</v>
      </c>
      <c r="G84" s="308">
        <v>2917.4</v>
      </c>
      <c r="H84" s="308">
        <v>2156.4</v>
      </c>
      <c r="I84" s="60"/>
      <c r="J84" s="60"/>
      <c r="K84" s="60"/>
      <c r="L84" s="60"/>
      <c r="M84" s="60"/>
      <c r="N84" s="60"/>
      <c r="O84" s="60"/>
      <c r="P84" s="60"/>
      <c r="Q84" s="60"/>
      <c r="R84" s="60"/>
    </row>
    <row r="85" spans="1:238" ht="15" customHeight="1">
      <c r="A85" s="974">
        <v>58</v>
      </c>
      <c r="B85" s="1065" t="s">
        <v>20</v>
      </c>
      <c r="C85" s="308">
        <v>226.7</v>
      </c>
      <c r="D85" s="308">
        <v>0</v>
      </c>
      <c r="E85" s="580"/>
      <c r="F85" s="308">
        <v>226.7</v>
      </c>
      <c r="G85" s="308" t="s">
        <v>308</v>
      </c>
      <c r="H85" s="308">
        <v>0</v>
      </c>
      <c r="I85" s="60"/>
      <c r="J85" s="60"/>
      <c r="K85" s="60"/>
      <c r="L85" s="60"/>
      <c r="M85" s="60"/>
      <c r="N85" s="60"/>
      <c r="O85" s="60"/>
      <c r="P85" s="60"/>
      <c r="Q85" s="60"/>
      <c r="R85" s="60"/>
    </row>
    <row r="86" spans="1:238" ht="15" customHeight="1">
      <c r="A86" s="974">
        <v>59</v>
      </c>
      <c r="B86" s="1065" t="s">
        <v>21</v>
      </c>
      <c r="C86" s="308">
        <v>109.7</v>
      </c>
      <c r="D86" s="308">
        <v>109.7</v>
      </c>
      <c r="E86" s="580"/>
      <c r="F86" s="308">
        <v>0</v>
      </c>
      <c r="G86" s="308" t="s">
        <v>308</v>
      </c>
      <c r="H86" s="308">
        <v>0</v>
      </c>
      <c r="I86" s="60"/>
      <c r="J86" s="60"/>
      <c r="K86" s="60"/>
      <c r="L86" s="60"/>
      <c r="M86" s="60"/>
      <c r="N86" s="60"/>
      <c r="O86" s="60"/>
      <c r="P86" s="60"/>
      <c r="Q86" s="60"/>
      <c r="R86" s="60"/>
    </row>
    <row r="87" spans="1:238" ht="15" customHeight="1">
      <c r="A87" s="974"/>
      <c r="B87" s="1065"/>
      <c r="C87" s="308"/>
      <c r="E87" s="823"/>
      <c r="I87" s="60"/>
      <c r="J87" s="60"/>
      <c r="K87" s="60"/>
      <c r="L87" s="60"/>
      <c r="M87" s="60"/>
      <c r="N87" s="60"/>
      <c r="O87" s="60"/>
      <c r="P87" s="60"/>
      <c r="Q87" s="60"/>
      <c r="R87" s="60"/>
    </row>
    <row r="88" spans="1:238" ht="15" customHeight="1">
      <c r="A88" s="974">
        <v>60</v>
      </c>
      <c r="B88" s="975" t="s">
        <v>17</v>
      </c>
      <c r="C88" s="308">
        <v>-39318.699999999983</v>
      </c>
      <c r="D88" s="308">
        <v>-21206.399999999965</v>
      </c>
      <c r="E88" s="580"/>
      <c r="F88" s="308">
        <v>-14916.699999999983</v>
      </c>
      <c r="G88" s="308">
        <v>-3195.6000000000222</v>
      </c>
      <c r="H88" s="308">
        <v>-1.2278178473934531E-11</v>
      </c>
      <c r="I88" s="60"/>
      <c r="J88" s="60"/>
      <c r="K88" s="60"/>
      <c r="L88" s="60"/>
      <c r="M88" s="60"/>
      <c r="N88" s="60"/>
      <c r="O88" s="60"/>
      <c r="P88" s="60"/>
      <c r="Q88" s="60"/>
      <c r="R88" s="60"/>
    </row>
    <row r="89" spans="1:238" ht="15" customHeight="1">
      <c r="A89" s="60" t="s">
        <v>375</v>
      </c>
      <c r="B89" s="60"/>
      <c r="C89" s="801"/>
      <c r="D89" s="801"/>
      <c r="E89" s="761"/>
      <c r="F89" s="801"/>
      <c r="G89" s="776"/>
      <c r="H89" s="801"/>
      <c r="I89" s="60"/>
      <c r="J89" s="60"/>
      <c r="K89" s="60"/>
      <c r="L89" s="60"/>
      <c r="M89" s="60"/>
      <c r="N89" s="60"/>
      <c r="O89" s="60"/>
      <c r="P89" s="60"/>
      <c r="Q89" s="60"/>
      <c r="R89" s="60"/>
    </row>
    <row r="90" spans="1:238" ht="15" customHeight="1">
      <c r="A90" s="87" t="s">
        <v>99</v>
      </c>
      <c r="B90" s="87"/>
      <c r="C90" s="162"/>
      <c r="D90" s="162"/>
      <c r="E90" s="761"/>
      <c r="F90" s="801"/>
      <c r="G90" s="801"/>
      <c r="H90" s="801"/>
      <c r="I90" s="60"/>
      <c r="J90" s="60"/>
      <c r="K90" s="60"/>
      <c r="L90" s="60"/>
      <c r="M90" s="60"/>
      <c r="N90" s="60"/>
      <c r="O90" s="60"/>
      <c r="P90" s="60"/>
      <c r="Q90" s="60"/>
      <c r="R90" s="60"/>
    </row>
    <row r="91" spans="1:238" ht="15" customHeight="1">
      <c r="C91" s="801"/>
      <c r="D91" s="801"/>
      <c r="E91" s="761"/>
      <c r="F91" s="801"/>
      <c r="G91" s="801"/>
      <c r="H91" s="801"/>
      <c r="I91" s="50"/>
      <c r="J91" s="50"/>
      <c r="K91" s="50"/>
      <c r="L91" s="50"/>
      <c r="M91" s="50"/>
      <c r="N91" s="50"/>
      <c r="O91" s="50"/>
      <c r="P91" s="50"/>
      <c r="Q91" s="50"/>
      <c r="R91" s="50"/>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c r="AZ91" s="49"/>
      <c r="BA91" s="49"/>
      <c r="BB91" s="49"/>
      <c r="BC91" s="49"/>
      <c r="BD91" s="49"/>
      <c r="BE91" s="49"/>
      <c r="BF91" s="49"/>
      <c r="BG91" s="49"/>
      <c r="BH91" s="49"/>
      <c r="BI91" s="49"/>
      <c r="BJ91" s="49"/>
      <c r="BK91" s="49"/>
      <c r="BL91" s="49"/>
      <c r="BM91" s="49"/>
      <c r="BN91" s="49"/>
      <c r="BO91" s="49"/>
      <c r="BP91" s="49"/>
      <c r="BQ91" s="49"/>
      <c r="BR91" s="49"/>
      <c r="BS91" s="49"/>
      <c r="BT91" s="49"/>
      <c r="BU91" s="49"/>
      <c r="BV91" s="49"/>
      <c r="BW91" s="49"/>
      <c r="BX91" s="49"/>
      <c r="BY91" s="49"/>
      <c r="BZ91" s="49"/>
      <c r="CA91" s="49"/>
      <c r="CB91" s="49"/>
      <c r="CC91" s="49"/>
      <c r="CD91" s="49"/>
      <c r="CE91" s="49"/>
      <c r="CF91" s="49"/>
      <c r="CG91" s="49"/>
      <c r="CH91" s="49"/>
      <c r="CI91" s="49"/>
      <c r="CJ91" s="49"/>
      <c r="CK91" s="49"/>
      <c r="CL91" s="49"/>
      <c r="CM91" s="49"/>
      <c r="CN91" s="49"/>
      <c r="CO91" s="49"/>
      <c r="CP91" s="49"/>
      <c r="CQ91" s="49"/>
      <c r="CR91" s="49"/>
      <c r="CS91" s="49"/>
      <c r="CT91" s="49"/>
      <c r="CU91" s="49"/>
      <c r="CV91" s="49"/>
      <c r="CW91" s="49"/>
      <c r="CX91" s="49"/>
      <c r="CY91" s="49"/>
      <c r="CZ91" s="49"/>
      <c r="DA91" s="49"/>
      <c r="DB91" s="49"/>
      <c r="DC91" s="49"/>
      <c r="DD91" s="49"/>
      <c r="DE91" s="49"/>
      <c r="DF91" s="49"/>
      <c r="DG91" s="49"/>
      <c r="DH91" s="49"/>
      <c r="DI91" s="49"/>
      <c r="DJ91" s="49"/>
      <c r="DK91" s="49"/>
      <c r="DL91" s="49"/>
      <c r="DM91" s="49"/>
      <c r="DN91" s="49"/>
      <c r="DO91" s="49"/>
      <c r="DP91" s="49"/>
      <c r="DQ91" s="49"/>
      <c r="DR91" s="49"/>
      <c r="DS91" s="49"/>
      <c r="DT91" s="49"/>
      <c r="DU91" s="49"/>
      <c r="DV91" s="49"/>
      <c r="DW91" s="49"/>
      <c r="DX91" s="49"/>
      <c r="DY91" s="49"/>
      <c r="DZ91" s="49"/>
      <c r="EA91" s="49"/>
      <c r="EB91" s="49"/>
      <c r="EC91" s="49"/>
      <c r="ED91" s="49"/>
      <c r="EE91" s="49"/>
      <c r="EF91" s="49"/>
      <c r="EG91" s="49"/>
      <c r="EH91" s="49"/>
      <c r="EI91" s="49"/>
      <c r="EJ91" s="49"/>
      <c r="EK91" s="49"/>
      <c r="EL91" s="49"/>
      <c r="EM91" s="49"/>
      <c r="EN91" s="49"/>
      <c r="EO91" s="49"/>
      <c r="EP91" s="49"/>
      <c r="EQ91" s="49"/>
      <c r="ER91" s="49"/>
      <c r="ES91" s="49"/>
      <c r="ET91" s="49"/>
      <c r="EU91" s="49"/>
      <c r="EV91" s="49"/>
      <c r="EW91" s="49"/>
      <c r="EX91" s="49"/>
      <c r="EY91" s="49"/>
      <c r="EZ91" s="49"/>
      <c r="FA91" s="49"/>
      <c r="FB91" s="49"/>
      <c r="FC91" s="49"/>
      <c r="FD91" s="49"/>
      <c r="FE91" s="49"/>
      <c r="FF91" s="49"/>
      <c r="FG91" s="49"/>
      <c r="FH91" s="49"/>
      <c r="FI91" s="49"/>
      <c r="FJ91" s="49"/>
      <c r="FK91" s="49"/>
      <c r="FL91" s="49"/>
      <c r="FM91" s="49"/>
      <c r="FN91" s="49"/>
      <c r="FO91" s="49"/>
      <c r="FP91" s="49"/>
      <c r="FQ91" s="49"/>
      <c r="FR91" s="49"/>
      <c r="FS91" s="49"/>
      <c r="FT91" s="49"/>
      <c r="FU91" s="49"/>
      <c r="FV91" s="49"/>
      <c r="FW91" s="49"/>
      <c r="FX91" s="49"/>
      <c r="FY91" s="49"/>
      <c r="FZ91" s="49"/>
      <c r="GA91" s="49"/>
      <c r="GB91" s="49"/>
      <c r="GC91" s="49"/>
      <c r="GD91" s="49"/>
      <c r="GE91" s="49"/>
      <c r="GF91" s="49"/>
      <c r="GG91" s="49"/>
      <c r="GH91" s="49"/>
      <c r="GI91" s="49"/>
      <c r="GJ91" s="49"/>
      <c r="GK91" s="49"/>
      <c r="GL91" s="49"/>
      <c r="GM91" s="49"/>
      <c r="GN91" s="49"/>
      <c r="GO91" s="49"/>
      <c r="GP91" s="49"/>
      <c r="GQ91" s="49"/>
      <c r="GR91" s="49"/>
      <c r="GS91" s="49"/>
      <c r="GT91" s="49"/>
      <c r="GU91" s="49"/>
      <c r="GV91" s="49"/>
      <c r="GW91" s="49"/>
      <c r="GX91" s="49"/>
      <c r="GY91" s="49"/>
      <c r="GZ91" s="49"/>
      <c r="HA91" s="49"/>
      <c r="HB91" s="49"/>
      <c r="HC91" s="49"/>
      <c r="HD91" s="49"/>
      <c r="HE91" s="49"/>
      <c r="HF91" s="49"/>
      <c r="HG91" s="49"/>
      <c r="HH91" s="49"/>
      <c r="HI91" s="49"/>
      <c r="HJ91" s="49"/>
      <c r="HK91" s="49"/>
      <c r="HL91" s="49"/>
      <c r="HM91" s="49"/>
      <c r="HN91" s="49"/>
      <c r="HO91" s="49"/>
      <c r="HP91" s="49"/>
      <c r="HQ91" s="49"/>
      <c r="HR91" s="49"/>
      <c r="HS91" s="49"/>
      <c r="HT91" s="49"/>
      <c r="HU91" s="49"/>
      <c r="HV91" s="49"/>
      <c r="HW91" s="49"/>
      <c r="HX91" s="49"/>
      <c r="HY91" s="49"/>
      <c r="HZ91" s="49"/>
      <c r="IA91" s="49"/>
      <c r="IB91" s="49"/>
      <c r="IC91" s="49"/>
      <c r="ID91" s="49"/>
    </row>
    <row r="92" spans="1:238">
      <c r="A92" s="60"/>
      <c r="B92" s="60"/>
      <c r="C92" s="801"/>
      <c r="D92" s="801"/>
      <c r="E92" s="761"/>
      <c r="F92" s="801"/>
      <c r="G92" s="801"/>
      <c r="H92" s="801"/>
      <c r="I92" s="60"/>
      <c r="J92" s="60"/>
      <c r="K92" s="60"/>
      <c r="L92" s="60"/>
      <c r="M92" s="60"/>
      <c r="N92" s="60"/>
      <c r="O92" s="60"/>
      <c r="P92" s="60"/>
      <c r="Q92" s="60"/>
      <c r="R92" s="60"/>
    </row>
    <row r="93" spans="1:238">
      <c r="A93" s="60"/>
      <c r="B93" s="60"/>
      <c r="C93" s="801"/>
      <c r="D93" s="801"/>
      <c r="E93" s="761"/>
      <c r="F93" s="801"/>
      <c r="G93" s="801"/>
      <c r="H93" s="801"/>
      <c r="I93" s="60"/>
      <c r="J93" s="60"/>
      <c r="K93" s="60"/>
      <c r="L93" s="60"/>
      <c r="M93" s="60"/>
      <c r="N93" s="60"/>
      <c r="O93" s="60"/>
      <c r="P93" s="60"/>
      <c r="Q93" s="60"/>
      <c r="R93" s="60"/>
    </row>
    <row r="94" spans="1:238">
      <c r="A94" s="60"/>
      <c r="B94" s="60"/>
      <c r="C94" s="801"/>
      <c r="D94" s="801"/>
      <c r="E94" s="761"/>
      <c r="F94" s="801"/>
      <c r="G94" s="801"/>
      <c r="H94" s="801"/>
      <c r="I94" s="60"/>
      <c r="J94" s="60"/>
      <c r="K94" s="60"/>
      <c r="L94" s="60"/>
      <c r="M94" s="60"/>
      <c r="N94" s="60"/>
      <c r="O94" s="60"/>
      <c r="P94" s="60"/>
      <c r="Q94" s="60"/>
      <c r="R94" s="60"/>
    </row>
    <row r="95" spans="1:238">
      <c r="A95" s="60"/>
      <c r="B95" s="60"/>
      <c r="C95" s="801"/>
      <c r="D95" s="801"/>
      <c r="E95" s="761"/>
      <c r="F95" s="801"/>
      <c r="G95" s="801"/>
      <c r="H95" s="801"/>
      <c r="I95" s="60"/>
      <c r="J95" s="60"/>
      <c r="K95" s="60"/>
      <c r="L95" s="60"/>
      <c r="M95" s="60"/>
      <c r="N95" s="60"/>
      <c r="O95" s="60"/>
      <c r="P95" s="60"/>
      <c r="Q95" s="60"/>
      <c r="R95" s="60"/>
    </row>
    <row r="96" spans="1:238">
      <c r="A96" s="60"/>
      <c r="B96" s="60"/>
      <c r="C96" s="801"/>
      <c r="D96" s="801"/>
      <c r="E96" s="761"/>
      <c r="F96" s="801"/>
      <c r="G96" s="801"/>
      <c r="H96" s="801"/>
      <c r="I96" s="60"/>
      <c r="J96" s="60"/>
      <c r="K96" s="60"/>
      <c r="L96" s="60"/>
      <c r="M96" s="60"/>
      <c r="N96" s="60"/>
      <c r="O96" s="60"/>
      <c r="P96" s="60"/>
      <c r="Q96" s="60"/>
      <c r="R96" s="60"/>
    </row>
    <row r="97" spans="1:18">
      <c r="A97" s="60"/>
      <c r="B97" s="60"/>
      <c r="C97" s="801"/>
      <c r="D97" s="801"/>
      <c r="E97" s="761"/>
      <c r="F97" s="801"/>
      <c r="G97" s="801"/>
      <c r="H97" s="801"/>
      <c r="I97" s="60"/>
      <c r="J97" s="60"/>
      <c r="K97" s="60"/>
      <c r="L97" s="60"/>
      <c r="M97" s="60"/>
      <c r="N97" s="60"/>
      <c r="O97" s="60"/>
      <c r="P97" s="60"/>
      <c r="Q97" s="60"/>
      <c r="R97" s="60"/>
    </row>
    <row r="98" spans="1:18">
      <c r="A98" s="60"/>
      <c r="B98" s="60"/>
      <c r="C98" s="801"/>
      <c r="D98" s="801"/>
      <c r="E98" s="761"/>
      <c r="F98" s="801"/>
      <c r="G98" s="801"/>
      <c r="H98" s="801"/>
      <c r="I98" s="60"/>
      <c r="J98" s="60"/>
      <c r="K98" s="60"/>
      <c r="L98" s="60"/>
      <c r="M98" s="60"/>
      <c r="N98" s="60"/>
      <c r="O98" s="60"/>
      <c r="P98" s="60"/>
      <c r="Q98" s="60"/>
      <c r="R98" s="60"/>
    </row>
    <row r="99" spans="1:18">
      <c r="A99" s="60"/>
      <c r="B99" s="60"/>
      <c r="C99" s="801"/>
      <c r="D99" s="801"/>
      <c r="E99" s="761"/>
      <c r="F99" s="801"/>
      <c r="G99" s="801"/>
      <c r="H99" s="801"/>
      <c r="I99" s="60"/>
      <c r="J99" s="60"/>
      <c r="K99" s="60"/>
      <c r="L99" s="60"/>
      <c r="M99" s="60"/>
      <c r="N99" s="60"/>
      <c r="O99" s="60"/>
      <c r="P99" s="60"/>
      <c r="Q99" s="60"/>
      <c r="R99" s="60"/>
    </row>
    <row r="100" spans="1:18">
      <c r="A100" s="60"/>
      <c r="B100" s="60"/>
      <c r="C100" s="801"/>
      <c r="D100" s="801"/>
      <c r="E100" s="761"/>
      <c r="F100" s="801"/>
      <c r="G100" s="801"/>
      <c r="H100" s="801"/>
      <c r="I100" s="60"/>
      <c r="J100" s="60"/>
      <c r="K100" s="60"/>
      <c r="L100" s="60"/>
      <c r="M100" s="60"/>
      <c r="N100" s="60"/>
      <c r="O100" s="60"/>
      <c r="P100" s="60"/>
      <c r="Q100" s="60"/>
      <c r="R100" s="60"/>
    </row>
    <row r="101" spans="1:18">
      <c r="A101" s="60"/>
      <c r="B101" s="60"/>
      <c r="C101" s="801"/>
      <c r="D101" s="801"/>
      <c r="E101" s="761"/>
      <c r="F101" s="801"/>
      <c r="G101" s="801"/>
      <c r="H101" s="801"/>
      <c r="I101" s="60"/>
      <c r="J101" s="60"/>
      <c r="K101" s="60"/>
      <c r="L101" s="60"/>
      <c r="M101" s="60"/>
      <c r="N101" s="60"/>
      <c r="O101" s="60"/>
      <c r="P101" s="60"/>
      <c r="Q101" s="60"/>
      <c r="R101" s="60"/>
    </row>
    <row r="102" spans="1:18">
      <c r="A102" s="60"/>
      <c r="B102" s="60"/>
      <c r="C102" s="801"/>
      <c r="D102" s="801"/>
      <c r="E102" s="761"/>
      <c r="F102" s="801"/>
      <c r="G102" s="801"/>
      <c r="H102" s="801"/>
      <c r="I102" s="60"/>
      <c r="J102" s="60"/>
      <c r="K102" s="60"/>
      <c r="L102" s="60"/>
      <c r="M102" s="60"/>
      <c r="N102" s="60"/>
      <c r="O102" s="60"/>
      <c r="P102" s="60"/>
      <c r="Q102" s="60"/>
      <c r="R102" s="60"/>
    </row>
    <row r="103" spans="1:18">
      <c r="A103" s="60"/>
      <c r="B103" s="60"/>
      <c r="C103" s="801"/>
      <c r="D103" s="801"/>
      <c r="E103" s="761"/>
      <c r="F103" s="801"/>
      <c r="G103" s="801"/>
      <c r="H103" s="801"/>
      <c r="I103" s="60"/>
      <c r="J103" s="60"/>
      <c r="K103" s="60"/>
      <c r="L103" s="60"/>
      <c r="M103" s="60"/>
      <c r="N103" s="60"/>
      <c r="O103" s="60"/>
      <c r="P103" s="60"/>
      <c r="Q103" s="60"/>
      <c r="R103" s="60"/>
    </row>
    <row r="104" spans="1:18">
      <c r="A104" s="60"/>
      <c r="B104" s="60"/>
      <c r="C104" s="801"/>
      <c r="D104" s="801"/>
      <c r="E104" s="761"/>
      <c r="F104" s="801"/>
      <c r="G104" s="801"/>
      <c r="H104" s="801"/>
      <c r="I104" s="60"/>
      <c r="J104" s="60"/>
      <c r="K104" s="60"/>
      <c r="L104" s="60"/>
      <c r="M104" s="60"/>
      <c r="N104" s="60"/>
      <c r="O104" s="60"/>
      <c r="P104" s="60"/>
      <c r="Q104" s="60"/>
      <c r="R104" s="60"/>
    </row>
    <row r="105" spans="1:18">
      <c r="A105" s="60"/>
      <c r="B105" s="60"/>
      <c r="C105" s="801"/>
      <c r="D105" s="801"/>
      <c r="E105" s="761"/>
      <c r="F105" s="801"/>
      <c r="G105" s="801"/>
      <c r="H105" s="801"/>
      <c r="I105" s="60"/>
      <c r="J105" s="60"/>
      <c r="K105" s="60"/>
      <c r="L105" s="60"/>
      <c r="M105" s="60"/>
      <c r="N105" s="60"/>
      <c r="O105" s="60"/>
      <c r="P105" s="60"/>
      <c r="Q105" s="60"/>
      <c r="R105" s="60"/>
    </row>
    <row r="106" spans="1:18">
      <c r="A106" s="60"/>
      <c r="B106" s="60"/>
      <c r="C106" s="801"/>
      <c r="D106" s="801"/>
      <c r="E106" s="761"/>
      <c r="F106" s="801"/>
      <c r="G106" s="801"/>
      <c r="H106" s="801"/>
      <c r="I106" s="60"/>
      <c r="J106" s="60"/>
      <c r="K106" s="60"/>
      <c r="L106" s="60"/>
      <c r="M106" s="60"/>
      <c r="N106" s="60"/>
      <c r="O106" s="60"/>
      <c r="P106" s="60"/>
      <c r="Q106" s="60"/>
      <c r="R106" s="60"/>
    </row>
    <row r="107" spans="1:18">
      <c r="A107" s="60"/>
      <c r="B107" s="60"/>
      <c r="C107" s="801"/>
      <c r="D107" s="801"/>
      <c r="E107" s="761"/>
      <c r="F107" s="801"/>
      <c r="G107" s="801"/>
      <c r="H107" s="801"/>
      <c r="I107" s="60"/>
      <c r="J107" s="60"/>
      <c r="K107" s="60"/>
      <c r="L107" s="60"/>
      <c r="M107" s="60"/>
      <c r="N107" s="60"/>
      <c r="O107" s="60"/>
      <c r="P107" s="60"/>
      <c r="Q107" s="60"/>
      <c r="R107" s="60"/>
    </row>
    <row r="108" spans="1:18">
      <c r="A108" s="60"/>
      <c r="B108" s="60"/>
      <c r="C108" s="801"/>
      <c r="D108" s="801"/>
      <c r="E108" s="761"/>
      <c r="F108" s="801"/>
      <c r="G108" s="801"/>
      <c r="H108" s="801"/>
      <c r="I108" s="60"/>
      <c r="J108" s="60"/>
      <c r="K108" s="60"/>
      <c r="L108" s="60"/>
      <c r="M108" s="60"/>
      <c r="N108" s="60"/>
      <c r="O108" s="60"/>
      <c r="P108" s="60"/>
      <c r="Q108" s="60"/>
      <c r="R108" s="60"/>
    </row>
    <row r="109" spans="1:18">
      <c r="A109" s="60"/>
      <c r="B109" s="60"/>
      <c r="C109" s="801"/>
      <c r="D109" s="801"/>
      <c r="E109" s="761"/>
      <c r="F109" s="801"/>
      <c r="G109" s="801"/>
      <c r="H109" s="801"/>
      <c r="I109" s="60"/>
      <c r="J109" s="60"/>
      <c r="K109" s="60"/>
      <c r="L109" s="60"/>
      <c r="M109" s="60"/>
      <c r="N109" s="60"/>
      <c r="O109" s="60"/>
      <c r="P109" s="60"/>
      <c r="Q109" s="60"/>
      <c r="R109" s="60"/>
    </row>
    <row r="110" spans="1:18">
      <c r="A110" s="60"/>
      <c r="B110" s="60"/>
      <c r="C110" s="801"/>
      <c r="D110" s="801"/>
      <c r="E110" s="761"/>
      <c r="F110" s="801"/>
      <c r="G110" s="801"/>
      <c r="H110" s="801"/>
      <c r="I110" s="60"/>
      <c r="J110" s="60"/>
      <c r="K110" s="60"/>
      <c r="L110" s="60"/>
      <c r="M110" s="60"/>
      <c r="N110" s="60"/>
      <c r="O110" s="60"/>
      <c r="P110" s="60"/>
      <c r="Q110" s="60"/>
      <c r="R110" s="60"/>
    </row>
    <row r="111" spans="1:18">
      <c r="A111" s="60"/>
      <c r="B111" s="60"/>
      <c r="C111" s="801"/>
      <c r="D111" s="801"/>
      <c r="E111" s="761"/>
      <c r="F111" s="801"/>
      <c r="G111" s="801"/>
      <c r="H111" s="801"/>
      <c r="I111" s="60"/>
      <c r="J111" s="60"/>
      <c r="K111" s="60"/>
      <c r="L111" s="60"/>
      <c r="M111" s="60"/>
      <c r="N111" s="60"/>
      <c r="O111" s="60"/>
      <c r="P111" s="60"/>
      <c r="Q111" s="60"/>
      <c r="R111" s="60"/>
    </row>
    <row r="112" spans="1:18">
      <c r="A112" s="60"/>
      <c r="B112" s="60"/>
      <c r="C112" s="801"/>
      <c r="D112" s="801"/>
      <c r="E112" s="761"/>
      <c r="F112" s="801"/>
      <c r="G112" s="801"/>
      <c r="H112" s="801"/>
      <c r="I112" s="60"/>
      <c r="J112" s="60"/>
      <c r="K112" s="60"/>
      <c r="L112" s="60"/>
      <c r="M112" s="60"/>
      <c r="N112" s="60"/>
      <c r="O112" s="60"/>
      <c r="P112" s="60"/>
      <c r="Q112" s="60"/>
      <c r="R112" s="60"/>
    </row>
    <row r="113" spans="1:18">
      <c r="A113" s="60"/>
      <c r="B113" s="60"/>
      <c r="C113" s="801"/>
      <c r="D113" s="801"/>
      <c r="E113" s="761"/>
      <c r="F113" s="801"/>
      <c r="G113" s="801"/>
      <c r="H113" s="801"/>
      <c r="I113" s="60"/>
      <c r="J113" s="60"/>
      <c r="K113" s="60"/>
      <c r="L113" s="60"/>
      <c r="M113" s="60"/>
      <c r="N113" s="60"/>
      <c r="O113" s="60"/>
      <c r="P113" s="60"/>
      <c r="Q113" s="60"/>
      <c r="R113" s="60"/>
    </row>
    <row r="114" spans="1:18">
      <c r="A114" s="60"/>
      <c r="B114" s="60"/>
      <c r="C114" s="801"/>
      <c r="D114" s="801"/>
      <c r="E114" s="761"/>
      <c r="F114" s="801"/>
      <c r="G114" s="801"/>
      <c r="H114" s="801"/>
      <c r="I114" s="60"/>
      <c r="J114" s="60"/>
      <c r="K114" s="60"/>
      <c r="L114" s="60"/>
      <c r="M114" s="60"/>
      <c r="N114" s="60"/>
      <c r="O114" s="60"/>
      <c r="P114" s="60"/>
      <c r="Q114" s="60"/>
      <c r="R114" s="60"/>
    </row>
    <row r="115" spans="1:18">
      <c r="A115" s="60"/>
      <c r="B115" s="60"/>
      <c r="C115" s="801"/>
      <c r="D115" s="801"/>
      <c r="E115" s="761"/>
      <c r="F115" s="801"/>
      <c r="G115" s="801"/>
      <c r="H115" s="801"/>
      <c r="I115" s="60"/>
      <c r="J115" s="60"/>
      <c r="K115" s="60"/>
      <c r="L115" s="60"/>
      <c r="M115" s="60"/>
      <c r="N115" s="60"/>
      <c r="O115" s="60"/>
      <c r="P115" s="60"/>
      <c r="Q115" s="60"/>
      <c r="R115" s="60"/>
    </row>
    <row r="116" spans="1:18">
      <c r="A116" s="60"/>
      <c r="B116" s="60"/>
      <c r="C116" s="801"/>
      <c r="D116" s="801"/>
      <c r="E116" s="761"/>
      <c r="F116" s="801"/>
      <c r="G116" s="801"/>
      <c r="H116" s="801"/>
      <c r="I116" s="60"/>
      <c r="J116" s="60"/>
      <c r="K116" s="60"/>
      <c r="L116" s="60"/>
      <c r="M116" s="60"/>
      <c r="N116" s="60"/>
      <c r="O116" s="60"/>
      <c r="P116" s="60"/>
      <c r="Q116" s="60"/>
      <c r="R116" s="60"/>
    </row>
    <row r="117" spans="1:18">
      <c r="A117" s="60"/>
      <c r="B117" s="60"/>
      <c r="C117" s="801"/>
      <c r="D117" s="801"/>
      <c r="E117" s="761"/>
      <c r="F117" s="801"/>
      <c r="G117" s="801"/>
      <c r="H117" s="801"/>
      <c r="I117" s="60"/>
      <c r="J117" s="60"/>
      <c r="K117" s="60"/>
      <c r="L117" s="60"/>
      <c r="M117" s="60"/>
      <c r="N117" s="60"/>
      <c r="O117" s="60"/>
      <c r="P117" s="60"/>
      <c r="Q117" s="60"/>
      <c r="R117" s="60"/>
    </row>
    <row r="118" spans="1:18">
      <c r="A118" s="60"/>
      <c r="B118" s="60"/>
      <c r="C118" s="801"/>
      <c r="D118" s="801"/>
      <c r="E118" s="761"/>
      <c r="F118" s="801"/>
      <c r="G118" s="801"/>
      <c r="H118" s="801"/>
      <c r="I118" s="60"/>
      <c r="J118" s="60"/>
      <c r="K118" s="60"/>
      <c r="L118" s="60"/>
      <c r="M118" s="60"/>
      <c r="N118" s="60"/>
      <c r="O118" s="60"/>
      <c r="P118" s="60"/>
      <c r="Q118" s="60"/>
      <c r="R118" s="60"/>
    </row>
    <row r="119" spans="1:18">
      <c r="A119" s="60"/>
      <c r="B119" s="60"/>
      <c r="C119" s="801"/>
      <c r="D119" s="801"/>
      <c r="E119" s="761"/>
      <c r="F119" s="801"/>
      <c r="G119" s="801"/>
      <c r="H119" s="801"/>
      <c r="I119" s="60"/>
      <c r="J119" s="60"/>
      <c r="K119" s="60"/>
      <c r="L119" s="60"/>
      <c r="M119" s="60"/>
      <c r="N119" s="60"/>
      <c r="O119" s="60"/>
      <c r="P119" s="60"/>
      <c r="Q119" s="60"/>
      <c r="R119" s="60"/>
    </row>
    <row r="120" spans="1:18">
      <c r="A120" s="60"/>
      <c r="B120" s="60"/>
      <c r="C120" s="801"/>
      <c r="D120" s="801"/>
      <c r="E120" s="761"/>
      <c r="F120" s="801"/>
      <c r="G120" s="801"/>
      <c r="H120" s="801"/>
      <c r="I120" s="60"/>
      <c r="J120" s="60"/>
      <c r="K120" s="60"/>
      <c r="L120" s="60"/>
      <c r="M120" s="60"/>
      <c r="N120" s="60"/>
      <c r="O120" s="60"/>
      <c r="P120" s="60"/>
      <c r="Q120" s="60"/>
      <c r="R120" s="60"/>
    </row>
    <row r="121" spans="1:18">
      <c r="A121" s="60"/>
      <c r="B121" s="60"/>
      <c r="C121" s="801"/>
      <c r="D121" s="801"/>
      <c r="E121" s="761"/>
      <c r="F121" s="801"/>
      <c r="G121" s="801"/>
      <c r="H121" s="801"/>
      <c r="I121" s="60"/>
      <c r="J121" s="60"/>
      <c r="K121" s="60"/>
      <c r="L121" s="60"/>
      <c r="M121" s="60"/>
      <c r="N121" s="60"/>
      <c r="O121" s="60"/>
      <c r="P121" s="60"/>
      <c r="Q121" s="60"/>
      <c r="R121" s="60"/>
    </row>
    <row r="122" spans="1:18">
      <c r="A122" s="60"/>
      <c r="B122" s="60"/>
      <c r="C122" s="801"/>
      <c r="D122" s="801"/>
      <c r="E122" s="761"/>
      <c r="F122" s="801"/>
      <c r="G122" s="801"/>
      <c r="H122" s="801"/>
      <c r="I122" s="60"/>
      <c r="J122" s="60"/>
      <c r="K122" s="60"/>
      <c r="L122" s="60"/>
      <c r="M122" s="60"/>
      <c r="N122" s="60"/>
      <c r="O122" s="60"/>
      <c r="P122" s="60"/>
      <c r="Q122" s="60"/>
      <c r="R122" s="60"/>
    </row>
    <row r="123" spans="1:18">
      <c r="A123" s="60"/>
      <c r="B123" s="60"/>
      <c r="C123" s="777"/>
      <c r="D123" s="777"/>
      <c r="E123" s="761"/>
      <c r="F123" s="777"/>
      <c r="G123" s="777"/>
      <c r="H123" s="777"/>
    </row>
    <row r="124" spans="1:18">
      <c r="A124" s="60"/>
      <c r="B124" s="60"/>
      <c r="C124" s="777"/>
      <c r="D124" s="777"/>
      <c r="E124" s="761"/>
      <c r="F124" s="777"/>
      <c r="G124" s="777"/>
      <c r="H124" s="777"/>
    </row>
    <row r="125" spans="1:18">
      <c r="A125" s="60"/>
      <c r="B125" s="60"/>
      <c r="C125" s="777"/>
      <c r="D125" s="777"/>
      <c r="E125" s="761"/>
      <c r="F125" s="777"/>
      <c r="G125" s="777"/>
      <c r="H125" s="777"/>
    </row>
    <row r="126" spans="1:18">
      <c r="A126" s="60"/>
      <c r="B126" s="60"/>
      <c r="C126" s="777"/>
      <c r="D126" s="777"/>
      <c r="E126" s="761"/>
      <c r="F126" s="777"/>
      <c r="G126" s="777"/>
      <c r="H126" s="777"/>
    </row>
    <row r="127" spans="1:18">
      <c r="A127" s="60"/>
      <c r="B127" s="60"/>
      <c r="C127" s="777"/>
      <c r="D127" s="777"/>
      <c r="E127" s="761"/>
      <c r="F127" s="777"/>
      <c r="G127" s="777"/>
      <c r="H127" s="777"/>
    </row>
    <row r="128" spans="1:18">
      <c r="A128" s="60"/>
      <c r="B128" s="60"/>
      <c r="C128" s="777"/>
      <c r="D128" s="777"/>
      <c r="E128" s="761"/>
      <c r="F128" s="777"/>
      <c r="G128" s="777"/>
      <c r="H128" s="777"/>
    </row>
    <row r="129" spans="1:8">
      <c r="A129" s="60"/>
      <c r="B129" s="60"/>
      <c r="C129" s="777"/>
      <c r="D129" s="777"/>
      <c r="E129" s="761"/>
      <c r="F129" s="777"/>
      <c r="G129" s="777"/>
      <c r="H129" s="777"/>
    </row>
    <row r="130" spans="1:8">
      <c r="A130" s="60"/>
      <c r="B130" s="60"/>
      <c r="C130" s="777"/>
      <c r="D130" s="777"/>
      <c r="E130" s="761"/>
      <c r="F130" s="777"/>
      <c r="G130" s="777"/>
      <c r="H130" s="777"/>
    </row>
    <row r="131" spans="1:8">
      <c r="A131" s="60"/>
      <c r="B131" s="60"/>
      <c r="C131" s="777"/>
      <c r="D131" s="777"/>
      <c r="E131" s="761"/>
      <c r="F131" s="777"/>
      <c r="G131" s="777"/>
      <c r="H131" s="777"/>
    </row>
    <row r="132" spans="1:8">
      <c r="A132" s="60"/>
      <c r="B132" s="60"/>
      <c r="C132" s="777"/>
      <c r="D132" s="777"/>
      <c r="E132" s="761"/>
      <c r="F132" s="777"/>
      <c r="G132" s="777"/>
      <c r="H132" s="777"/>
    </row>
    <row r="133" spans="1:8">
      <c r="A133" s="60"/>
      <c r="B133" s="60"/>
      <c r="C133" s="777"/>
      <c r="D133" s="777"/>
      <c r="E133" s="761"/>
      <c r="F133" s="777"/>
      <c r="G133" s="777"/>
      <c r="H133" s="777"/>
    </row>
    <row r="134" spans="1:8">
      <c r="A134" s="60"/>
      <c r="B134" s="60"/>
      <c r="C134" s="777"/>
      <c r="D134" s="777"/>
      <c r="E134" s="761"/>
      <c r="F134" s="777"/>
      <c r="G134" s="777"/>
      <c r="H134" s="777"/>
    </row>
    <row r="135" spans="1:8">
      <c r="A135" s="60"/>
      <c r="B135" s="60"/>
      <c r="C135" s="777"/>
      <c r="D135" s="777"/>
      <c r="E135" s="761"/>
      <c r="F135" s="777"/>
      <c r="G135" s="777"/>
      <c r="H135" s="777"/>
    </row>
    <row r="136" spans="1:8">
      <c r="A136" s="60"/>
      <c r="B136" s="60"/>
      <c r="C136" s="777"/>
      <c r="D136" s="777"/>
      <c r="E136" s="761"/>
      <c r="F136" s="777"/>
      <c r="G136" s="777"/>
      <c r="H136" s="777"/>
    </row>
    <row r="137" spans="1:8">
      <c r="A137" s="60"/>
      <c r="B137" s="60"/>
      <c r="C137" s="777"/>
      <c r="D137" s="777"/>
      <c r="E137" s="761"/>
      <c r="F137" s="777"/>
      <c r="G137" s="777"/>
      <c r="H137" s="777"/>
    </row>
    <row r="138" spans="1:8">
      <c r="A138" s="60"/>
      <c r="B138" s="60"/>
      <c r="C138" s="777"/>
      <c r="D138" s="777"/>
      <c r="E138" s="761"/>
      <c r="F138" s="777"/>
      <c r="G138" s="777"/>
      <c r="H138" s="777"/>
    </row>
    <row r="139" spans="1:8">
      <c r="A139" s="60"/>
      <c r="B139" s="60"/>
      <c r="C139" s="777"/>
      <c r="D139" s="777"/>
      <c r="E139" s="761"/>
      <c r="F139" s="777"/>
      <c r="G139" s="777"/>
      <c r="H139" s="777"/>
    </row>
    <row r="140" spans="1:8">
      <c r="A140" s="60"/>
      <c r="B140" s="60"/>
      <c r="C140" s="777"/>
      <c r="D140" s="777"/>
      <c r="E140" s="761"/>
      <c r="F140" s="777"/>
      <c r="G140" s="777"/>
      <c r="H140" s="777"/>
    </row>
    <row r="141" spans="1:8">
      <c r="A141" s="60"/>
      <c r="B141" s="60"/>
      <c r="C141" s="777"/>
      <c r="D141" s="777"/>
      <c r="E141" s="761"/>
      <c r="F141" s="777"/>
      <c r="G141" s="777"/>
      <c r="H141" s="777"/>
    </row>
    <row r="142" spans="1:8">
      <c r="A142" s="60"/>
      <c r="B142" s="60"/>
      <c r="C142" s="777"/>
      <c r="D142" s="777"/>
      <c r="E142" s="761"/>
      <c r="F142" s="777"/>
      <c r="G142" s="777"/>
      <c r="H142" s="777"/>
    </row>
    <row r="143" spans="1:8">
      <c r="A143" s="60"/>
      <c r="B143" s="60"/>
      <c r="C143" s="777"/>
      <c r="D143" s="777"/>
      <c r="E143" s="761"/>
      <c r="F143" s="777"/>
      <c r="G143" s="777"/>
      <c r="H143" s="777"/>
    </row>
    <row r="144" spans="1:8">
      <c r="A144" s="60"/>
      <c r="B144" s="60"/>
      <c r="C144" s="777"/>
      <c r="D144" s="777"/>
      <c r="E144" s="761"/>
      <c r="F144" s="777"/>
      <c r="G144" s="777"/>
      <c r="H144" s="777"/>
    </row>
    <row r="145" spans="1:8">
      <c r="A145" s="60"/>
      <c r="B145" s="60"/>
      <c r="C145" s="777"/>
      <c r="D145" s="777"/>
      <c r="E145" s="761"/>
      <c r="F145" s="777"/>
      <c r="G145" s="777"/>
      <c r="H145" s="777"/>
    </row>
    <row r="146" spans="1:8">
      <c r="A146" s="60"/>
      <c r="B146" s="60"/>
      <c r="C146" s="777"/>
      <c r="D146" s="777"/>
      <c r="E146" s="761"/>
      <c r="F146" s="777"/>
      <c r="G146" s="777"/>
      <c r="H146" s="777"/>
    </row>
    <row r="147" spans="1:8">
      <c r="A147" s="60"/>
      <c r="B147" s="60"/>
      <c r="C147" s="777"/>
      <c r="D147" s="777"/>
      <c r="E147" s="761"/>
      <c r="F147" s="777"/>
      <c r="G147" s="777"/>
      <c r="H147" s="777"/>
    </row>
    <row r="148" spans="1:8">
      <c r="A148" s="60"/>
      <c r="B148" s="60"/>
      <c r="C148" s="777"/>
      <c r="D148" s="777"/>
      <c r="E148" s="761"/>
      <c r="F148" s="777"/>
      <c r="G148" s="777"/>
      <c r="H148" s="777"/>
    </row>
    <row r="149" spans="1:8">
      <c r="A149" s="60"/>
      <c r="B149" s="60"/>
      <c r="C149" s="777"/>
      <c r="D149" s="777"/>
      <c r="E149" s="761"/>
      <c r="F149" s="777"/>
      <c r="G149" s="777"/>
      <c r="H149" s="777"/>
    </row>
    <row r="150" spans="1:8">
      <c r="C150" s="777"/>
      <c r="D150" s="777"/>
      <c r="E150" s="761"/>
      <c r="F150" s="777"/>
      <c r="G150" s="777"/>
      <c r="H150" s="777"/>
    </row>
    <row r="151" spans="1:8">
      <c r="C151" s="777"/>
      <c r="D151" s="777"/>
      <c r="E151" s="761"/>
      <c r="F151" s="777"/>
      <c r="G151" s="777"/>
      <c r="H151" s="777"/>
    </row>
    <row r="152" spans="1:8">
      <c r="C152" s="777"/>
      <c r="D152" s="777"/>
      <c r="E152" s="761"/>
      <c r="F152" s="777"/>
      <c r="G152" s="777"/>
      <c r="H152" s="777"/>
    </row>
    <row r="153" spans="1:8">
      <c r="C153" s="777"/>
      <c r="D153" s="777"/>
      <c r="E153" s="761"/>
      <c r="F153" s="777"/>
      <c r="G153" s="777"/>
      <c r="H153" s="777"/>
    </row>
    <row r="154" spans="1:8">
      <c r="C154" s="777"/>
      <c r="D154" s="777"/>
      <c r="E154" s="761"/>
      <c r="F154" s="777"/>
      <c r="G154" s="777"/>
      <c r="H154" s="777"/>
    </row>
    <row r="155" spans="1:8">
      <c r="C155" s="777"/>
      <c r="D155" s="777"/>
      <c r="E155" s="761"/>
      <c r="F155" s="777"/>
      <c r="G155" s="777"/>
      <c r="H155" s="777"/>
    </row>
    <row r="156" spans="1:8">
      <c r="C156" s="777"/>
      <c r="D156" s="777"/>
      <c r="E156" s="761"/>
      <c r="F156" s="777"/>
      <c r="G156" s="777"/>
      <c r="H156" s="777"/>
    </row>
    <row r="157" spans="1:8">
      <c r="C157" s="777"/>
      <c r="D157" s="777"/>
      <c r="E157" s="761"/>
      <c r="F157" s="777"/>
      <c r="G157" s="777"/>
      <c r="H157" s="777"/>
    </row>
    <row r="158" spans="1:8">
      <c r="C158" s="777"/>
      <c r="D158" s="777"/>
      <c r="E158" s="761"/>
      <c r="F158" s="777"/>
      <c r="G158" s="777"/>
      <c r="H158" s="777"/>
    </row>
    <row r="159" spans="1:8">
      <c r="C159" s="777"/>
      <c r="D159" s="777"/>
      <c r="E159" s="761"/>
      <c r="F159" s="777"/>
      <c r="G159" s="777"/>
      <c r="H159" s="777"/>
    </row>
    <row r="160" spans="1:8">
      <c r="C160" s="777"/>
      <c r="D160" s="777"/>
      <c r="E160" s="761"/>
      <c r="F160" s="777"/>
      <c r="G160" s="777"/>
      <c r="H160" s="777"/>
    </row>
    <row r="161" spans="3:8">
      <c r="C161" s="777"/>
      <c r="D161" s="777"/>
      <c r="E161" s="761"/>
      <c r="F161" s="777"/>
      <c r="G161" s="777"/>
      <c r="H161" s="777"/>
    </row>
    <row r="162" spans="3:8">
      <c r="C162" s="777"/>
      <c r="D162" s="777"/>
      <c r="E162" s="761"/>
      <c r="F162" s="777"/>
      <c r="G162" s="777"/>
      <c r="H162" s="777"/>
    </row>
    <row r="163" spans="3:8">
      <c r="C163" s="777"/>
      <c r="D163" s="777"/>
      <c r="E163" s="761"/>
      <c r="F163" s="777"/>
      <c r="G163" s="777"/>
      <c r="H163" s="777"/>
    </row>
    <row r="164" spans="3:8">
      <c r="C164" s="777"/>
      <c r="D164" s="777"/>
      <c r="E164" s="761"/>
      <c r="F164" s="777"/>
      <c r="G164" s="777"/>
      <c r="H164" s="777"/>
    </row>
    <row r="165" spans="3:8">
      <c r="C165" s="777"/>
      <c r="D165" s="777"/>
      <c r="E165" s="761"/>
      <c r="F165" s="777"/>
      <c r="G165" s="777"/>
      <c r="H165" s="777"/>
    </row>
    <row r="166" spans="3:8">
      <c r="C166" s="777"/>
      <c r="D166" s="777"/>
      <c r="E166" s="761"/>
      <c r="F166" s="777"/>
      <c r="G166" s="777"/>
      <c r="H166" s="777"/>
    </row>
    <row r="167" spans="3:8">
      <c r="C167" s="777"/>
      <c r="D167" s="777"/>
      <c r="E167" s="761"/>
      <c r="F167" s="777"/>
      <c r="G167" s="777"/>
      <c r="H167" s="777"/>
    </row>
    <row r="168" spans="3:8">
      <c r="C168" s="777"/>
      <c r="D168" s="777"/>
      <c r="E168" s="761"/>
      <c r="F168" s="777"/>
      <c r="G168" s="777"/>
      <c r="H168" s="777"/>
    </row>
    <row r="169" spans="3:8">
      <c r="C169" s="777"/>
      <c r="D169" s="777"/>
      <c r="E169" s="761"/>
      <c r="F169" s="777"/>
      <c r="G169" s="777"/>
      <c r="H169" s="777"/>
    </row>
    <row r="170" spans="3:8">
      <c r="C170" s="777"/>
      <c r="D170" s="777"/>
      <c r="E170" s="761"/>
      <c r="F170" s="777"/>
      <c r="G170" s="777"/>
      <c r="H170" s="777"/>
    </row>
    <row r="171" spans="3:8">
      <c r="C171" s="777"/>
      <c r="D171" s="777"/>
      <c r="E171" s="761"/>
      <c r="F171" s="777"/>
      <c r="G171" s="777"/>
      <c r="H171" s="777"/>
    </row>
    <row r="172" spans="3:8">
      <c r="C172" s="777"/>
      <c r="D172" s="777"/>
      <c r="E172" s="761"/>
      <c r="F172" s="777"/>
      <c r="G172" s="777"/>
      <c r="H172" s="777"/>
    </row>
    <row r="173" spans="3:8">
      <c r="C173" s="777"/>
      <c r="D173" s="777"/>
      <c r="E173" s="761"/>
      <c r="F173" s="777"/>
      <c r="G173" s="777"/>
      <c r="H173" s="777"/>
    </row>
    <row r="174" spans="3:8">
      <c r="C174" s="777"/>
      <c r="D174" s="777"/>
      <c r="E174" s="761"/>
      <c r="F174" s="777"/>
      <c r="G174" s="777"/>
      <c r="H174" s="777"/>
    </row>
    <row r="175" spans="3:8">
      <c r="C175" s="777"/>
      <c r="D175" s="777"/>
      <c r="E175" s="761"/>
      <c r="F175" s="777"/>
      <c r="G175" s="777"/>
      <c r="H175" s="777"/>
    </row>
    <row r="176" spans="3:8">
      <c r="C176" s="777"/>
      <c r="D176" s="777"/>
      <c r="E176" s="761"/>
      <c r="F176" s="777"/>
      <c r="G176" s="777"/>
      <c r="H176" s="777"/>
    </row>
    <row r="177" spans="3:8">
      <c r="C177" s="777"/>
      <c r="D177" s="777"/>
      <c r="E177" s="761"/>
      <c r="F177" s="777"/>
      <c r="G177" s="777"/>
      <c r="H177" s="777"/>
    </row>
    <row r="178" spans="3:8">
      <c r="C178" s="777"/>
      <c r="D178" s="777"/>
      <c r="E178" s="761"/>
      <c r="F178" s="777"/>
      <c r="G178" s="777"/>
      <c r="H178" s="777"/>
    </row>
    <row r="179" spans="3:8">
      <c r="C179" s="777"/>
      <c r="D179" s="777"/>
      <c r="E179" s="761"/>
      <c r="F179" s="777"/>
      <c r="G179" s="777"/>
      <c r="H179" s="777"/>
    </row>
    <row r="180" spans="3:8">
      <c r="C180" s="777"/>
      <c r="D180" s="777"/>
      <c r="E180" s="761"/>
      <c r="F180" s="777"/>
      <c r="G180" s="777"/>
      <c r="H180" s="777"/>
    </row>
    <row r="181" spans="3:8">
      <c r="C181" s="777"/>
      <c r="D181" s="777"/>
      <c r="E181" s="761"/>
      <c r="F181" s="777"/>
      <c r="G181" s="777"/>
      <c r="H181" s="777"/>
    </row>
    <row r="182" spans="3:8">
      <c r="C182" s="777"/>
      <c r="D182" s="777"/>
      <c r="E182" s="761"/>
      <c r="F182" s="777"/>
      <c r="G182" s="777"/>
      <c r="H182" s="777"/>
    </row>
    <row r="183" spans="3:8">
      <c r="C183" s="777"/>
      <c r="D183" s="777"/>
      <c r="E183" s="761"/>
      <c r="F183" s="777"/>
      <c r="G183" s="777"/>
      <c r="H183" s="777"/>
    </row>
    <row r="184" spans="3:8">
      <c r="C184" s="777"/>
      <c r="D184" s="777"/>
      <c r="E184" s="761"/>
      <c r="F184" s="777"/>
      <c r="G184" s="777"/>
      <c r="H184" s="777"/>
    </row>
    <row r="185" spans="3:8">
      <c r="C185" s="777"/>
      <c r="D185" s="777"/>
      <c r="E185" s="761"/>
      <c r="F185" s="777"/>
      <c r="G185" s="777"/>
      <c r="H185" s="777"/>
    </row>
    <row r="186" spans="3:8">
      <c r="C186" s="777"/>
      <c r="D186" s="777"/>
      <c r="E186" s="761"/>
      <c r="F186" s="777"/>
      <c r="G186" s="777"/>
      <c r="H186" s="777"/>
    </row>
    <row r="187" spans="3:8">
      <c r="C187" s="777"/>
      <c r="D187" s="777"/>
      <c r="E187" s="761"/>
      <c r="F187" s="777"/>
      <c r="G187" s="777"/>
      <c r="H187" s="777"/>
    </row>
    <row r="188" spans="3:8">
      <c r="C188" s="777"/>
      <c r="D188" s="777"/>
      <c r="E188" s="761"/>
      <c r="F188" s="777"/>
      <c r="G188" s="777"/>
      <c r="H188" s="777"/>
    </row>
    <row r="189" spans="3:8">
      <c r="C189" s="777"/>
      <c r="D189" s="777"/>
      <c r="E189" s="761"/>
      <c r="F189" s="777"/>
      <c r="G189" s="777"/>
      <c r="H189" s="777"/>
    </row>
    <row r="190" spans="3:8">
      <c r="C190" s="777"/>
      <c r="D190" s="777"/>
      <c r="E190" s="761"/>
      <c r="F190" s="777"/>
      <c r="G190" s="777"/>
      <c r="H190" s="777"/>
    </row>
    <row r="191" spans="3:8">
      <c r="C191" s="777"/>
      <c r="D191" s="777"/>
      <c r="E191" s="761"/>
      <c r="F191" s="777"/>
      <c r="G191" s="777"/>
      <c r="H191" s="777"/>
    </row>
    <row r="192" spans="3:8">
      <c r="C192" s="777"/>
      <c r="D192" s="777"/>
      <c r="E192" s="761"/>
      <c r="F192" s="777"/>
      <c r="G192" s="777"/>
      <c r="H192" s="777"/>
    </row>
    <row r="193" spans="3:8">
      <c r="C193" s="777"/>
      <c r="D193" s="777"/>
      <c r="E193" s="761"/>
      <c r="F193" s="777"/>
      <c r="G193" s="777"/>
      <c r="H193" s="777"/>
    </row>
    <row r="194" spans="3:8">
      <c r="C194" s="777"/>
      <c r="D194" s="777"/>
      <c r="E194" s="761"/>
      <c r="F194" s="777"/>
      <c r="G194" s="777"/>
      <c r="H194" s="777"/>
    </row>
    <row r="195" spans="3:8">
      <c r="C195" s="777"/>
      <c r="D195" s="777"/>
      <c r="E195" s="761"/>
      <c r="F195" s="777"/>
      <c r="G195" s="777"/>
      <c r="H195" s="777"/>
    </row>
    <row r="196" spans="3:8">
      <c r="C196" s="1066"/>
      <c r="D196" s="1066"/>
      <c r="E196" s="823"/>
      <c r="F196" s="1066"/>
      <c r="G196" s="1066"/>
      <c r="H196" s="1066"/>
    </row>
    <row r="197" spans="3:8">
      <c r="C197" s="1066"/>
      <c r="D197" s="1066"/>
      <c r="E197" s="823"/>
      <c r="F197" s="1066"/>
      <c r="G197" s="1066"/>
      <c r="H197" s="1066"/>
    </row>
    <row r="198" spans="3:8">
      <c r="C198" s="1066"/>
      <c r="D198" s="1066"/>
      <c r="E198" s="823"/>
      <c r="F198" s="1066"/>
      <c r="G198" s="1066"/>
      <c r="H198" s="1066"/>
    </row>
    <row r="199" spans="3:8">
      <c r="C199" s="1066"/>
      <c r="D199" s="1066"/>
      <c r="E199" s="823"/>
      <c r="F199" s="1066"/>
      <c r="G199" s="1066"/>
      <c r="H199" s="1066"/>
    </row>
    <row r="200" spans="3:8">
      <c r="C200" s="1066"/>
      <c r="D200" s="1066"/>
      <c r="E200" s="823"/>
      <c r="F200" s="1066"/>
      <c r="G200" s="1066"/>
      <c r="H200" s="1066"/>
    </row>
    <row r="201" spans="3:8">
      <c r="C201" s="1066"/>
      <c r="D201" s="1066"/>
      <c r="E201" s="823"/>
      <c r="F201" s="1066"/>
      <c r="G201" s="1066"/>
      <c r="H201" s="1066"/>
    </row>
    <row r="202" spans="3:8">
      <c r="C202" s="1066"/>
      <c r="D202" s="1066"/>
      <c r="E202" s="823"/>
      <c r="F202" s="1066"/>
      <c r="G202" s="1066"/>
      <c r="H202" s="1066"/>
    </row>
    <row r="203" spans="3:8">
      <c r="C203" s="1066"/>
      <c r="D203" s="1066"/>
      <c r="E203" s="823"/>
      <c r="F203" s="1066"/>
      <c r="G203" s="1066"/>
      <c r="H203" s="1066"/>
    </row>
    <row r="204" spans="3:8">
      <c r="C204" s="1066"/>
      <c r="D204" s="1066"/>
      <c r="E204" s="823"/>
      <c r="F204" s="1066"/>
      <c r="G204" s="1066"/>
      <c r="H204" s="1066"/>
    </row>
    <row r="205" spans="3:8">
      <c r="C205" s="1066"/>
      <c r="D205" s="1066"/>
      <c r="E205" s="823"/>
      <c r="F205" s="1066"/>
      <c r="G205" s="1066"/>
      <c r="H205" s="1066"/>
    </row>
    <row r="206" spans="3:8">
      <c r="C206" s="1066"/>
      <c r="D206" s="1066"/>
      <c r="E206" s="823"/>
      <c r="F206" s="1066"/>
      <c r="G206" s="1066"/>
      <c r="H206" s="1066"/>
    </row>
    <row r="207" spans="3:8">
      <c r="C207" s="1066"/>
      <c r="D207" s="1066"/>
      <c r="E207" s="823"/>
      <c r="F207" s="1066"/>
      <c r="G207" s="1066"/>
      <c r="H207" s="1066"/>
    </row>
    <row r="208" spans="3:8">
      <c r="C208" s="1066"/>
      <c r="D208" s="1066"/>
      <c r="E208" s="823"/>
      <c r="F208" s="1066"/>
      <c r="G208" s="1066"/>
      <c r="H208" s="1066"/>
    </row>
    <row r="209" spans="3:8">
      <c r="C209" s="1066"/>
      <c r="D209" s="1066"/>
      <c r="E209" s="823"/>
      <c r="F209" s="1066"/>
      <c r="G209" s="1066"/>
      <c r="H209" s="1066"/>
    </row>
    <row r="210" spans="3:8">
      <c r="C210" s="1066"/>
      <c r="D210" s="1066"/>
      <c r="E210" s="823"/>
      <c r="F210" s="1066"/>
      <c r="G210" s="1066"/>
      <c r="H210" s="1066"/>
    </row>
    <row r="211" spans="3:8">
      <c r="C211" s="1066"/>
      <c r="D211" s="1066"/>
      <c r="E211" s="823"/>
      <c r="F211" s="1066"/>
      <c r="G211" s="1066"/>
      <c r="H211" s="1066"/>
    </row>
    <row r="212" spans="3:8">
      <c r="C212" s="1066"/>
      <c r="D212" s="1066"/>
      <c r="E212" s="823"/>
      <c r="F212" s="1066"/>
      <c r="G212" s="1066"/>
      <c r="H212" s="1066"/>
    </row>
    <row r="213" spans="3:8">
      <c r="C213" s="1066"/>
      <c r="D213" s="1066"/>
      <c r="E213" s="823"/>
      <c r="F213" s="1066"/>
      <c r="G213" s="1066"/>
      <c r="H213" s="1066"/>
    </row>
    <row r="214" spans="3:8">
      <c r="C214" s="1066"/>
      <c r="D214" s="1066"/>
      <c r="E214" s="823"/>
      <c r="F214" s="1066"/>
      <c r="G214" s="1066"/>
      <c r="H214" s="1066"/>
    </row>
    <row r="215" spans="3:8">
      <c r="C215" s="1066"/>
      <c r="D215" s="1066"/>
      <c r="E215" s="823"/>
      <c r="F215" s="1066"/>
      <c r="G215" s="1066"/>
      <c r="H215" s="1066"/>
    </row>
    <row r="216" spans="3:8">
      <c r="C216" s="1066"/>
      <c r="D216" s="1066"/>
      <c r="E216" s="823"/>
      <c r="F216" s="1066"/>
      <c r="G216" s="1066"/>
      <c r="H216" s="1066"/>
    </row>
    <row r="217" spans="3:8">
      <c r="C217" s="1066"/>
      <c r="D217" s="1066"/>
      <c r="E217" s="823"/>
      <c r="F217" s="1066"/>
      <c r="G217" s="1066"/>
      <c r="H217" s="1066"/>
    </row>
    <row r="218" spans="3:8">
      <c r="C218" s="1066"/>
      <c r="D218" s="1066"/>
      <c r="E218" s="823"/>
      <c r="F218" s="1066"/>
      <c r="G218" s="1066"/>
      <c r="H218" s="1066"/>
    </row>
    <row r="219" spans="3:8">
      <c r="C219" s="1066"/>
      <c r="D219" s="1066"/>
      <c r="E219" s="823"/>
      <c r="F219" s="1066"/>
      <c r="G219" s="1066"/>
      <c r="H219" s="1066"/>
    </row>
    <row r="220" spans="3:8">
      <c r="C220" s="1066"/>
      <c r="D220" s="1066"/>
      <c r="E220" s="823"/>
      <c r="F220" s="1066"/>
      <c r="G220" s="1066"/>
      <c r="H220" s="1066"/>
    </row>
    <row r="221" spans="3:8">
      <c r="C221" s="1066"/>
      <c r="D221" s="1066"/>
      <c r="E221" s="823"/>
      <c r="F221" s="1066"/>
      <c r="G221" s="1066"/>
      <c r="H221" s="1066"/>
    </row>
    <row r="222" spans="3:8">
      <c r="C222" s="1066"/>
      <c r="D222" s="1066"/>
      <c r="E222" s="823"/>
      <c r="F222" s="1066"/>
      <c r="G222" s="1066"/>
      <c r="H222" s="1066"/>
    </row>
    <row r="223" spans="3:8">
      <c r="C223" s="1066"/>
      <c r="D223" s="1066"/>
      <c r="E223" s="823"/>
      <c r="F223" s="1066"/>
      <c r="G223" s="1066"/>
      <c r="H223" s="1066"/>
    </row>
    <row r="224" spans="3:8">
      <c r="C224" s="1066"/>
      <c r="D224" s="1066"/>
      <c r="E224" s="823"/>
      <c r="F224" s="1066"/>
      <c r="G224" s="1066"/>
      <c r="H224" s="1066"/>
    </row>
    <row r="225" spans="3:8">
      <c r="C225" s="1066"/>
      <c r="D225" s="1066"/>
      <c r="E225" s="823"/>
      <c r="F225" s="1066"/>
      <c r="G225" s="1066"/>
      <c r="H225" s="1066"/>
    </row>
    <row r="226" spans="3:8">
      <c r="C226" s="1066"/>
      <c r="D226" s="1066"/>
      <c r="E226" s="823"/>
      <c r="F226" s="1066"/>
      <c r="G226" s="1066"/>
      <c r="H226" s="1066"/>
    </row>
    <row r="227" spans="3:8">
      <c r="C227" s="1066"/>
      <c r="D227" s="1066"/>
      <c r="E227" s="823"/>
      <c r="F227" s="1066"/>
      <c r="G227" s="1066"/>
      <c r="H227" s="1066"/>
    </row>
    <row r="228" spans="3:8">
      <c r="E228" s="823"/>
    </row>
    <row r="229" spans="3:8">
      <c r="E229" s="823"/>
    </row>
    <row r="230" spans="3:8">
      <c r="E230" s="823"/>
    </row>
    <row r="231" spans="3:8">
      <c r="E231" s="823"/>
    </row>
    <row r="232" spans="3:8">
      <c r="E232" s="823"/>
    </row>
    <row r="233" spans="3:8">
      <c r="E233" s="823"/>
    </row>
    <row r="234" spans="3:8">
      <c r="E234" s="823"/>
    </row>
    <row r="235" spans="3:8">
      <c r="E235" s="823"/>
    </row>
    <row r="236" spans="3:8">
      <c r="E236" s="823"/>
    </row>
    <row r="237" spans="3:8">
      <c r="E237" s="823"/>
    </row>
    <row r="238" spans="3:8">
      <c r="E238" s="823"/>
    </row>
    <row r="239" spans="3:8">
      <c r="E239" s="823"/>
    </row>
    <row r="240" spans="3:8">
      <c r="E240" s="823"/>
    </row>
    <row r="241" spans="5:5">
      <c r="E241" s="823"/>
    </row>
    <row r="242" spans="5:5">
      <c r="E242" s="823"/>
    </row>
    <row r="243" spans="5:5">
      <c r="E243" s="823"/>
    </row>
    <row r="244" spans="5:5">
      <c r="E244" s="823"/>
    </row>
    <row r="245" spans="5:5">
      <c r="E245" s="823"/>
    </row>
    <row r="246" spans="5:5">
      <c r="E246" s="823"/>
    </row>
    <row r="247" spans="5:5">
      <c r="E247" s="823"/>
    </row>
    <row r="248" spans="5:5">
      <c r="E248" s="823"/>
    </row>
    <row r="249" spans="5:5">
      <c r="E249" s="823"/>
    </row>
    <row r="250" spans="5:5">
      <c r="E250" s="823"/>
    </row>
    <row r="251" spans="5:5">
      <c r="E251" s="823"/>
    </row>
    <row r="252" spans="5:5">
      <c r="E252" s="823"/>
    </row>
    <row r="253" spans="5:5">
      <c r="E253" s="823"/>
    </row>
    <row r="254" spans="5:5">
      <c r="E254" s="823"/>
    </row>
    <row r="255" spans="5:5">
      <c r="E255" s="823"/>
    </row>
    <row r="256" spans="5:5">
      <c r="E256" s="823"/>
    </row>
    <row r="257" spans="5:5">
      <c r="E257" s="823"/>
    </row>
    <row r="258" spans="5:5">
      <c r="E258" s="823"/>
    </row>
    <row r="259" spans="5:5">
      <c r="E259" s="823"/>
    </row>
    <row r="260" spans="5:5">
      <c r="E260" s="823"/>
    </row>
    <row r="261" spans="5:5">
      <c r="E261" s="823"/>
    </row>
    <row r="262" spans="5:5">
      <c r="E262" s="823"/>
    </row>
    <row r="263" spans="5:5">
      <c r="E263" s="823"/>
    </row>
    <row r="264" spans="5:5">
      <c r="E264" s="823"/>
    </row>
    <row r="265" spans="5:5">
      <c r="E265" s="823"/>
    </row>
    <row r="266" spans="5:5">
      <c r="E266" s="823"/>
    </row>
    <row r="267" spans="5:5">
      <c r="E267" s="823"/>
    </row>
    <row r="268" spans="5:5">
      <c r="E268" s="823"/>
    </row>
    <row r="269" spans="5:5">
      <c r="E269" s="823"/>
    </row>
    <row r="270" spans="5:5">
      <c r="E270" s="823"/>
    </row>
    <row r="271" spans="5:5">
      <c r="E271" s="823"/>
    </row>
    <row r="272" spans="5:5">
      <c r="E272" s="823"/>
    </row>
    <row r="273" spans="5:5">
      <c r="E273" s="823"/>
    </row>
    <row r="274" spans="5:5">
      <c r="E274" s="823"/>
    </row>
    <row r="275" spans="5:5">
      <c r="E275" s="823"/>
    </row>
    <row r="276" spans="5:5">
      <c r="E276" s="823"/>
    </row>
    <row r="277" spans="5:5">
      <c r="E277" s="823"/>
    </row>
    <row r="278" spans="5:5">
      <c r="E278" s="823"/>
    </row>
    <row r="279" spans="5:5">
      <c r="E279" s="823"/>
    </row>
    <row r="280" spans="5:5">
      <c r="E280" s="823"/>
    </row>
    <row r="281" spans="5:5">
      <c r="E281" s="823"/>
    </row>
    <row r="282" spans="5:5">
      <c r="E282" s="823"/>
    </row>
    <row r="283" spans="5:5">
      <c r="E283" s="823"/>
    </row>
    <row r="284" spans="5:5">
      <c r="E284" s="823"/>
    </row>
    <row r="285" spans="5:5">
      <c r="E285" s="823"/>
    </row>
    <row r="286" spans="5:5">
      <c r="E286" s="823"/>
    </row>
    <row r="287" spans="5:5">
      <c r="E287" s="823"/>
    </row>
    <row r="288" spans="5:5">
      <c r="E288" s="823"/>
    </row>
    <row r="289" spans="5:5">
      <c r="E289" s="823"/>
    </row>
    <row r="290" spans="5:5">
      <c r="E290" s="823"/>
    </row>
    <row r="291" spans="5:5">
      <c r="E291" s="823"/>
    </row>
    <row r="292" spans="5:5">
      <c r="E292" s="823"/>
    </row>
    <row r="293" spans="5:5">
      <c r="E293" s="823"/>
    </row>
    <row r="294" spans="5:5">
      <c r="E294" s="823"/>
    </row>
    <row r="295" spans="5:5">
      <c r="E295" s="823"/>
    </row>
    <row r="296" spans="5:5">
      <c r="E296" s="823"/>
    </row>
    <row r="297" spans="5:5">
      <c r="E297" s="823"/>
    </row>
    <row r="298" spans="5:5">
      <c r="E298" s="823"/>
    </row>
    <row r="299" spans="5:5">
      <c r="E299" s="823"/>
    </row>
    <row r="300" spans="5:5">
      <c r="E300" s="823"/>
    </row>
    <row r="301" spans="5:5">
      <c r="E301" s="823"/>
    </row>
    <row r="302" spans="5:5">
      <c r="E302" s="823"/>
    </row>
    <row r="303" spans="5:5">
      <c r="E303" s="823"/>
    </row>
    <row r="304" spans="5:5">
      <c r="E304" s="823"/>
    </row>
    <row r="305" spans="5:5">
      <c r="E305" s="823"/>
    </row>
    <row r="306" spans="5:5">
      <c r="E306" s="823"/>
    </row>
    <row r="307" spans="5:5">
      <c r="E307" s="823"/>
    </row>
    <row r="308" spans="5:5">
      <c r="E308" s="823"/>
    </row>
    <row r="309" spans="5:5">
      <c r="E309" s="823"/>
    </row>
    <row r="310" spans="5:5">
      <c r="E310" s="823"/>
    </row>
    <row r="311" spans="5:5">
      <c r="E311" s="823"/>
    </row>
    <row r="312" spans="5:5">
      <c r="E312" s="823"/>
    </row>
    <row r="313" spans="5:5">
      <c r="E313" s="823"/>
    </row>
    <row r="314" spans="5:5">
      <c r="E314" s="823"/>
    </row>
    <row r="315" spans="5:5">
      <c r="E315" s="823"/>
    </row>
    <row r="316" spans="5:5">
      <c r="E316" s="823"/>
    </row>
    <row r="317" spans="5:5">
      <c r="E317" s="823"/>
    </row>
    <row r="318" spans="5:5">
      <c r="E318" s="823"/>
    </row>
    <row r="319" spans="5:5">
      <c r="E319" s="823"/>
    </row>
    <row r="320" spans="5:5">
      <c r="E320" s="823"/>
    </row>
    <row r="321" spans="5:5">
      <c r="E321" s="823"/>
    </row>
    <row r="322" spans="5:5">
      <c r="E322" s="823"/>
    </row>
    <row r="323" spans="5:5">
      <c r="E323" s="823"/>
    </row>
    <row r="324" spans="5:5">
      <c r="E324" s="823"/>
    </row>
    <row r="325" spans="5:5">
      <c r="E325" s="823"/>
    </row>
    <row r="326" spans="5:5">
      <c r="E326" s="823"/>
    </row>
    <row r="327" spans="5:5">
      <c r="E327" s="823"/>
    </row>
    <row r="328" spans="5:5">
      <c r="E328" s="823"/>
    </row>
    <row r="329" spans="5:5">
      <c r="E329" s="823"/>
    </row>
    <row r="330" spans="5:5">
      <c r="E330" s="823"/>
    </row>
    <row r="331" spans="5:5">
      <c r="E331" s="823"/>
    </row>
    <row r="332" spans="5:5">
      <c r="E332" s="823"/>
    </row>
    <row r="333" spans="5:5">
      <c r="E333" s="823"/>
    </row>
    <row r="334" spans="5:5">
      <c r="E334" s="823"/>
    </row>
    <row r="335" spans="5:5">
      <c r="E335" s="823"/>
    </row>
    <row r="336" spans="5:5">
      <c r="E336" s="823"/>
    </row>
    <row r="337" spans="5:5">
      <c r="E337" s="823"/>
    </row>
    <row r="338" spans="5:5">
      <c r="E338" s="823"/>
    </row>
    <row r="339" spans="5:5">
      <c r="E339" s="823"/>
    </row>
    <row r="340" spans="5:5">
      <c r="E340" s="823"/>
    </row>
    <row r="341" spans="5:5">
      <c r="E341" s="823"/>
    </row>
    <row r="342" spans="5:5">
      <c r="E342" s="823"/>
    </row>
    <row r="343" spans="5:5">
      <c r="E343" s="823"/>
    </row>
    <row r="344" spans="5:5">
      <c r="E344" s="823"/>
    </row>
    <row r="345" spans="5:5">
      <c r="E345" s="823"/>
    </row>
    <row r="346" spans="5:5">
      <c r="E346" s="823"/>
    </row>
    <row r="347" spans="5:5">
      <c r="E347" s="823"/>
    </row>
    <row r="348" spans="5:5">
      <c r="E348" s="823"/>
    </row>
    <row r="349" spans="5:5">
      <c r="E349" s="823"/>
    </row>
    <row r="350" spans="5:5">
      <c r="E350" s="823"/>
    </row>
    <row r="351" spans="5:5">
      <c r="E351" s="823"/>
    </row>
    <row r="352" spans="5:5">
      <c r="E352" s="823"/>
    </row>
    <row r="353" spans="5:5">
      <c r="E353" s="823"/>
    </row>
    <row r="354" spans="5:5">
      <c r="E354" s="823"/>
    </row>
    <row r="355" spans="5:5">
      <c r="E355" s="823"/>
    </row>
    <row r="356" spans="5:5">
      <c r="E356" s="823"/>
    </row>
    <row r="357" spans="5:5">
      <c r="E357" s="823"/>
    </row>
    <row r="358" spans="5:5">
      <c r="E358" s="823"/>
    </row>
    <row r="359" spans="5:5">
      <c r="E359" s="823"/>
    </row>
    <row r="360" spans="5:5">
      <c r="E360" s="823"/>
    </row>
    <row r="361" spans="5:5">
      <c r="E361" s="823"/>
    </row>
    <row r="362" spans="5:5">
      <c r="E362" s="823"/>
    </row>
    <row r="363" spans="5:5">
      <c r="E363" s="823"/>
    </row>
    <row r="364" spans="5:5">
      <c r="E364" s="823"/>
    </row>
    <row r="365" spans="5:5">
      <c r="E365" s="823"/>
    </row>
    <row r="366" spans="5:5">
      <c r="E366" s="823"/>
    </row>
    <row r="367" spans="5:5">
      <c r="E367" s="823"/>
    </row>
    <row r="368" spans="5:5">
      <c r="E368" s="823"/>
    </row>
    <row r="369" spans="5:5">
      <c r="E369" s="823"/>
    </row>
    <row r="370" spans="5:5">
      <c r="E370" s="823"/>
    </row>
    <row r="371" spans="5:5">
      <c r="E371" s="823"/>
    </row>
    <row r="372" spans="5:5">
      <c r="E372" s="823"/>
    </row>
    <row r="373" spans="5:5">
      <c r="E373" s="823"/>
    </row>
    <row r="374" spans="5:5">
      <c r="E374" s="823"/>
    </row>
    <row r="375" spans="5:5">
      <c r="E375" s="823"/>
    </row>
    <row r="376" spans="5:5">
      <c r="E376" s="823"/>
    </row>
    <row r="377" spans="5:5">
      <c r="E377" s="823"/>
    </row>
    <row r="378" spans="5:5">
      <c r="E378" s="823"/>
    </row>
    <row r="379" spans="5:5">
      <c r="E379" s="823"/>
    </row>
    <row r="380" spans="5:5">
      <c r="E380" s="823"/>
    </row>
    <row r="381" spans="5:5">
      <c r="E381" s="823"/>
    </row>
    <row r="382" spans="5:5">
      <c r="E382" s="823"/>
    </row>
    <row r="383" spans="5:5">
      <c r="E383" s="823"/>
    </row>
    <row r="384" spans="5:5">
      <c r="E384" s="823"/>
    </row>
    <row r="385" spans="5:5">
      <c r="E385" s="823"/>
    </row>
    <row r="386" spans="5:5">
      <c r="E386" s="823"/>
    </row>
    <row r="387" spans="5:5">
      <c r="E387" s="823"/>
    </row>
    <row r="388" spans="5:5">
      <c r="E388" s="823"/>
    </row>
    <row r="389" spans="5:5">
      <c r="E389" s="823"/>
    </row>
    <row r="390" spans="5:5">
      <c r="E390" s="823"/>
    </row>
    <row r="391" spans="5:5">
      <c r="E391" s="823"/>
    </row>
    <row r="392" spans="5:5">
      <c r="E392" s="823"/>
    </row>
    <row r="393" spans="5:5">
      <c r="E393" s="823"/>
    </row>
    <row r="394" spans="5:5">
      <c r="E394" s="823"/>
    </row>
    <row r="395" spans="5:5">
      <c r="E395" s="823"/>
    </row>
    <row r="396" spans="5:5">
      <c r="E396" s="823"/>
    </row>
    <row r="397" spans="5:5">
      <c r="E397" s="823"/>
    </row>
    <row r="398" spans="5:5">
      <c r="E398" s="823"/>
    </row>
    <row r="399" spans="5:5">
      <c r="E399" s="823"/>
    </row>
    <row r="400" spans="5:5">
      <c r="E400" s="823"/>
    </row>
    <row r="401" spans="5:5">
      <c r="E401" s="823"/>
    </row>
    <row r="402" spans="5:5">
      <c r="E402" s="823"/>
    </row>
    <row r="403" spans="5:5">
      <c r="E403" s="823"/>
    </row>
    <row r="404" spans="5:5">
      <c r="E404" s="823"/>
    </row>
    <row r="405" spans="5:5">
      <c r="E405" s="823"/>
    </row>
    <row r="406" spans="5:5">
      <c r="E406" s="823"/>
    </row>
    <row r="407" spans="5:5">
      <c r="E407" s="823"/>
    </row>
    <row r="408" spans="5:5">
      <c r="E408" s="823"/>
    </row>
    <row r="409" spans="5:5">
      <c r="E409" s="823"/>
    </row>
    <row r="410" spans="5:5">
      <c r="E410" s="823"/>
    </row>
    <row r="411" spans="5:5">
      <c r="E411" s="823"/>
    </row>
    <row r="412" spans="5:5">
      <c r="E412" s="823"/>
    </row>
    <row r="413" spans="5:5">
      <c r="E413" s="823"/>
    </row>
    <row r="414" spans="5:5">
      <c r="E414" s="823"/>
    </row>
    <row r="415" spans="5:5">
      <c r="E415" s="823"/>
    </row>
    <row r="416" spans="5:5">
      <c r="E416" s="823"/>
    </row>
    <row r="417" spans="5:5">
      <c r="E417" s="823"/>
    </row>
    <row r="418" spans="5:5">
      <c r="E418" s="823"/>
    </row>
    <row r="419" spans="5:5">
      <c r="E419" s="823"/>
    </row>
    <row r="420" spans="5:5">
      <c r="E420" s="823"/>
    </row>
    <row r="421" spans="5:5">
      <c r="E421" s="823"/>
    </row>
    <row r="422" spans="5:5">
      <c r="E422" s="823"/>
    </row>
    <row r="423" spans="5:5">
      <c r="E423" s="823"/>
    </row>
    <row r="424" spans="5:5">
      <c r="E424" s="823"/>
    </row>
    <row r="425" spans="5:5">
      <c r="E425" s="823"/>
    </row>
    <row r="426" spans="5:5">
      <c r="E426" s="823"/>
    </row>
    <row r="427" spans="5:5">
      <c r="E427" s="823"/>
    </row>
    <row r="428" spans="5:5">
      <c r="E428" s="823"/>
    </row>
    <row r="429" spans="5:5">
      <c r="E429" s="823"/>
    </row>
    <row r="430" spans="5:5">
      <c r="E430" s="823"/>
    </row>
    <row r="431" spans="5:5">
      <c r="E431" s="823"/>
    </row>
    <row r="432" spans="5:5">
      <c r="E432" s="823"/>
    </row>
    <row r="433" spans="5:5">
      <c r="E433" s="823"/>
    </row>
    <row r="434" spans="5:5">
      <c r="E434" s="823"/>
    </row>
    <row r="435" spans="5:5">
      <c r="E435" s="823"/>
    </row>
    <row r="436" spans="5:5">
      <c r="E436" s="823"/>
    </row>
    <row r="437" spans="5:5">
      <c r="E437" s="823"/>
    </row>
    <row r="438" spans="5:5">
      <c r="E438" s="823"/>
    </row>
    <row r="439" spans="5:5">
      <c r="E439" s="823"/>
    </row>
    <row r="440" spans="5:5">
      <c r="E440" s="823"/>
    </row>
    <row r="441" spans="5:5">
      <c r="E441" s="823"/>
    </row>
    <row r="442" spans="5:5">
      <c r="E442" s="823"/>
    </row>
    <row r="443" spans="5:5">
      <c r="E443" s="823"/>
    </row>
    <row r="444" spans="5:5">
      <c r="E444" s="823"/>
    </row>
    <row r="445" spans="5:5">
      <c r="E445" s="823"/>
    </row>
    <row r="446" spans="5:5">
      <c r="E446" s="823"/>
    </row>
    <row r="447" spans="5:5">
      <c r="E447" s="823"/>
    </row>
    <row r="448" spans="5:5">
      <c r="E448" s="823"/>
    </row>
    <row r="449" spans="5:5">
      <c r="E449" s="823"/>
    </row>
    <row r="450" spans="5:5">
      <c r="E450" s="823"/>
    </row>
    <row r="451" spans="5:5">
      <c r="E451" s="823"/>
    </row>
    <row r="452" spans="5:5">
      <c r="E452" s="823"/>
    </row>
    <row r="453" spans="5:5">
      <c r="E453" s="823"/>
    </row>
    <row r="454" spans="5:5">
      <c r="E454" s="823"/>
    </row>
    <row r="455" spans="5:5">
      <c r="E455" s="823"/>
    </row>
    <row r="456" spans="5:5">
      <c r="E456" s="823"/>
    </row>
    <row r="457" spans="5:5">
      <c r="E457" s="823"/>
    </row>
    <row r="458" spans="5:5">
      <c r="E458" s="823"/>
    </row>
    <row r="459" spans="5:5">
      <c r="E459" s="823"/>
    </row>
    <row r="460" spans="5:5">
      <c r="E460" s="823"/>
    </row>
    <row r="461" spans="5:5">
      <c r="E461" s="823"/>
    </row>
    <row r="462" spans="5:5">
      <c r="E462" s="823"/>
    </row>
    <row r="463" spans="5:5">
      <c r="E463" s="823"/>
    </row>
    <row r="464" spans="5:5">
      <c r="E464" s="823"/>
    </row>
    <row r="465" spans="5:5">
      <c r="E465" s="823"/>
    </row>
    <row r="466" spans="5:5">
      <c r="E466" s="823"/>
    </row>
    <row r="467" spans="5:5">
      <c r="E467" s="823"/>
    </row>
    <row r="468" spans="5:5">
      <c r="E468" s="823"/>
    </row>
    <row r="469" spans="5:5">
      <c r="E469" s="823"/>
    </row>
    <row r="470" spans="5:5">
      <c r="E470" s="823"/>
    </row>
    <row r="471" spans="5:5">
      <c r="E471" s="823"/>
    </row>
    <row r="472" spans="5:5">
      <c r="E472" s="823"/>
    </row>
    <row r="473" spans="5:5">
      <c r="E473" s="823"/>
    </row>
    <row r="474" spans="5:5">
      <c r="E474" s="823"/>
    </row>
    <row r="475" spans="5:5">
      <c r="E475" s="823"/>
    </row>
    <row r="476" spans="5:5">
      <c r="E476" s="823"/>
    </row>
    <row r="477" spans="5:5">
      <c r="E477" s="823"/>
    </row>
    <row r="478" spans="5:5">
      <c r="E478" s="823"/>
    </row>
    <row r="479" spans="5:5">
      <c r="E479" s="823"/>
    </row>
    <row r="480" spans="5:5">
      <c r="E480" s="823"/>
    </row>
    <row r="481" spans="5:5">
      <c r="E481" s="823"/>
    </row>
    <row r="482" spans="5:5">
      <c r="E482" s="823"/>
    </row>
    <row r="483" spans="5:5">
      <c r="E483" s="823"/>
    </row>
    <row r="484" spans="5:5">
      <c r="E484" s="823"/>
    </row>
    <row r="485" spans="5:5">
      <c r="E485" s="823"/>
    </row>
    <row r="486" spans="5:5">
      <c r="E486" s="823"/>
    </row>
    <row r="487" spans="5:5">
      <c r="E487" s="823"/>
    </row>
    <row r="488" spans="5:5">
      <c r="E488" s="823"/>
    </row>
    <row r="489" spans="5:5">
      <c r="E489" s="823"/>
    </row>
    <row r="490" spans="5:5">
      <c r="E490" s="823"/>
    </row>
    <row r="491" spans="5:5">
      <c r="E491" s="823"/>
    </row>
    <row r="492" spans="5:5">
      <c r="E492" s="823"/>
    </row>
    <row r="493" spans="5:5">
      <c r="E493" s="823"/>
    </row>
    <row r="494" spans="5:5">
      <c r="E494" s="823"/>
    </row>
    <row r="495" spans="5:5">
      <c r="E495" s="823"/>
    </row>
    <row r="496" spans="5:5">
      <c r="E496" s="823"/>
    </row>
    <row r="497" spans="5:5">
      <c r="E497" s="823"/>
    </row>
    <row r="498" spans="5:5">
      <c r="E498" s="823"/>
    </row>
    <row r="499" spans="5:5">
      <c r="E499" s="823"/>
    </row>
    <row r="500" spans="5:5">
      <c r="E500" s="823"/>
    </row>
    <row r="501" spans="5:5">
      <c r="E501" s="823"/>
    </row>
    <row r="502" spans="5:5">
      <c r="E502" s="823"/>
    </row>
    <row r="503" spans="5:5">
      <c r="E503" s="823"/>
    </row>
    <row r="504" spans="5:5">
      <c r="E504" s="823"/>
    </row>
    <row r="505" spans="5:5">
      <c r="E505" s="823"/>
    </row>
    <row r="506" spans="5:5">
      <c r="E506" s="823"/>
    </row>
    <row r="507" spans="5:5">
      <c r="E507" s="823"/>
    </row>
    <row r="508" spans="5:5">
      <c r="E508" s="823"/>
    </row>
    <row r="509" spans="5:5">
      <c r="E509" s="823"/>
    </row>
    <row r="510" spans="5:5">
      <c r="E510" s="823"/>
    </row>
    <row r="511" spans="5:5">
      <c r="E511" s="823"/>
    </row>
    <row r="512" spans="5:5">
      <c r="E512" s="823"/>
    </row>
    <row r="513" spans="5:5">
      <c r="E513" s="823"/>
    </row>
    <row r="514" spans="5:5">
      <c r="E514" s="823"/>
    </row>
    <row r="515" spans="5:5">
      <c r="E515" s="823"/>
    </row>
    <row r="516" spans="5:5">
      <c r="E516" s="823"/>
    </row>
    <row r="517" spans="5:5">
      <c r="E517" s="823"/>
    </row>
    <row r="518" spans="5:5">
      <c r="E518" s="823"/>
    </row>
    <row r="519" spans="5:5">
      <c r="E519" s="823"/>
    </row>
    <row r="520" spans="5:5">
      <c r="E520" s="823"/>
    </row>
    <row r="521" spans="5:5">
      <c r="E521" s="823"/>
    </row>
    <row r="522" spans="5:5">
      <c r="E522" s="823"/>
    </row>
    <row r="523" spans="5:5">
      <c r="E523" s="823"/>
    </row>
    <row r="524" spans="5:5">
      <c r="E524" s="823"/>
    </row>
    <row r="525" spans="5:5">
      <c r="E525" s="823"/>
    </row>
    <row r="526" spans="5:5">
      <c r="E526" s="823"/>
    </row>
    <row r="527" spans="5:5">
      <c r="E527" s="823"/>
    </row>
    <row r="528" spans="5:5">
      <c r="E528" s="823"/>
    </row>
    <row r="529" spans="5:5">
      <c r="E529" s="823"/>
    </row>
    <row r="530" spans="5:5">
      <c r="E530" s="823"/>
    </row>
    <row r="531" spans="5:5">
      <c r="E531" s="823"/>
    </row>
    <row r="532" spans="5:5">
      <c r="E532" s="823"/>
    </row>
    <row r="533" spans="5:5">
      <c r="E533" s="823"/>
    </row>
    <row r="534" spans="5:5">
      <c r="E534" s="823"/>
    </row>
    <row r="535" spans="5:5">
      <c r="E535" s="823"/>
    </row>
    <row r="536" spans="5:5">
      <c r="E536" s="823"/>
    </row>
    <row r="537" spans="5:5">
      <c r="E537" s="823"/>
    </row>
    <row r="538" spans="5:5">
      <c r="E538" s="823"/>
    </row>
    <row r="539" spans="5:5">
      <c r="E539" s="823"/>
    </row>
    <row r="540" spans="5:5">
      <c r="E540" s="823"/>
    </row>
    <row r="541" spans="5:5">
      <c r="E541" s="823"/>
    </row>
    <row r="542" spans="5:5">
      <c r="E542" s="823"/>
    </row>
    <row r="543" spans="5:5">
      <c r="E543" s="823"/>
    </row>
    <row r="544" spans="5:5">
      <c r="E544" s="823"/>
    </row>
    <row r="545" spans="5:5">
      <c r="E545" s="823"/>
    </row>
    <row r="546" spans="5:5">
      <c r="E546" s="823"/>
    </row>
    <row r="547" spans="5:5">
      <c r="E547" s="823"/>
    </row>
    <row r="548" spans="5:5">
      <c r="E548" s="823"/>
    </row>
    <row r="549" spans="5:5">
      <c r="E549" s="823"/>
    </row>
    <row r="550" spans="5:5">
      <c r="E550" s="823"/>
    </row>
    <row r="551" spans="5:5">
      <c r="E551" s="823"/>
    </row>
    <row r="552" spans="5:5">
      <c r="E552" s="823"/>
    </row>
    <row r="553" spans="5:5">
      <c r="E553" s="823"/>
    </row>
    <row r="554" spans="5:5">
      <c r="E554" s="823"/>
    </row>
    <row r="555" spans="5:5">
      <c r="E555" s="823"/>
    </row>
    <row r="556" spans="5:5">
      <c r="E556" s="823"/>
    </row>
    <row r="557" spans="5:5">
      <c r="E557" s="823"/>
    </row>
    <row r="558" spans="5:5">
      <c r="E558" s="823"/>
    </row>
    <row r="559" spans="5:5">
      <c r="E559" s="823"/>
    </row>
    <row r="560" spans="5:5">
      <c r="E560" s="823"/>
    </row>
    <row r="561" spans="5:5">
      <c r="E561" s="823"/>
    </row>
    <row r="562" spans="5:5">
      <c r="E562" s="823"/>
    </row>
    <row r="563" spans="5:5">
      <c r="E563" s="823"/>
    </row>
    <row r="564" spans="5:5">
      <c r="E564" s="823"/>
    </row>
    <row r="565" spans="5:5">
      <c r="E565" s="823"/>
    </row>
    <row r="566" spans="5:5">
      <c r="E566" s="823"/>
    </row>
    <row r="567" spans="5:5">
      <c r="E567" s="823"/>
    </row>
    <row r="568" spans="5:5">
      <c r="E568" s="823"/>
    </row>
    <row r="569" spans="5:5">
      <c r="E569" s="823"/>
    </row>
    <row r="570" spans="5:5">
      <c r="E570" s="823"/>
    </row>
    <row r="571" spans="5:5">
      <c r="E571" s="823"/>
    </row>
    <row r="572" spans="5:5">
      <c r="E572" s="823"/>
    </row>
    <row r="573" spans="5:5">
      <c r="E573" s="823"/>
    </row>
    <row r="574" spans="5:5">
      <c r="E574" s="823"/>
    </row>
    <row r="575" spans="5:5">
      <c r="E575" s="823"/>
    </row>
    <row r="576" spans="5:5">
      <c r="E576" s="823"/>
    </row>
    <row r="577" spans="5:5">
      <c r="E577" s="823"/>
    </row>
    <row r="578" spans="5:5">
      <c r="E578" s="823"/>
    </row>
    <row r="579" spans="5:5">
      <c r="E579" s="823"/>
    </row>
    <row r="580" spans="5:5">
      <c r="E580" s="823"/>
    </row>
    <row r="581" spans="5:5">
      <c r="E581" s="823"/>
    </row>
    <row r="582" spans="5:5">
      <c r="E582" s="823"/>
    </row>
    <row r="583" spans="5:5">
      <c r="E583" s="823"/>
    </row>
    <row r="584" spans="5:5">
      <c r="E584" s="823"/>
    </row>
    <row r="585" spans="5:5">
      <c r="E585" s="823"/>
    </row>
    <row r="586" spans="5:5">
      <c r="E586" s="823"/>
    </row>
    <row r="587" spans="5:5">
      <c r="E587" s="823"/>
    </row>
    <row r="588" spans="5:5">
      <c r="E588" s="823"/>
    </row>
    <row r="589" spans="5:5">
      <c r="E589" s="823"/>
    </row>
    <row r="590" spans="5:5">
      <c r="E590" s="823"/>
    </row>
    <row r="591" spans="5:5">
      <c r="E591" s="823"/>
    </row>
    <row r="592" spans="5:5">
      <c r="E592" s="823"/>
    </row>
    <row r="593" spans="5:5">
      <c r="E593" s="823"/>
    </row>
    <row r="594" spans="5:5">
      <c r="E594" s="823"/>
    </row>
    <row r="595" spans="5:5">
      <c r="E595" s="823"/>
    </row>
    <row r="596" spans="5:5">
      <c r="E596" s="823"/>
    </row>
    <row r="597" spans="5:5">
      <c r="E597" s="823"/>
    </row>
    <row r="598" spans="5:5">
      <c r="E598" s="823"/>
    </row>
    <row r="599" spans="5:5">
      <c r="E599" s="823"/>
    </row>
    <row r="600" spans="5:5">
      <c r="E600" s="823"/>
    </row>
    <row r="601" spans="5:5">
      <c r="E601" s="823"/>
    </row>
    <row r="602" spans="5:5">
      <c r="E602" s="823"/>
    </row>
    <row r="603" spans="5:5">
      <c r="E603" s="823"/>
    </row>
    <row r="604" spans="5:5">
      <c r="E604" s="823"/>
    </row>
    <row r="605" spans="5:5">
      <c r="E605" s="823"/>
    </row>
    <row r="606" spans="5:5">
      <c r="E606" s="823"/>
    </row>
    <row r="607" spans="5:5">
      <c r="E607" s="823"/>
    </row>
    <row r="608" spans="5:5">
      <c r="E608" s="823"/>
    </row>
    <row r="609" spans="5:5">
      <c r="E609" s="823"/>
    </row>
    <row r="610" spans="5:5">
      <c r="E610" s="823"/>
    </row>
    <row r="611" spans="5:5">
      <c r="E611" s="823"/>
    </row>
    <row r="612" spans="5:5">
      <c r="E612" s="823"/>
    </row>
    <row r="613" spans="5:5">
      <c r="E613" s="823"/>
    </row>
    <row r="614" spans="5:5">
      <c r="E614" s="823"/>
    </row>
    <row r="615" spans="5:5">
      <c r="E615" s="823"/>
    </row>
    <row r="616" spans="5:5">
      <c r="E616" s="823"/>
    </row>
    <row r="617" spans="5:5">
      <c r="E617" s="823"/>
    </row>
    <row r="618" spans="5:5">
      <c r="E618" s="823"/>
    </row>
    <row r="619" spans="5:5">
      <c r="E619" s="823"/>
    </row>
    <row r="620" spans="5:5">
      <c r="E620" s="823"/>
    </row>
    <row r="621" spans="5:5">
      <c r="E621" s="823"/>
    </row>
    <row r="622" spans="5:5">
      <c r="E622" s="823"/>
    </row>
    <row r="623" spans="5:5">
      <c r="E623" s="823"/>
    </row>
    <row r="624" spans="5:5">
      <c r="E624" s="823"/>
    </row>
    <row r="625" spans="5:5">
      <c r="E625" s="823"/>
    </row>
    <row r="626" spans="5:5">
      <c r="E626" s="823"/>
    </row>
    <row r="627" spans="5:5">
      <c r="E627" s="823"/>
    </row>
    <row r="628" spans="5:5">
      <c r="E628" s="823"/>
    </row>
    <row r="629" spans="5:5">
      <c r="E629" s="823"/>
    </row>
    <row r="630" spans="5:5">
      <c r="E630" s="823"/>
    </row>
    <row r="631" spans="5:5">
      <c r="E631" s="823"/>
    </row>
    <row r="632" spans="5:5">
      <c r="E632" s="823"/>
    </row>
    <row r="633" spans="5:5">
      <c r="E633" s="823"/>
    </row>
    <row r="634" spans="5:5">
      <c r="E634" s="823"/>
    </row>
    <row r="635" spans="5:5">
      <c r="E635" s="823"/>
    </row>
    <row r="636" spans="5:5">
      <c r="E636" s="823"/>
    </row>
    <row r="637" spans="5:5">
      <c r="E637" s="823"/>
    </row>
    <row r="638" spans="5:5">
      <c r="E638" s="823"/>
    </row>
    <row r="639" spans="5:5">
      <c r="E639" s="823"/>
    </row>
    <row r="640" spans="5:5">
      <c r="E640" s="823"/>
    </row>
    <row r="641" spans="5:5">
      <c r="E641" s="823"/>
    </row>
    <row r="642" spans="5:5">
      <c r="E642" s="823"/>
    </row>
    <row r="643" spans="5:5">
      <c r="E643" s="823"/>
    </row>
    <row r="644" spans="5:5">
      <c r="E644" s="823"/>
    </row>
    <row r="645" spans="5:5">
      <c r="E645" s="823"/>
    </row>
    <row r="646" spans="5:5">
      <c r="E646" s="823"/>
    </row>
    <row r="647" spans="5:5">
      <c r="E647" s="823"/>
    </row>
    <row r="648" spans="5:5">
      <c r="E648" s="823"/>
    </row>
    <row r="649" spans="5:5">
      <c r="E649" s="823"/>
    </row>
    <row r="650" spans="5:5">
      <c r="E650" s="823"/>
    </row>
    <row r="651" spans="5:5">
      <c r="E651" s="823"/>
    </row>
    <row r="652" spans="5:5">
      <c r="E652" s="823"/>
    </row>
    <row r="653" spans="5:5">
      <c r="E653" s="823"/>
    </row>
    <row r="654" spans="5:5">
      <c r="E654" s="823"/>
    </row>
    <row r="655" spans="5:5">
      <c r="E655" s="823"/>
    </row>
    <row r="656" spans="5:5">
      <c r="E656" s="823"/>
    </row>
    <row r="657" spans="5:5">
      <c r="E657" s="823"/>
    </row>
    <row r="658" spans="5:5">
      <c r="E658" s="823"/>
    </row>
    <row r="659" spans="5:5">
      <c r="E659" s="823"/>
    </row>
    <row r="660" spans="5:5">
      <c r="E660" s="823"/>
    </row>
    <row r="661" spans="5:5">
      <c r="E661" s="823"/>
    </row>
    <row r="662" spans="5:5">
      <c r="E662" s="823"/>
    </row>
    <row r="663" spans="5:5">
      <c r="E663" s="823"/>
    </row>
    <row r="664" spans="5:5">
      <c r="E664" s="823"/>
    </row>
    <row r="665" spans="5:5">
      <c r="E665" s="823"/>
    </row>
    <row r="666" spans="5:5">
      <c r="E666" s="823"/>
    </row>
    <row r="667" spans="5:5">
      <c r="E667" s="823"/>
    </row>
    <row r="668" spans="5:5">
      <c r="E668" s="823"/>
    </row>
    <row r="669" spans="5:5">
      <c r="E669" s="823"/>
    </row>
    <row r="670" spans="5:5">
      <c r="E670" s="823"/>
    </row>
    <row r="671" spans="5:5">
      <c r="E671" s="823"/>
    </row>
    <row r="672" spans="5:5">
      <c r="E672" s="823"/>
    </row>
    <row r="673" spans="5:5">
      <c r="E673" s="823"/>
    </row>
    <row r="674" spans="5:5">
      <c r="E674" s="823"/>
    </row>
    <row r="675" spans="5:5">
      <c r="E675" s="823"/>
    </row>
    <row r="676" spans="5:5">
      <c r="E676" s="823"/>
    </row>
    <row r="677" spans="5:5">
      <c r="E677" s="823"/>
    </row>
    <row r="678" spans="5:5">
      <c r="E678" s="823"/>
    </row>
    <row r="679" spans="5:5">
      <c r="E679" s="823"/>
    </row>
    <row r="680" spans="5:5">
      <c r="E680" s="823"/>
    </row>
    <row r="681" spans="5:5">
      <c r="E681" s="823"/>
    </row>
    <row r="682" spans="5:5">
      <c r="E682" s="823"/>
    </row>
    <row r="683" spans="5:5">
      <c r="E683" s="823"/>
    </row>
    <row r="684" spans="5:5">
      <c r="E684" s="823"/>
    </row>
    <row r="685" spans="5:5">
      <c r="E685" s="823"/>
    </row>
    <row r="686" spans="5:5">
      <c r="E686" s="823"/>
    </row>
    <row r="687" spans="5:5">
      <c r="E687" s="823"/>
    </row>
    <row r="688" spans="5:5">
      <c r="E688" s="823"/>
    </row>
    <row r="689" spans="5:5">
      <c r="E689" s="823"/>
    </row>
    <row r="690" spans="5:5">
      <c r="E690" s="823"/>
    </row>
    <row r="691" spans="5:5">
      <c r="E691" s="823"/>
    </row>
    <row r="692" spans="5:5">
      <c r="E692" s="823"/>
    </row>
    <row r="693" spans="5:5">
      <c r="E693" s="823"/>
    </row>
    <row r="694" spans="5:5">
      <c r="E694" s="823"/>
    </row>
    <row r="695" spans="5:5">
      <c r="E695" s="823"/>
    </row>
    <row r="696" spans="5:5">
      <c r="E696" s="823"/>
    </row>
    <row r="697" spans="5:5">
      <c r="E697" s="823"/>
    </row>
    <row r="698" spans="5:5">
      <c r="E698" s="823"/>
    </row>
    <row r="699" spans="5:5">
      <c r="E699" s="823"/>
    </row>
    <row r="700" spans="5:5">
      <c r="E700" s="823"/>
    </row>
    <row r="701" spans="5:5">
      <c r="E701" s="823"/>
    </row>
    <row r="702" spans="5:5">
      <c r="E702" s="823"/>
    </row>
    <row r="703" spans="5:5">
      <c r="E703" s="823"/>
    </row>
    <row r="704" spans="5:5">
      <c r="E704" s="823"/>
    </row>
    <row r="705" spans="5:5">
      <c r="E705" s="823"/>
    </row>
    <row r="706" spans="5:5">
      <c r="E706" s="823"/>
    </row>
    <row r="707" spans="5:5">
      <c r="E707" s="823"/>
    </row>
    <row r="708" spans="5:5">
      <c r="E708" s="823"/>
    </row>
    <row r="709" spans="5:5">
      <c r="E709" s="823"/>
    </row>
    <row r="710" spans="5:5">
      <c r="E710" s="823"/>
    </row>
    <row r="711" spans="5:5">
      <c r="E711" s="823"/>
    </row>
    <row r="712" spans="5:5">
      <c r="E712" s="823"/>
    </row>
    <row r="713" spans="5:5">
      <c r="E713" s="823"/>
    </row>
    <row r="714" spans="5:5">
      <c r="E714" s="823"/>
    </row>
    <row r="715" spans="5:5">
      <c r="E715" s="823"/>
    </row>
    <row r="716" spans="5:5">
      <c r="E716" s="823"/>
    </row>
    <row r="717" spans="5:5">
      <c r="E717" s="823"/>
    </row>
    <row r="718" spans="5:5">
      <c r="E718" s="823"/>
    </row>
    <row r="719" spans="5:5">
      <c r="E719" s="823"/>
    </row>
    <row r="720" spans="5:5">
      <c r="E720" s="823"/>
    </row>
    <row r="721" spans="5:5">
      <c r="E721" s="823"/>
    </row>
    <row r="722" spans="5:5">
      <c r="E722" s="823"/>
    </row>
    <row r="723" spans="5:5">
      <c r="E723" s="823"/>
    </row>
    <row r="724" spans="5:5">
      <c r="E724" s="823"/>
    </row>
    <row r="725" spans="5:5">
      <c r="E725" s="823"/>
    </row>
    <row r="726" spans="5:5">
      <c r="E726" s="823"/>
    </row>
    <row r="727" spans="5:5">
      <c r="E727" s="823"/>
    </row>
    <row r="728" spans="5:5">
      <c r="E728" s="823"/>
    </row>
    <row r="729" spans="5:5">
      <c r="E729" s="823"/>
    </row>
    <row r="730" spans="5:5">
      <c r="E730" s="823"/>
    </row>
    <row r="731" spans="5:5">
      <c r="E731" s="823"/>
    </row>
    <row r="732" spans="5:5">
      <c r="E732" s="823"/>
    </row>
    <row r="733" spans="5:5">
      <c r="E733" s="823"/>
    </row>
    <row r="734" spans="5:5">
      <c r="E734" s="823"/>
    </row>
    <row r="735" spans="5:5">
      <c r="E735" s="823"/>
    </row>
    <row r="736" spans="5:5">
      <c r="E736" s="823"/>
    </row>
    <row r="737" spans="5:5">
      <c r="E737" s="823"/>
    </row>
    <row r="738" spans="5:5">
      <c r="E738" s="823"/>
    </row>
    <row r="739" spans="5:5">
      <c r="E739" s="823"/>
    </row>
    <row r="740" spans="5:5">
      <c r="E740" s="823"/>
    </row>
    <row r="741" spans="5:5">
      <c r="E741" s="823"/>
    </row>
    <row r="742" spans="5:5">
      <c r="E742" s="823"/>
    </row>
    <row r="743" spans="5:5">
      <c r="E743" s="823"/>
    </row>
    <row r="744" spans="5:5">
      <c r="E744" s="823"/>
    </row>
    <row r="745" spans="5:5">
      <c r="E745" s="823"/>
    </row>
    <row r="746" spans="5:5">
      <c r="E746" s="823"/>
    </row>
    <row r="747" spans="5:5">
      <c r="E747" s="823"/>
    </row>
    <row r="748" spans="5:5">
      <c r="E748" s="823"/>
    </row>
    <row r="749" spans="5:5">
      <c r="E749" s="823"/>
    </row>
    <row r="750" spans="5:5">
      <c r="E750" s="823"/>
    </row>
    <row r="751" spans="5:5">
      <c r="E751" s="823"/>
    </row>
    <row r="752" spans="5:5">
      <c r="E752" s="823"/>
    </row>
    <row r="753" spans="5:5">
      <c r="E753" s="823"/>
    </row>
    <row r="754" spans="5:5">
      <c r="E754" s="823"/>
    </row>
    <row r="755" spans="5:5">
      <c r="E755" s="823"/>
    </row>
    <row r="756" spans="5:5">
      <c r="E756" s="823"/>
    </row>
    <row r="757" spans="5:5">
      <c r="E757" s="823"/>
    </row>
    <row r="758" spans="5:5">
      <c r="E758" s="823"/>
    </row>
    <row r="759" spans="5:5">
      <c r="E759" s="823"/>
    </row>
    <row r="760" spans="5:5">
      <c r="E760" s="823"/>
    </row>
    <row r="761" spans="5:5">
      <c r="E761" s="823"/>
    </row>
    <row r="762" spans="5:5">
      <c r="E762" s="823"/>
    </row>
    <row r="763" spans="5:5">
      <c r="E763" s="823"/>
    </row>
    <row r="764" spans="5:5">
      <c r="E764" s="823"/>
    </row>
    <row r="765" spans="5:5">
      <c r="E765" s="823"/>
    </row>
    <row r="766" spans="5:5">
      <c r="E766" s="823"/>
    </row>
    <row r="767" spans="5:5">
      <c r="E767" s="823"/>
    </row>
    <row r="768" spans="5:5">
      <c r="E768" s="823"/>
    </row>
    <row r="769" spans="5:5">
      <c r="E769" s="823"/>
    </row>
    <row r="770" spans="5:5">
      <c r="E770" s="823"/>
    </row>
    <row r="771" spans="5:5">
      <c r="E771" s="823"/>
    </row>
    <row r="772" spans="5:5">
      <c r="E772" s="823"/>
    </row>
    <row r="773" spans="5:5">
      <c r="E773" s="823"/>
    </row>
    <row r="774" spans="5:5">
      <c r="E774" s="823"/>
    </row>
    <row r="775" spans="5:5">
      <c r="E775" s="823"/>
    </row>
    <row r="776" spans="5:5">
      <c r="E776" s="823"/>
    </row>
    <row r="777" spans="5:5">
      <c r="E777" s="823"/>
    </row>
    <row r="778" spans="5:5">
      <c r="E778" s="823"/>
    </row>
    <row r="779" spans="5:5">
      <c r="E779" s="823"/>
    </row>
    <row r="780" spans="5:5">
      <c r="E780" s="823"/>
    </row>
    <row r="781" spans="5:5">
      <c r="E781" s="823"/>
    </row>
    <row r="782" spans="5:5">
      <c r="E782" s="823"/>
    </row>
    <row r="783" spans="5:5">
      <c r="E783" s="823"/>
    </row>
    <row r="784" spans="5:5">
      <c r="E784" s="823"/>
    </row>
    <row r="785" spans="5:5">
      <c r="E785" s="823"/>
    </row>
    <row r="786" spans="5:5">
      <c r="E786" s="823"/>
    </row>
    <row r="787" spans="5:5">
      <c r="E787" s="823"/>
    </row>
    <row r="788" spans="5:5">
      <c r="E788" s="823"/>
    </row>
    <row r="789" spans="5:5">
      <c r="E789" s="823"/>
    </row>
    <row r="790" spans="5:5">
      <c r="E790" s="823"/>
    </row>
    <row r="791" spans="5:5">
      <c r="E791" s="823"/>
    </row>
    <row r="792" spans="5:5">
      <c r="E792" s="823"/>
    </row>
    <row r="793" spans="5:5">
      <c r="E793" s="823"/>
    </row>
    <row r="794" spans="5:5">
      <c r="E794" s="823"/>
    </row>
    <row r="795" spans="5:5">
      <c r="E795" s="823"/>
    </row>
    <row r="796" spans="5:5">
      <c r="E796" s="823"/>
    </row>
    <row r="797" spans="5:5">
      <c r="E797" s="823"/>
    </row>
    <row r="798" spans="5:5">
      <c r="E798" s="823"/>
    </row>
    <row r="799" spans="5:5">
      <c r="E799" s="823"/>
    </row>
    <row r="800" spans="5:5">
      <c r="E800" s="823"/>
    </row>
    <row r="801" spans="5:5">
      <c r="E801" s="823"/>
    </row>
    <row r="802" spans="5:5">
      <c r="E802" s="823"/>
    </row>
    <row r="803" spans="5:5">
      <c r="E803" s="823"/>
    </row>
    <row r="804" spans="5:5">
      <c r="E804" s="823"/>
    </row>
    <row r="805" spans="5:5">
      <c r="E805" s="823"/>
    </row>
    <row r="806" spans="5:5">
      <c r="E806" s="823"/>
    </row>
    <row r="807" spans="5:5">
      <c r="E807" s="823"/>
    </row>
    <row r="808" spans="5:5">
      <c r="E808" s="823"/>
    </row>
    <row r="809" spans="5:5">
      <c r="E809" s="823"/>
    </row>
    <row r="810" spans="5:5">
      <c r="E810" s="823"/>
    </row>
    <row r="811" spans="5:5">
      <c r="E811" s="823"/>
    </row>
    <row r="812" spans="5:5">
      <c r="E812" s="823"/>
    </row>
    <row r="813" spans="5:5">
      <c r="E813" s="823"/>
    </row>
    <row r="814" spans="5:5">
      <c r="E814" s="823"/>
    </row>
    <row r="815" spans="5:5">
      <c r="E815" s="823"/>
    </row>
    <row r="816" spans="5:5">
      <c r="E816" s="823"/>
    </row>
    <row r="817" spans="5:5">
      <c r="E817" s="823"/>
    </row>
    <row r="818" spans="5:5">
      <c r="E818" s="823"/>
    </row>
    <row r="819" spans="5:5">
      <c r="E819" s="823"/>
    </row>
    <row r="820" spans="5:5">
      <c r="E820" s="823"/>
    </row>
    <row r="821" spans="5:5">
      <c r="E821" s="823"/>
    </row>
    <row r="822" spans="5:5">
      <c r="E822" s="823"/>
    </row>
    <row r="823" spans="5:5">
      <c r="E823" s="823"/>
    </row>
    <row r="824" spans="5:5">
      <c r="E824" s="823"/>
    </row>
    <row r="825" spans="5:5">
      <c r="E825" s="823"/>
    </row>
    <row r="826" spans="5:5">
      <c r="E826" s="823"/>
    </row>
    <row r="827" spans="5:5">
      <c r="E827" s="823"/>
    </row>
    <row r="828" spans="5:5">
      <c r="E828" s="823"/>
    </row>
    <row r="829" spans="5:5">
      <c r="E829" s="823"/>
    </row>
    <row r="830" spans="5:5">
      <c r="E830" s="823"/>
    </row>
    <row r="831" spans="5:5">
      <c r="E831" s="823"/>
    </row>
    <row r="832" spans="5:5">
      <c r="E832" s="823"/>
    </row>
    <row r="833" spans="5:5">
      <c r="E833" s="823"/>
    </row>
    <row r="834" spans="5:5">
      <c r="E834" s="823"/>
    </row>
    <row r="835" spans="5:5">
      <c r="E835" s="823"/>
    </row>
    <row r="836" spans="5:5">
      <c r="E836" s="823"/>
    </row>
    <row r="837" spans="5:5">
      <c r="E837" s="823"/>
    </row>
    <row r="838" spans="5:5">
      <c r="E838" s="823"/>
    </row>
    <row r="839" spans="5:5">
      <c r="E839" s="823"/>
    </row>
    <row r="840" spans="5:5">
      <c r="E840" s="823"/>
    </row>
    <row r="841" spans="5:5">
      <c r="E841" s="823"/>
    </row>
    <row r="842" spans="5:5">
      <c r="E842" s="823"/>
    </row>
    <row r="843" spans="5:5">
      <c r="E843" s="823"/>
    </row>
    <row r="844" spans="5:5">
      <c r="E844" s="823"/>
    </row>
    <row r="845" spans="5:5">
      <c r="E845" s="823"/>
    </row>
    <row r="846" spans="5:5">
      <c r="E846" s="823"/>
    </row>
    <row r="847" spans="5:5">
      <c r="E847" s="823"/>
    </row>
    <row r="848" spans="5:5">
      <c r="E848" s="823"/>
    </row>
    <row r="849" spans="5:5">
      <c r="E849" s="823"/>
    </row>
    <row r="850" spans="5:5">
      <c r="E850" s="823"/>
    </row>
    <row r="851" spans="5:5">
      <c r="E851" s="823"/>
    </row>
    <row r="852" spans="5:5">
      <c r="E852" s="823"/>
    </row>
    <row r="853" spans="5:5">
      <c r="E853" s="823"/>
    </row>
    <row r="854" spans="5:5">
      <c r="E854" s="823"/>
    </row>
    <row r="855" spans="5:5">
      <c r="E855" s="823"/>
    </row>
    <row r="856" spans="5:5">
      <c r="E856" s="823"/>
    </row>
    <row r="857" spans="5:5">
      <c r="E857" s="823"/>
    </row>
    <row r="858" spans="5:5">
      <c r="E858" s="823"/>
    </row>
    <row r="859" spans="5:5">
      <c r="E859" s="823"/>
    </row>
    <row r="860" spans="5:5">
      <c r="E860" s="823"/>
    </row>
    <row r="861" spans="5:5">
      <c r="E861" s="823"/>
    </row>
    <row r="862" spans="5:5">
      <c r="E862" s="823"/>
    </row>
    <row r="863" spans="5:5">
      <c r="E863" s="823"/>
    </row>
    <row r="864" spans="5:5">
      <c r="E864" s="823"/>
    </row>
    <row r="865" spans="5:5">
      <c r="E865" s="823"/>
    </row>
    <row r="866" spans="5:5">
      <c r="E866" s="823"/>
    </row>
    <row r="867" spans="5:5">
      <c r="E867" s="823"/>
    </row>
    <row r="868" spans="5:5">
      <c r="E868" s="823"/>
    </row>
    <row r="869" spans="5:5">
      <c r="E869" s="823"/>
    </row>
    <row r="870" spans="5:5">
      <c r="E870" s="823"/>
    </row>
    <row r="871" spans="5:5">
      <c r="E871" s="823"/>
    </row>
    <row r="872" spans="5:5">
      <c r="E872" s="823"/>
    </row>
    <row r="873" spans="5:5">
      <c r="E873" s="823"/>
    </row>
    <row r="874" spans="5:5">
      <c r="E874" s="823"/>
    </row>
    <row r="875" spans="5:5">
      <c r="E875" s="823"/>
    </row>
    <row r="876" spans="5:5">
      <c r="E876" s="823"/>
    </row>
    <row r="877" spans="5:5">
      <c r="E877" s="823"/>
    </row>
    <row r="878" spans="5:5">
      <c r="E878" s="823"/>
    </row>
    <row r="879" spans="5:5">
      <c r="E879" s="823"/>
    </row>
    <row r="880" spans="5:5">
      <c r="E880" s="823"/>
    </row>
    <row r="881" spans="5:5">
      <c r="E881" s="823"/>
    </row>
    <row r="882" spans="5:5">
      <c r="E882" s="823"/>
    </row>
    <row r="883" spans="5:5">
      <c r="E883" s="823"/>
    </row>
    <row r="884" spans="5:5">
      <c r="E884" s="823"/>
    </row>
    <row r="885" spans="5:5">
      <c r="E885" s="823"/>
    </row>
    <row r="886" spans="5:5">
      <c r="E886" s="823"/>
    </row>
    <row r="887" spans="5:5">
      <c r="E887" s="823"/>
    </row>
    <row r="888" spans="5:5">
      <c r="E888" s="823"/>
    </row>
    <row r="889" spans="5:5">
      <c r="E889" s="823"/>
    </row>
    <row r="890" spans="5:5">
      <c r="E890" s="823"/>
    </row>
    <row r="891" spans="5:5">
      <c r="E891" s="823"/>
    </row>
    <row r="892" spans="5:5">
      <c r="E892" s="823"/>
    </row>
    <row r="893" spans="5:5">
      <c r="E893" s="823"/>
    </row>
    <row r="894" spans="5:5">
      <c r="E894" s="823"/>
    </row>
    <row r="895" spans="5:5">
      <c r="E895" s="823"/>
    </row>
    <row r="896" spans="5:5">
      <c r="E896" s="823"/>
    </row>
    <row r="897" spans="5:5">
      <c r="E897" s="823"/>
    </row>
    <row r="898" spans="5:5">
      <c r="E898" s="823"/>
    </row>
    <row r="899" spans="5:5">
      <c r="E899" s="823"/>
    </row>
    <row r="900" spans="5:5">
      <c r="E900" s="823"/>
    </row>
    <row r="901" spans="5:5">
      <c r="E901" s="823"/>
    </row>
    <row r="902" spans="5:5">
      <c r="E902" s="823"/>
    </row>
    <row r="903" spans="5:5">
      <c r="E903" s="823"/>
    </row>
    <row r="904" spans="5:5">
      <c r="E904" s="823"/>
    </row>
    <row r="905" spans="5:5">
      <c r="E905" s="823"/>
    </row>
    <row r="906" spans="5:5">
      <c r="E906" s="823"/>
    </row>
    <row r="907" spans="5:5">
      <c r="E907" s="823"/>
    </row>
    <row r="908" spans="5:5">
      <c r="E908" s="823"/>
    </row>
    <row r="909" spans="5:5">
      <c r="E909" s="823"/>
    </row>
    <row r="910" spans="5:5">
      <c r="E910" s="823"/>
    </row>
    <row r="911" spans="5:5">
      <c r="E911" s="823"/>
    </row>
    <row r="912" spans="5:5">
      <c r="E912" s="823"/>
    </row>
    <row r="913" spans="5:5">
      <c r="E913" s="823"/>
    </row>
    <row r="914" spans="5:5">
      <c r="E914" s="823"/>
    </row>
    <row r="915" spans="5:5">
      <c r="E915" s="823"/>
    </row>
    <row r="916" spans="5:5">
      <c r="E916" s="823"/>
    </row>
    <row r="917" spans="5:5">
      <c r="E917" s="823"/>
    </row>
    <row r="918" spans="5:5">
      <c r="E918" s="823"/>
    </row>
    <row r="919" spans="5:5">
      <c r="E919" s="823"/>
    </row>
    <row r="920" spans="5:5">
      <c r="E920" s="823"/>
    </row>
    <row r="921" spans="5:5">
      <c r="E921" s="823"/>
    </row>
    <row r="922" spans="5:5">
      <c r="E922" s="823"/>
    </row>
    <row r="923" spans="5:5">
      <c r="E923" s="823"/>
    </row>
    <row r="924" spans="5:5">
      <c r="E924" s="823"/>
    </row>
    <row r="925" spans="5:5">
      <c r="E925" s="823"/>
    </row>
    <row r="926" spans="5:5">
      <c r="E926" s="823"/>
    </row>
    <row r="927" spans="5:5">
      <c r="E927" s="823"/>
    </row>
    <row r="928" spans="5:5">
      <c r="E928" s="823"/>
    </row>
    <row r="929" spans="5:5">
      <c r="E929" s="823"/>
    </row>
    <row r="930" spans="5:5">
      <c r="E930" s="823"/>
    </row>
    <row r="931" spans="5:5">
      <c r="E931" s="823"/>
    </row>
    <row r="932" spans="5:5">
      <c r="E932" s="823"/>
    </row>
    <row r="933" spans="5:5">
      <c r="E933" s="823"/>
    </row>
    <row r="934" spans="5:5">
      <c r="E934" s="823"/>
    </row>
    <row r="935" spans="5:5">
      <c r="E935" s="823"/>
    </row>
    <row r="936" spans="5:5">
      <c r="E936" s="823"/>
    </row>
    <row r="937" spans="5:5">
      <c r="E937" s="823"/>
    </row>
    <row r="938" spans="5:5">
      <c r="E938" s="823"/>
    </row>
    <row r="939" spans="5:5">
      <c r="E939" s="823"/>
    </row>
    <row r="940" spans="5:5">
      <c r="E940" s="823"/>
    </row>
    <row r="941" spans="5:5">
      <c r="E941" s="823"/>
    </row>
    <row r="942" spans="5:5">
      <c r="E942" s="823"/>
    </row>
    <row r="943" spans="5:5">
      <c r="E943" s="823"/>
    </row>
    <row r="944" spans="5:5">
      <c r="E944" s="823"/>
    </row>
    <row r="945" spans="5:5">
      <c r="E945" s="823"/>
    </row>
    <row r="946" spans="5:5">
      <c r="E946" s="823"/>
    </row>
    <row r="947" spans="5:5">
      <c r="E947" s="823"/>
    </row>
    <row r="948" spans="5:5">
      <c r="E948" s="823"/>
    </row>
    <row r="949" spans="5:5">
      <c r="E949" s="823"/>
    </row>
    <row r="950" spans="5:5">
      <c r="E950" s="823"/>
    </row>
    <row r="951" spans="5:5">
      <c r="E951" s="823"/>
    </row>
    <row r="952" spans="5:5">
      <c r="E952" s="823"/>
    </row>
    <row r="953" spans="5:5">
      <c r="E953" s="823"/>
    </row>
    <row r="954" spans="5:5">
      <c r="E954" s="823"/>
    </row>
    <row r="955" spans="5:5">
      <c r="E955" s="823"/>
    </row>
    <row r="956" spans="5:5">
      <c r="E956" s="823"/>
    </row>
    <row r="957" spans="5:5">
      <c r="E957" s="823"/>
    </row>
    <row r="958" spans="5:5">
      <c r="E958" s="823"/>
    </row>
    <row r="959" spans="5:5">
      <c r="E959" s="823"/>
    </row>
    <row r="960" spans="5:5">
      <c r="E960" s="823"/>
    </row>
    <row r="961" spans="5:5">
      <c r="E961" s="823"/>
    </row>
    <row r="962" spans="5:5">
      <c r="E962" s="823"/>
    </row>
    <row r="963" spans="5:5">
      <c r="E963" s="823"/>
    </row>
    <row r="964" spans="5:5">
      <c r="E964" s="823"/>
    </row>
    <row r="965" spans="5:5">
      <c r="E965" s="823"/>
    </row>
    <row r="966" spans="5:5">
      <c r="E966" s="823"/>
    </row>
    <row r="967" spans="5:5">
      <c r="E967" s="823"/>
    </row>
    <row r="968" spans="5:5">
      <c r="E968" s="823"/>
    </row>
    <row r="969" spans="5:5">
      <c r="E969" s="823"/>
    </row>
    <row r="970" spans="5:5">
      <c r="E970" s="823"/>
    </row>
    <row r="971" spans="5:5">
      <c r="E971" s="823"/>
    </row>
    <row r="972" spans="5:5">
      <c r="E972" s="823"/>
    </row>
    <row r="973" spans="5:5">
      <c r="E973" s="823"/>
    </row>
    <row r="974" spans="5:5">
      <c r="E974" s="823"/>
    </row>
    <row r="975" spans="5:5">
      <c r="E975" s="823"/>
    </row>
    <row r="976" spans="5:5">
      <c r="E976" s="823"/>
    </row>
    <row r="977" spans="5:5">
      <c r="E977" s="823"/>
    </row>
    <row r="978" spans="5:5">
      <c r="E978" s="823"/>
    </row>
    <row r="979" spans="5:5">
      <c r="E979" s="823"/>
    </row>
    <row r="980" spans="5:5">
      <c r="E980" s="823"/>
    </row>
    <row r="981" spans="5:5">
      <c r="E981" s="823"/>
    </row>
    <row r="982" spans="5:5">
      <c r="E982" s="823"/>
    </row>
    <row r="983" spans="5:5">
      <c r="E983" s="823"/>
    </row>
    <row r="984" spans="5:5">
      <c r="E984" s="823"/>
    </row>
    <row r="985" spans="5:5">
      <c r="E985" s="823"/>
    </row>
    <row r="986" spans="5:5">
      <c r="E986" s="823"/>
    </row>
    <row r="987" spans="5:5">
      <c r="E987" s="823"/>
    </row>
    <row r="988" spans="5:5">
      <c r="E988" s="823"/>
    </row>
    <row r="989" spans="5:5">
      <c r="E989" s="823"/>
    </row>
    <row r="990" spans="5:5">
      <c r="E990" s="823"/>
    </row>
    <row r="991" spans="5:5">
      <c r="E991" s="823"/>
    </row>
    <row r="992" spans="5:5">
      <c r="E992" s="823"/>
    </row>
    <row r="993" spans="5:5">
      <c r="E993" s="823"/>
    </row>
    <row r="994" spans="5:5">
      <c r="E994" s="823"/>
    </row>
    <row r="995" spans="5:5">
      <c r="E995" s="823"/>
    </row>
    <row r="996" spans="5:5">
      <c r="E996" s="823"/>
    </row>
    <row r="997" spans="5:5">
      <c r="E997" s="823"/>
    </row>
    <row r="998" spans="5:5">
      <c r="E998" s="823"/>
    </row>
    <row r="999" spans="5:5">
      <c r="E999" s="823"/>
    </row>
    <row r="1000" spans="5:5">
      <c r="E1000" s="823"/>
    </row>
    <row r="1001" spans="5:5">
      <c r="E1001" s="823"/>
    </row>
    <row r="1002" spans="5:5">
      <c r="E1002" s="823"/>
    </row>
    <row r="1003" spans="5:5">
      <c r="E1003" s="823"/>
    </row>
    <row r="1004" spans="5:5">
      <c r="E1004" s="823"/>
    </row>
    <row r="1005" spans="5:5">
      <c r="E1005" s="823"/>
    </row>
    <row r="1006" spans="5:5">
      <c r="E1006" s="823"/>
    </row>
    <row r="1007" spans="5:5">
      <c r="E1007" s="823"/>
    </row>
    <row r="1008" spans="5:5">
      <c r="E1008" s="823"/>
    </row>
    <row r="1009" spans="5:5">
      <c r="E1009" s="823"/>
    </row>
    <row r="1010" spans="5:5">
      <c r="E1010" s="823"/>
    </row>
    <row r="1011" spans="5:5">
      <c r="E1011" s="823"/>
    </row>
    <row r="1012" spans="5:5">
      <c r="E1012" s="823"/>
    </row>
    <row r="1013" spans="5:5">
      <c r="E1013" s="823"/>
    </row>
    <row r="1014" spans="5:5">
      <c r="E1014" s="823"/>
    </row>
    <row r="1015" spans="5:5">
      <c r="E1015" s="823"/>
    </row>
    <row r="1016" spans="5:5">
      <c r="E1016" s="823"/>
    </row>
    <row r="1017" spans="5:5">
      <c r="E1017" s="823"/>
    </row>
    <row r="1018" spans="5:5">
      <c r="E1018" s="823"/>
    </row>
    <row r="1019" spans="5:5">
      <c r="E1019" s="823"/>
    </row>
    <row r="1020" spans="5:5">
      <c r="E1020" s="823"/>
    </row>
    <row r="1021" spans="5:5">
      <c r="E1021" s="823"/>
    </row>
    <row r="1022" spans="5:5">
      <c r="E1022" s="823"/>
    </row>
    <row r="1023" spans="5:5">
      <c r="E1023" s="823"/>
    </row>
    <row r="1024" spans="5:5">
      <c r="E1024" s="823"/>
    </row>
    <row r="1025" spans="5:5">
      <c r="E1025" s="823"/>
    </row>
    <row r="1026" spans="5:5">
      <c r="E1026" s="823"/>
    </row>
    <row r="1027" spans="5:5">
      <c r="E1027" s="823"/>
    </row>
    <row r="1028" spans="5:5">
      <c r="E1028" s="823"/>
    </row>
    <row r="1029" spans="5:5">
      <c r="E1029" s="823"/>
    </row>
    <row r="1030" spans="5:5">
      <c r="E1030" s="823"/>
    </row>
    <row r="1031" spans="5:5">
      <c r="E1031" s="823"/>
    </row>
    <row r="1032" spans="5:5">
      <c r="E1032" s="823"/>
    </row>
    <row r="1033" spans="5:5">
      <c r="E1033" s="823"/>
    </row>
    <row r="1034" spans="5:5">
      <c r="E1034" s="823"/>
    </row>
    <row r="1035" spans="5:5">
      <c r="E1035" s="823"/>
    </row>
    <row r="1036" spans="5:5">
      <c r="E1036" s="823"/>
    </row>
    <row r="1037" spans="5:5">
      <c r="E1037" s="823"/>
    </row>
    <row r="1038" spans="5:5">
      <c r="E1038" s="823"/>
    </row>
    <row r="1039" spans="5:5">
      <c r="E1039" s="823"/>
    </row>
    <row r="1040" spans="5:5">
      <c r="E1040" s="823"/>
    </row>
    <row r="1041" spans="5:5">
      <c r="E1041" s="823"/>
    </row>
    <row r="1042" spans="5:5">
      <c r="E1042" s="823"/>
    </row>
    <row r="1043" spans="5:5">
      <c r="E1043" s="823"/>
    </row>
    <row r="1044" spans="5:5">
      <c r="E1044" s="823"/>
    </row>
    <row r="1045" spans="5:5">
      <c r="E1045" s="823"/>
    </row>
    <row r="1046" spans="5:5">
      <c r="E1046" s="823"/>
    </row>
    <row r="1047" spans="5:5">
      <c r="E1047" s="823"/>
    </row>
    <row r="1048" spans="5:5">
      <c r="E1048" s="823"/>
    </row>
    <row r="1049" spans="5:5">
      <c r="E1049" s="823"/>
    </row>
    <row r="1050" spans="5:5">
      <c r="E1050" s="823"/>
    </row>
    <row r="1051" spans="5:5">
      <c r="E1051" s="823"/>
    </row>
    <row r="1052" spans="5:5">
      <c r="E1052" s="823"/>
    </row>
    <row r="1053" spans="5:5">
      <c r="E1053" s="823"/>
    </row>
    <row r="1054" spans="5:5">
      <c r="E1054" s="823"/>
    </row>
    <row r="1055" spans="5:5">
      <c r="E1055" s="823"/>
    </row>
    <row r="1056" spans="5:5">
      <c r="E1056" s="823"/>
    </row>
    <row r="1057" spans="5:5">
      <c r="E1057" s="823"/>
    </row>
    <row r="1058" spans="5:5">
      <c r="E1058" s="823"/>
    </row>
    <row r="1059" spans="5:5">
      <c r="E1059" s="823"/>
    </row>
    <row r="1060" spans="5:5">
      <c r="E1060" s="823"/>
    </row>
    <row r="1061" spans="5:5">
      <c r="E1061" s="823"/>
    </row>
    <row r="1062" spans="5:5">
      <c r="E1062" s="823"/>
    </row>
    <row r="1063" spans="5:5">
      <c r="E1063" s="823"/>
    </row>
    <row r="1064" spans="5:5">
      <c r="E1064" s="823"/>
    </row>
    <row r="1065" spans="5:5">
      <c r="E1065" s="823"/>
    </row>
    <row r="1066" spans="5:5">
      <c r="E1066" s="823"/>
    </row>
    <row r="1067" spans="5:5">
      <c r="E1067" s="823"/>
    </row>
    <row r="1068" spans="5:5">
      <c r="E1068" s="823"/>
    </row>
    <row r="1069" spans="5:5">
      <c r="E1069" s="823"/>
    </row>
    <row r="1070" spans="5:5">
      <c r="E1070" s="823"/>
    </row>
    <row r="1071" spans="5:5">
      <c r="E1071" s="823"/>
    </row>
    <row r="1072" spans="5:5">
      <c r="E1072" s="823"/>
    </row>
    <row r="1073" spans="5:5">
      <c r="E1073" s="823"/>
    </row>
    <row r="1074" spans="5:5">
      <c r="E1074" s="823"/>
    </row>
    <row r="1075" spans="5:5">
      <c r="E1075" s="823"/>
    </row>
    <row r="1076" spans="5:5">
      <c r="E1076" s="823"/>
    </row>
    <row r="1077" spans="5:5">
      <c r="E1077" s="823"/>
    </row>
    <row r="1078" spans="5:5">
      <c r="E1078" s="823"/>
    </row>
    <row r="1079" spans="5:5">
      <c r="E1079" s="823"/>
    </row>
    <row r="1080" spans="5:5">
      <c r="E1080" s="823"/>
    </row>
    <row r="1081" spans="5:5">
      <c r="E1081" s="823"/>
    </row>
    <row r="1082" spans="5:5">
      <c r="E1082" s="823"/>
    </row>
    <row r="1083" spans="5:5">
      <c r="E1083" s="823"/>
    </row>
    <row r="1084" spans="5:5">
      <c r="E1084" s="823"/>
    </row>
    <row r="1085" spans="5:5">
      <c r="E1085" s="823"/>
    </row>
    <row r="1086" spans="5:5">
      <c r="E1086" s="823"/>
    </row>
    <row r="1087" spans="5:5">
      <c r="E1087" s="823"/>
    </row>
    <row r="1088" spans="5:5">
      <c r="E1088" s="823"/>
    </row>
    <row r="1089" spans="5:5">
      <c r="E1089" s="823"/>
    </row>
    <row r="1090" spans="5:5">
      <c r="E1090" s="823"/>
    </row>
    <row r="1091" spans="5:5">
      <c r="E1091" s="823"/>
    </row>
    <row r="1092" spans="5:5">
      <c r="E1092" s="823"/>
    </row>
    <row r="1093" spans="5:5">
      <c r="E1093" s="823"/>
    </row>
    <row r="1094" spans="5:5">
      <c r="E1094" s="823"/>
    </row>
    <row r="1095" spans="5:5">
      <c r="E1095" s="823"/>
    </row>
    <row r="1096" spans="5:5">
      <c r="E1096" s="823"/>
    </row>
    <row r="1097" spans="5:5">
      <c r="E1097" s="823"/>
    </row>
    <row r="1098" spans="5:5">
      <c r="E1098" s="823"/>
    </row>
    <row r="1099" spans="5:5">
      <c r="E1099" s="823"/>
    </row>
    <row r="1100" spans="5:5">
      <c r="E1100" s="823"/>
    </row>
    <row r="1101" spans="5:5">
      <c r="E1101" s="823"/>
    </row>
    <row r="1102" spans="5:5">
      <c r="E1102" s="823"/>
    </row>
    <row r="1103" spans="5:5">
      <c r="E1103" s="823"/>
    </row>
    <row r="1104" spans="5:5">
      <c r="E1104" s="823"/>
    </row>
    <row r="1105" spans="5:5">
      <c r="E1105" s="823"/>
    </row>
    <row r="1106" spans="5:5">
      <c r="E1106" s="823"/>
    </row>
    <row r="1107" spans="5:5">
      <c r="E1107" s="823"/>
    </row>
    <row r="1108" spans="5:5">
      <c r="E1108" s="823"/>
    </row>
    <row r="1109" spans="5:5">
      <c r="E1109" s="823"/>
    </row>
    <row r="1110" spans="5:5">
      <c r="E1110" s="823"/>
    </row>
    <row r="1111" spans="5:5">
      <c r="E1111" s="823"/>
    </row>
    <row r="1112" spans="5:5">
      <c r="E1112" s="823"/>
    </row>
    <row r="1113" spans="5:5">
      <c r="E1113" s="823"/>
    </row>
    <row r="1114" spans="5:5">
      <c r="E1114" s="823"/>
    </row>
    <row r="1115" spans="5:5">
      <c r="E1115" s="823"/>
    </row>
    <row r="1116" spans="5:5">
      <c r="E1116" s="823"/>
    </row>
    <row r="1117" spans="5:5">
      <c r="E1117" s="823"/>
    </row>
    <row r="1118" spans="5:5">
      <c r="E1118" s="823"/>
    </row>
    <row r="1119" spans="5:5">
      <c r="E1119" s="823"/>
    </row>
    <row r="1120" spans="5:5">
      <c r="E1120" s="823"/>
    </row>
    <row r="1121" spans="5:5">
      <c r="E1121" s="823"/>
    </row>
    <row r="1122" spans="5:5">
      <c r="E1122" s="823"/>
    </row>
    <row r="1123" spans="5:5">
      <c r="E1123" s="823"/>
    </row>
    <row r="1124" spans="5:5">
      <c r="E1124" s="823"/>
    </row>
    <row r="1125" spans="5:5">
      <c r="E1125" s="823"/>
    </row>
    <row r="1126" spans="5:5">
      <c r="E1126" s="823"/>
    </row>
    <row r="1127" spans="5:5">
      <c r="E1127" s="823"/>
    </row>
    <row r="1128" spans="5:5">
      <c r="E1128" s="823"/>
    </row>
    <row r="1129" spans="5:5">
      <c r="E1129" s="823"/>
    </row>
    <row r="1130" spans="5:5">
      <c r="E1130" s="823"/>
    </row>
    <row r="1131" spans="5:5">
      <c r="E1131" s="823"/>
    </row>
    <row r="1132" spans="5:5">
      <c r="E1132" s="823"/>
    </row>
    <row r="1133" spans="5:5">
      <c r="E1133" s="823"/>
    </row>
    <row r="1134" spans="5:5">
      <c r="E1134" s="823"/>
    </row>
    <row r="1135" spans="5:5">
      <c r="E1135" s="823"/>
    </row>
    <row r="1136" spans="5:5">
      <c r="E1136" s="823"/>
    </row>
    <row r="1137" spans="5:5">
      <c r="E1137" s="823"/>
    </row>
    <row r="1138" spans="5:5">
      <c r="E1138" s="823"/>
    </row>
    <row r="1139" spans="5:5">
      <c r="E1139" s="823"/>
    </row>
    <row r="1140" spans="5:5">
      <c r="E1140" s="823"/>
    </row>
    <row r="1141" spans="5:5">
      <c r="E1141" s="823"/>
    </row>
    <row r="1142" spans="5:5">
      <c r="E1142" s="823"/>
    </row>
    <row r="1143" spans="5:5">
      <c r="E1143" s="823"/>
    </row>
    <row r="1144" spans="5:5">
      <c r="E1144" s="823"/>
    </row>
    <row r="1145" spans="5:5">
      <c r="E1145" s="823"/>
    </row>
    <row r="1146" spans="5:5">
      <c r="E1146" s="823"/>
    </row>
    <row r="1147" spans="5:5">
      <c r="E1147" s="823"/>
    </row>
    <row r="1148" spans="5:5">
      <c r="E1148" s="823"/>
    </row>
    <row r="1149" spans="5:5">
      <c r="E1149" s="823"/>
    </row>
    <row r="1150" spans="5:5">
      <c r="E1150" s="823"/>
    </row>
    <row r="1151" spans="5:5">
      <c r="E1151" s="823"/>
    </row>
    <row r="1152" spans="5:5">
      <c r="E1152" s="823"/>
    </row>
    <row r="1153" spans="5:5">
      <c r="E1153" s="823"/>
    </row>
    <row r="1154" spans="5:5">
      <c r="E1154" s="823"/>
    </row>
    <row r="1155" spans="5:5">
      <c r="E1155" s="823"/>
    </row>
    <row r="1156" spans="5:5">
      <c r="E1156" s="823"/>
    </row>
    <row r="1157" spans="5:5">
      <c r="E1157" s="823"/>
    </row>
    <row r="1158" spans="5:5">
      <c r="E1158" s="823"/>
    </row>
    <row r="1159" spans="5:5">
      <c r="E1159" s="823"/>
    </row>
    <row r="1160" spans="5:5">
      <c r="E1160" s="823"/>
    </row>
    <row r="1161" spans="5:5">
      <c r="E1161" s="823"/>
    </row>
    <row r="1162" spans="5:5">
      <c r="E1162" s="823"/>
    </row>
    <row r="1163" spans="5:5">
      <c r="E1163" s="823"/>
    </row>
    <row r="1164" spans="5:5">
      <c r="E1164" s="823"/>
    </row>
    <row r="1165" spans="5:5">
      <c r="E1165" s="823"/>
    </row>
    <row r="1166" spans="5:5">
      <c r="E1166" s="823"/>
    </row>
    <row r="1167" spans="5:5">
      <c r="E1167" s="823"/>
    </row>
    <row r="1168" spans="5:5">
      <c r="E1168" s="823"/>
    </row>
    <row r="1169" spans="5:5">
      <c r="E1169" s="823"/>
    </row>
    <row r="1170" spans="5:5">
      <c r="E1170" s="823"/>
    </row>
    <row r="1171" spans="5:5">
      <c r="E1171" s="823"/>
    </row>
    <row r="1172" spans="5:5">
      <c r="E1172" s="823"/>
    </row>
    <row r="1173" spans="5:5">
      <c r="E1173" s="823"/>
    </row>
    <row r="1174" spans="5:5">
      <c r="E1174" s="823"/>
    </row>
    <row r="1175" spans="5:5">
      <c r="E1175" s="823"/>
    </row>
    <row r="1176" spans="5:5">
      <c r="E1176" s="823"/>
    </row>
    <row r="1177" spans="5:5">
      <c r="E1177" s="823"/>
    </row>
    <row r="1178" spans="5:5">
      <c r="E1178" s="823"/>
    </row>
    <row r="1179" spans="5:5">
      <c r="E1179" s="823"/>
    </row>
    <row r="1180" spans="5:5">
      <c r="E1180" s="823"/>
    </row>
    <row r="1181" spans="5:5">
      <c r="E1181" s="823"/>
    </row>
    <row r="1182" spans="5:5">
      <c r="E1182" s="823"/>
    </row>
    <row r="1183" spans="5:5">
      <c r="E1183" s="823"/>
    </row>
    <row r="1184" spans="5:5">
      <c r="E1184" s="823"/>
    </row>
    <row r="1185" spans="5:5">
      <c r="E1185" s="823"/>
    </row>
    <row r="1186" spans="5:5">
      <c r="E1186" s="823"/>
    </row>
    <row r="1187" spans="5:5">
      <c r="E1187" s="823"/>
    </row>
    <row r="1188" spans="5:5">
      <c r="E1188" s="823"/>
    </row>
    <row r="1189" spans="5:5">
      <c r="E1189" s="823"/>
    </row>
    <row r="1190" spans="5:5">
      <c r="E1190" s="823"/>
    </row>
    <row r="1191" spans="5:5">
      <c r="E1191" s="823"/>
    </row>
    <row r="1192" spans="5:5">
      <c r="E1192" s="823"/>
    </row>
    <row r="1193" spans="5:5">
      <c r="E1193" s="823"/>
    </row>
    <row r="1194" spans="5:5">
      <c r="E1194" s="823"/>
    </row>
    <row r="1195" spans="5:5">
      <c r="E1195" s="823"/>
    </row>
    <row r="1196" spans="5:5">
      <c r="E1196" s="823"/>
    </row>
    <row r="1197" spans="5:5">
      <c r="E1197" s="823"/>
    </row>
    <row r="1198" spans="5:5">
      <c r="E1198" s="823"/>
    </row>
    <row r="1199" spans="5:5">
      <c r="E1199" s="823"/>
    </row>
    <row r="1200" spans="5:5">
      <c r="E1200" s="823"/>
    </row>
    <row r="1201" spans="5:5">
      <c r="E1201" s="823"/>
    </row>
    <row r="1202" spans="5:5">
      <c r="E1202" s="823"/>
    </row>
    <row r="1203" spans="5:5">
      <c r="E1203" s="823"/>
    </row>
    <row r="1204" spans="5:5">
      <c r="E1204" s="823"/>
    </row>
    <row r="1205" spans="5:5">
      <c r="E1205" s="823"/>
    </row>
    <row r="1206" spans="5:5">
      <c r="E1206" s="823"/>
    </row>
    <row r="1207" spans="5:5">
      <c r="E1207" s="823"/>
    </row>
    <row r="1208" spans="5:5">
      <c r="E1208" s="823"/>
    </row>
    <row r="1209" spans="5:5">
      <c r="E1209" s="823"/>
    </row>
    <row r="1210" spans="5:5">
      <c r="E1210" s="823"/>
    </row>
    <row r="1211" spans="5:5">
      <c r="E1211" s="823"/>
    </row>
    <row r="1212" spans="5:5">
      <c r="E1212" s="823"/>
    </row>
    <row r="1213" spans="5:5">
      <c r="E1213" s="823"/>
    </row>
    <row r="1214" spans="5:5">
      <c r="E1214" s="823"/>
    </row>
    <row r="1215" spans="5:5">
      <c r="E1215" s="823"/>
    </row>
    <row r="1216" spans="5:5">
      <c r="E1216" s="823"/>
    </row>
    <row r="1217" spans="5:5">
      <c r="E1217" s="823"/>
    </row>
    <row r="1218" spans="5:5">
      <c r="E1218" s="823"/>
    </row>
    <row r="1219" spans="5:5">
      <c r="E1219" s="823"/>
    </row>
    <row r="1220" spans="5:5">
      <c r="E1220" s="823"/>
    </row>
    <row r="1221" spans="5:5">
      <c r="E1221" s="823"/>
    </row>
    <row r="1222" spans="5:5">
      <c r="E1222" s="823"/>
    </row>
    <row r="1223" spans="5:5">
      <c r="E1223" s="823"/>
    </row>
    <row r="1224" spans="5:5">
      <c r="E1224" s="823"/>
    </row>
    <row r="1225" spans="5:5">
      <c r="E1225" s="823"/>
    </row>
    <row r="1226" spans="5:5">
      <c r="E1226" s="823"/>
    </row>
    <row r="1227" spans="5:5">
      <c r="E1227" s="823"/>
    </row>
    <row r="1228" spans="5:5">
      <c r="E1228" s="823"/>
    </row>
    <row r="1229" spans="5:5">
      <c r="E1229" s="823"/>
    </row>
    <row r="1230" spans="5:5">
      <c r="E1230" s="823"/>
    </row>
    <row r="1231" spans="5:5">
      <c r="E1231" s="823"/>
    </row>
    <row r="1232" spans="5:5">
      <c r="E1232" s="823"/>
    </row>
    <row r="1233" spans="5:5">
      <c r="E1233" s="823"/>
    </row>
    <row r="1234" spans="5:5">
      <c r="E1234" s="823"/>
    </row>
    <row r="1235" spans="5:5">
      <c r="E1235" s="823"/>
    </row>
    <row r="1236" spans="5:5">
      <c r="E1236" s="823"/>
    </row>
    <row r="1237" spans="5:5">
      <c r="E1237" s="823"/>
    </row>
    <row r="1238" spans="5:5">
      <c r="E1238" s="823"/>
    </row>
    <row r="1239" spans="5:5">
      <c r="E1239" s="823"/>
    </row>
    <row r="1240" spans="5:5">
      <c r="E1240" s="823"/>
    </row>
    <row r="1241" spans="5:5">
      <c r="E1241" s="823"/>
    </row>
    <row r="1242" spans="5:5">
      <c r="E1242" s="823"/>
    </row>
    <row r="1243" spans="5:5">
      <c r="E1243" s="823"/>
    </row>
    <row r="1244" spans="5:5">
      <c r="E1244" s="823"/>
    </row>
    <row r="1245" spans="5:5">
      <c r="E1245" s="823"/>
    </row>
    <row r="1246" spans="5:5">
      <c r="E1246" s="823"/>
    </row>
    <row r="1247" spans="5:5">
      <c r="E1247" s="823"/>
    </row>
    <row r="1248" spans="5:5">
      <c r="E1248" s="823"/>
    </row>
    <row r="1249" spans="5:5">
      <c r="E1249" s="823"/>
    </row>
    <row r="1250" spans="5:5">
      <c r="E1250" s="823"/>
    </row>
    <row r="1251" spans="5:5">
      <c r="E1251" s="823"/>
    </row>
    <row r="1252" spans="5:5">
      <c r="E1252" s="823"/>
    </row>
    <row r="1253" spans="5:5">
      <c r="E1253" s="823"/>
    </row>
    <row r="1254" spans="5:5">
      <c r="E1254" s="823"/>
    </row>
    <row r="1255" spans="5:5">
      <c r="E1255" s="823"/>
    </row>
    <row r="1256" spans="5:5">
      <c r="E1256" s="823"/>
    </row>
    <row r="1257" spans="5:5">
      <c r="E1257" s="823"/>
    </row>
    <row r="1258" spans="5:5">
      <c r="E1258" s="823"/>
    </row>
    <row r="1259" spans="5:5">
      <c r="E1259" s="823"/>
    </row>
    <row r="1260" spans="5:5">
      <c r="E1260" s="823"/>
    </row>
    <row r="1261" spans="5:5">
      <c r="E1261" s="823"/>
    </row>
    <row r="1262" spans="5:5">
      <c r="E1262" s="823"/>
    </row>
    <row r="1263" spans="5:5">
      <c r="E1263" s="823"/>
    </row>
    <row r="1264" spans="5:5">
      <c r="E1264" s="823"/>
    </row>
    <row r="1265" spans="5:5">
      <c r="E1265" s="823"/>
    </row>
    <row r="1266" spans="5:5">
      <c r="E1266" s="823"/>
    </row>
    <row r="1267" spans="5:5">
      <c r="E1267" s="823"/>
    </row>
    <row r="1268" spans="5:5">
      <c r="E1268" s="823"/>
    </row>
    <row r="1269" spans="5:5">
      <c r="E1269" s="823"/>
    </row>
    <row r="1270" spans="5:5">
      <c r="E1270" s="823"/>
    </row>
    <row r="1271" spans="5:5">
      <c r="E1271" s="823"/>
    </row>
    <row r="1272" spans="5:5">
      <c r="E1272" s="823"/>
    </row>
    <row r="1273" spans="5:5">
      <c r="E1273" s="823"/>
    </row>
    <row r="1274" spans="5:5">
      <c r="E1274" s="823"/>
    </row>
    <row r="1275" spans="5:5">
      <c r="E1275" s="823"/>
    </row>
    <row r="1276" spans="5:5">
      <c r="E1276" s="823"/>
    </row>
    <row r="1277" spans="5:5">
      <c r="E1277" s="823"/>
    </row>
    <row r="1278" spans="5:5">
      <c r="E1278" s="823"/>
    </row>
    <row r="1279" spans="5:5">
      <c r="E1279" s="823"/>
    </row>
    <row r="1280" spans="5:5">
      <c r="E1280" s="823"/>
    </row>
    <row r="1281" spans="5:5">
      <c r="E1281" s="823"/>
    </row>
    <row r="1282" spans="5:5">
      <c r="E1282" s="823"/>
    </row>
    <row r="1283" spans="5:5">
      <c r="E1283" s="823"/>
    </row>
    <row r="1284" spans="5:5">
      <c r="E1284" s="823"/>
    </row>
    <row r="1285" spans="5:5">
      <c r="E1285" s="823"/>
    </row>
    <row r="1286" spans="5:5">
      <c r="E1286" s="823"/>
    </row>
    <row r="1287" spans="5:5">
      <c r="E1287" s="823"/>
    </row>
    <row r="1288" spans="5:5">
      <c r="E1288" s="823"/>
    </row>
    <row r="1289" spans="5:5">
      <c r="E1289" s="823"/>
    </row>
    <row r="1290" spans="5:5">
      <c r="E1290" s="823"/>
    </row>
    <row r="1291" spans="5:5">
      <c r="E1291" s="823"/>
    </row>
    <row r="1292" spans="5:5">
      <c r="E1292" s="823"/>
    </row>
    <row r="1293" spans="5:5">
      <c r="E1293" s="823"/>
    </row>
    <row r="1294" spans="5:5">
      <c r="E1294" s="823"/>
    </row>
    <row r="1295" spans="5:5">
      <c r="E1295" s="823"/>
    </row>
    <row r="1296" spans="5:5">
      <c r="E1296" s="823"/>
    </row>
    <row r="1297" spans="5:5">
      <c r="E1297" s="823"/>
    </row>
    <row r="1298" spans="5:5">
      <c r="E1298" s="823"/>
    </row>
    <row r="1299" spans="5:5">
      <c r="E1299" s="823"/>
    </row>
    <row r="1300" spans="5:5">
      <c r="E1300" s="823"/>
    </row>
    <row r="1301" spans="5:5">
      <c r="E1301" s="823"/>
    </row>
    <row r="1302" spans="5:5">
      <c r="E1302" s="823"/>
    </row>
    <row r="1303" spans="5:5">
      <c r="E1303" s="823"/>
    </row>
    <row r="1304" spans="5:5">
      <c r="E1304" s="823"/>
    </row>
    <row r="1305" spans="5:5">
      <c r="E1305" s="823"/>
    </row>
    <row r="1306" spans="5:5">
      <c r="E1306" s="823"/>
    </row>
    <row r="1307" spans="5:5">
      <c r="E1307" s="823"/>
    </row>
    <row r="1308" spans="5:5">
      <c r="E1308" s="823"/>
    </row>
    <row r="1309" spans="5:5">
      <c r="E1309" s="823"/>
    </row>
    <row r="1310" spans="5:5">
      <c r="E1310" s="823"/>
    </row>
    <row r="1311" spans="5:5">
      <c r="E1311" s="823"/>
    </row>
    <row r="1312" spans="5:5">
      <c r="E1312" s="823"/>
    </row>
    <row r="1313" spans="5:5">
      <c r="E1313" s="823"/>
    </row>
    <row r="1314" spans="5:5">
      <c r="E1314" s="823"/>
    </row>
    <row r="1315" spans="5:5">
      <c r="E1315" s="823"/>
    </row>
    <row r="1316" spans="5:5">
      <c r="E1316" s="823"/>
    </row>
    <row r="1317" spans="5:5">
      <c r="E1317" s="823"/>
    </row>
    <row r="1318" spans="5:5">
      <c r="E1318" s="823"/>
    </row>
    <row r="1319" spans="5:5">
      <c r="E1319" s="823"/>
    </row>
    <row r="1320" spans="5:5">
      <c r="E1320" s="823"/>
    </row>
    <row r="1321" spans="5:5">
      <c r="E1321" s="823"/>
    </row>
    <row r="1322" spans="5:5">
      <c r="E1322" s="823"/>
    </row>
    <row r="1323" spans="5:5">
      <c r="E1323" s="823"/>
    </row>
    <row r="1324" spans="5:5">
      <c r="E1324" s="823"/>
    </row>
    <row r="1325" spans="5:5">
      <c r="E1325" s="823"/>
    </row>
    <row r="1326" spans="5:5">
      <c r="E1326" s="823"/>
    </row>
    <row r="1327" spans="5:5">
      <c r="E1327" s="823"/>
    </row>
    <row r="1328" spans="5:5">
      <c r="E1328" s="823"/>
    </row>
    <row r="1329" spans="5:5">
      <c r="E1329" s="823"/>
    </row>
    <row r="1330" spans="5:5">
      <c r="E1330" s="823"/>
    </row>
    <row r="1331" spans="5:5">
      <c r="E1331" s="823"/>
    </row>
    <row r="1332" spans="5:5">
      <c r="E1332" s="823"/>
    </row>
    <row r="1333" spans="5:5">
      <c r="E1333" s="823"/>
    </row>
    <row r="1334" spans="5:5">
      <c r="E1334" s="823"/>
    </row>
    <row r="1335" spans="5:5">
      <c r="E1335" s="823"/>
    </row>
    <row r="1336" spans="5:5">
      <c r="E1336" s="823"/>
    </row>
    <row r="1337" spans="5:5">
      <c r="E1337" s="823"/>
    </row>
    <row r="1338" spans="5:5">
      <c r="E1338" s="823"/>
    </row>
    <row r="1339" spans="5:5">
      <c r="E1339" s="823"/>
    </row>
    <row r="1340" spans="5:5">
      <c r="E1340" s="823"/>
    </row>
    <row r="1341" spans="5:5">
      <c r="E1341" s="823"/>
    </row>
    <row r="1342" spans="5:5">
      <c r="E1342" s="823"/>
    </row>
    <row r="1343" spans="5:5">
      <c r="E1343" s="823"/>
    </row>
    <row r="1344" spans="5:5">
      <c r="E1344" s="823"/>
    </row>
    <row r="1345" spans="5:5">
      <c r="E1345" s="823"/>
    </row>
    <row r="1346" spans="5:5">
      <c r="E1346" s="823"/>
    </row>
    <row r="1347" spans="5:5">
      <c r="E1347" s="823"/>
    </row>
    <row r="1348" spans="5:5">
      <c r="E1348" s="823"/>
    </row>
    <row r="1349" spans="5:5">
      <c r="E1349" s="823"/>
    </row>
    <row r="1350" spans="5:5">
      <c r="E1350" s="823"/>
    </row>
    <row r="1351" spans="5:5">
      <c r="E1351" s="823"/>
    </row>
    <row r="1352" spans="5:5">
      <c r="E1352" s="823"/>
    </row>
    <row r="1353" spans="5:5">
      <c r="E1353" s="823"/>
    </row>
    <row r="1354" spans="5:5">
      <c r="E1354" s="823"/>
    </row>
    <row r="1355" spans="5:5">
      <c r="E1355" s="823"/>
    </row>
    <row r="1356" spans="5:5">
      <c r="E1356" s="823"/>
    </row>
    <row r="1357" spans="5:5">
      <c r="E1357" s="823"/>
    </row>
  </sheetData>
  <mergeCells count="9">
    <mergeCell ref="F6:F9"/>
    <mergeCell ref="G6:G9"/>
    <mergeCell ref="H6:H9"/>
    <mergeCell ref="A3:B3"/>
    <mergeCell ref="A4:B4"/>
    <mergeCell ref="A6:A9"/>
    <mergeCell ref="B6:B9"/>
    <mergeCell ref="C6:C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8" orientation="portrait" horizontalDpi="1200" verticalDpi="1200" r:id="rId1"/>
  <headerFooter alignWithMargins="0">
    <oddFooter>&amp;L&amp;"MetaNormalLF-Roman,Standard"&amp;8Statistisches Bundesamt, Fachserie 14, Reihe 2, 1.-3. Vj 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47"/>
  <sheetViews>
    <sheetView showGridLines="0" zoomScaleNormal="100" zoomScaleSheetLayoutView="100" workbookViewId="0">
      <pane ySplit="10" topLeftCell="A11" activePane="bottomLeft" state="frozen"/>
      <selection activeCell="B46" sqref="B46"/>
      <selection pane="bottomLeft"/>
    </sheetView>
  </sheetViews>
  <sheetFormatPr baseColWidth="10" defaultColWidth="15.7109375" defaultRowHeight="12.75"/>
  <cols>
    <col min="1" max="1" width="5.7109375" style="325" customWidth="1"/>
    <col min="2" max="2" width="44.7109375" style="253" customWidth="1"/>
    <col min="3" max="12" width="12.7109375" style="253" customWidth="1"/>
    <col min="13" max="13" width="44.7109375" style="253" customWidth="1"/>
    <col min="14" max="22" width="12.7109375" style="253" customWidth="1"/>
    <col min="23" max="23" width="5.7109375" style="362" customWidth="1"/>
    <col min="24" max="41" width="18.7109375" style="253" customWidth="1"/>
    <col min="42" max="16384" width="15.7109375" style="253"/>
  </cols>
  <sheetData>
    <row r="1" spans="1:23" s="380" customFormat="1" ht="15.75" customHeight="1">
      <c r="A1" s="27" t="s">
        <v>415</v>
      </c>
      <c r="B1" s="27"/>
      <c r="C1" s="27"/>
      <c r="D1" s="27"/>
      <c r="E1" s="255"/>
      <c r="F1" s="255"/>
      <c r="G1" s="255"/>
      <c r="H1" s="255"/>
      <c r="I1" s="185"/>
      <c r="J1" s="347"/>
      <c r="K1" s="347"/>
      <c r="L1" s="377"/>
      <c r="M1" s="27" t="s">
        <v>415</v>
      </c>
      <c r="N1" s="27"/>
      <c r="O1" s="27"/>
      <c r="P1" s="255"/>
      <c r="Q1" s="185"/>
      <c r="R1" s="185"/>
      <c r="S1" s="185"/>
      <c r="T1" s="353"/>
      <c r="U1" s="353"/>
      <c r="V1" s="378"/>
      <c r="W1" s="379"/>
    </row>
    <row r="2" spans="1:23" s="380" customFormat="1" ht="15.75" customHeight="1">
      <c r="A2" s="261" t="s">
        <v>112</v>
      </c>
      <c r="B2" s="258"/>
      <c r="C2" s="27"/>
      <c r="D2" s="255"/>
      <c r="E2" s="261"/>
      <c r="F2" s="255"/>
      <c r="G2" s="255"/>
      <c r="H2" s="255"/>
      <c r="I2" s="185"/>
      <c r="J2" s="347"/>
      <c r="K2" s="347"/>
      <c r="L2" s="377"/>
      <c r="M2" s="261" t="s">
        <v>112</v>
      </c>
      <c r="N2" s="258"/>
      <c r="O2" s="27"/>
      <c r="P2" s="255"/>
      <c r="Q2" s="185"/>
      <c r="R2" s="185"/>
      <c r="S2" s="185"/>
      <c r="T2" s="353"/>
      <c r="U2" s="353"/>
      <c r="V2" s="378"/>
      <c r="W2" s="379"/>
    </row>
    <row r="3" spans="1:23" s="380" customFormat="1" ht="15.75" customHeight="1">
      <c r="A3" s="261" t="s">
        <v>301</v>
      </c>
      <c r="C3" s="255"/>
      <c r="D3" s="381"/>
      <c r="E3" s="381"/>
      <c r="F3" s="381"/>
      <c r="G3" s="258"/>
      <c r="H3" s="183"/>
      <c r="I3" s="183"/>
      <c r="J3" s="256"/>
      <c r="K3" s="256"/>
      <c r="L3" s="377"/>
      <c r="M3" s="261" t="s">
        <v>301</v>
      </c>
      <c r="O3" s="255"/>
      <c r="P3" s="381"/>
      <c r="Q3" s="381"/>
      <c r="R3" s="381"/>
      <c r="S3" s="377"/>
      <c r="T3" s="223"/>
      <c r="U3" s="223"/>
      <c r="V3" s="378"/>
      <c r="W3" s="379"/>
    </row>
    <row r="4" spans="1:23" s="380" customFormat="1" ht="15.75" customHeight="1">
      <c r="A4" s="261" t="s">
        <v>597</v>
      </c>
      <c r="B4" s="261"/>
      <c r="C4" s="382"/>
      <c r="D4" s="345"/>
      <c r="E4" s="261"/>
      <c r="F4" s="261"/>
      <c r="G4" s="258"/>
      <c r="H4" s="346"/>
      <c r="I4" s="346"/>
      <c r="J4" s="256"/>
      <c r="K4" s="256"/>
      <c r="L4" s="377"/>
      <c r="M4" s="261" t="s">
        <v>597</v>
      </c>
      <c r="N4" s="261"/>
      <c r="O4" s="382"/>
      <c r="P4" s="345"/>
      <c r="Q4" s="261"/>
      <c r="R4" s="261"/>
      <c r="S4" s="185"/>
      <c r="T4" s="267"/>
      <c r="U4" s="267"/>
      <c r="V4" s="378"/>
      <c r="W4" s="379"/>
    </row>
    <row r="5" spans="1:23" s="388" customFormat="1" ht="15.75" customHeight="1">
      <c r="A5" s="1212" t="s">
        <v>266</v>
      </c>
      <c r="B5" s="1212"/>
      <c r="C5" s="389"/>
      <c r="D5" s="383"/>
      <c r="E5" s="91"/>
      <c r="F5" s="383"/>
      <c r="G5" s="383"/>
      <c r="H5" s="346"/>
      <c r="I5" s="346"/>
      <c r="J5" s="346"/>
      <c r="K5" s="346"/>
      <c r="L5" s="383"/>
      <c r="M5" s="1212" t="s">
        <v>266</v>
      </c>
      <c r="N5" s="1212"/>
      <c r="O5" s="389"/>
      <c r="P5" s="383"/>
      <c r="Q5" s="91"/>
      <c r="R5" s="383"/>
      <c r="S5" s="384"/>
      <c r="T5" s="385"/>
      <c r="U5" s="385"/>
      <c r="V5" s="386"/>
      <c r="W5" s="387"/>
    </row>
    <row r="6" spans="1:23" s="224" customFormat="1" ht="15.75" customHeight="1">
      <c r="A6" s="396"/>
      <c r="B6" s="396"/>
      <c r="C6" s="397"/>
      <c r="D6" s="398"/>
      <c r="E6" s="398"/>
      <c r="F6" s="398"/>
      <c r="G6" s="398"/>
      <c r="H6" s="398"/>
      <c r="I6" s="398"/>
      <c r="J6" s="399"/>
      <c r="K6" s="396"/>
      <c r="L6" s="396"/>
      <c r="M6" s="396"/>
      <c r="N6" s="396"/>
      <c r="O6" s="397"/>
      <c r="P6" s="398"/>
      <c r="Q6" s="398"/>
      <c r="R6" s="398"/>
      <c r="S6" s="398"/>
      <c r="T6" s="398"/>
      <c r="U6" s="398"/>
      <c r="V6" s="398"/>
      <c r="W6" s="379"/>
    </row>
    <row r="7" spans="1:23" ht="15.75" customHeight="1">
      <c r="A7" s="1179" t="s">
        <v>267</v>
      </c>
      <c r="B7" s="1191" t="s">
        <v>119</v>
      </c>
      <c r="C7" s="1204" t="s">
        <v>288</v>
      </c>
      <c r="D7" s="1204" t="s">
        <v>269</v>
      </c>
      <c r="E7" s="1235" t="s">
        <v>354</v>
      </c>
      <c r="F7" s="1236"/>
      <c r="G7" s="1236"/>
      <c r="H7" s="1236"/>
      <c r="I7" s="1236"/>
      <c r="J7" s="1236"/>
      <c r="K7" s="1236"/>
      <c r="L7" s="1237"/>
      <c r="M7" s="1191" t="s">
        <v>119</v>
      </c>
      <c r="N7" s="1204" t="s">
        <v>288</v>
      </c>
      <c r="O7" s="1234" t="s">
        <v>355</v>
      </c>
      <c r="P7" s="1229"/>
      <c r="Q7" s="1229"/>
      <c r="R7" s="1229"/>
      <c r="S7" s="1217"/>
      <c r="T7" s="1234" t="s">
        <v>356</v>
      </c>
      <c r="U7" s="1229"/>
      <c r="V7" s="1217"/>
      <c r="W7" s="1179" t="s">
        <v>267</v>
      </c>
    </row>
    <row r="8" spans="1:23" ht="15.75" customHeight="1">
      <c r="A8" s="1180"/>
      <c r="B8" s="1205"/>
      <c r="C8" s="1205"/>
      <c r="D8" s="1205"/>
      <c r="E8" s="1194" t="s">
        <v>246</v>
      </c>
      <c r="F8" s="1194" t="s">
        <v>247</v>
      </c>
      <c r="G8" s="1194" t="s">
        <v>248</v>
      </c>
      <c r="H8" s="1194" t="s">
        <v>357</v>
      </c>
      <c r="I8" s="1194" t="s">
        <v>249</v>
      </c>
      <c r="J8" s="1194" t="s">
        <v>250</v>
      </c>
      <c r="K8" s="1194" t="s">
        <v>251</v>
      </c>
      <c r="L8" s="1194" t="s">
        <v>252</v>
      </c>
      <c r="M8" s="1205"/>
      <c r="N8" s="1205"/>
      <c r="O8" s="1194" t="s">
        <v>358</v>
      </c>
      <c r="P8" s="1194" t="s">
        <v>359</v>
      </c>
      <c r="Q8" s="1230" t="s">
        <v>495</v>
      </c>
      <c r="R8" s="1194" t="s">
        <v>253</v>
      </c>
      <c r="S8" s="1194" t="s">
        <v>360</v>
      </c>
      <c r="T8" s="1204" t="s">
        <v>361</v>
      </c>
      <c r="U8" s="1204" t="s">
        <v>362</v>
      </c>
      <c r="V8" s="1204" t="s">
        <v>363</v>
      </c>
      <c r="W8" s="1180"/>
    </row>
    <row r="9" spans="1:23" ht="15.75" customHeight="1">
      <c r="A9" s="1180"/>
      <c r="B9" s="1205"/>
      <c r="C9" s="1205"/>
      <c r="D9" s="1205"/>
      <c r="E9" s="1195"/>
      <c r="F9" s="1195"/>
      <c r="G9" s="1195"/>
      <c r="H9" s="1195"/>
      <c r="I9" s="1195"/>
      <c r="J9" s="1195"/>
      <c r="K9" s="1195"/>
      <c r="L9" s="1195"/>
      <c r="M9" s="1205"/>
      <c r="N9" s="1205"/>
      <c r="O9" s="1195"/>
      <c r="P9" s="1195"/>
      <c r="Q9" s="1231"/>
      <c r="R9" s="1195"/>
      <c r="S9" s="1195"/>
      <c r="T9" s="1205"/>
      <c r="U9" s="1205"/>
      <c r="V9" s="1205"/>
      <c r="W9" s="1180"/>
    </row>
    <row r="10" spans="1:23" ht="15.75" customHeight="1">
      <c r="A10" s="1181"/>
      <c r="B10" s="1206"/>
      <c r="C10" s="1206"/>
      <c r="D10" s="1206"/>
      <c r="E10" s="1196"/>
      <c r="F10" s="1196"/>
      <c r="G10" s="1196"/>
      <c r="H10" s="1196"/>
      <c r="I10" s="1196"/>
      <c r="J10" s="1196"/>
      <c r="K10" s="1196"/>
      <c r="L10" s="1196"/>
      <c r="M10" s="1206"/>
      <c r="N10" s="1206"/>
      <c r="O10" s="1196"/>
      <c r="P10" s="1196"/>
      <c r="Q10" s="1232"/>
      <c r="R10" s="1196"/>
      <c r="S10" s="1196"/>
      <c r="T10" s="1206"/>
      <c r="U10" s="1206"/>
      <c r="V10" s="1206"/>
      <c r="W10" s="1181"/>
    </row>
    <row r="11" spans="1:23" ht="13.5" customHeight="1">
      <c r="B11" s="51"/>
      <c r="C11" s="130"/>
      <c r="D11" s="130"/>
      <c r="E11" s="130"/>
      <c r="F11" s="130"/>
      <c r="G11" s="130"/>
      <c r="H11" s="130"/>
      <c r="I11" s="130"/>
      <c r="J11" s="130"/>
      <c r="K11" s="130"/>
      <c r="L11" s="130"/>
      <c r="M11" s="51"/>
      <c r="N11" s="130"/>
      <c r="O11" s="130"/>
      <c r="P11" s="130"/>
      <c r="Q11" s="130"/>
      <c r="R11" s="130"/>
      <c r="S11" s="130"/>
      <c r="T11" s="130"/>
      <c r="U11" s="130"/>
      <c r="V11" s="130"/>
    </row>
    <row r="12" spans="1:23" ht="13.5" customHeight="1">
      <c r="B12" s="324" t="s">
        <v>273</v>
      </c>
      <c r="C12" s="54"/>
      <c r="D12" s="130"/>
      <c r="E12" s="130"/>
      <c r="F12" s="130"/>
      <c r="G12" s="130"/>
      <c r="H12" s="130"/>
      <c r="I12" s="130"/>
      <c r="J12" s="130"/>
      <c r="K12" s="130"/>
      <c r="L12" s="130"/>
      <c r="M12" s="324" t="s">
        <v>273</v>
      </c>
      <c r="N12" s="54"/>
      <c r="O12" s="130"/>
      <c r="P12" s="130"/>
      <c r="Q12" s="130"/>
      <c r="R12" s="130"/>
      <c r="S12" s="130"/>
      <c r="T12" s="130"/>
      <c r="U12" s="130"/>
      <c r="V12" s="130"/>
    </row>
    <row r="13" spans="1:23" ht="13.5" customHeight="1">
      <c r="B13" s="56"/>
      <c r="C13" s="56"/>
      <c r="D13" s="130"/>
      <c r="E13" s="130"/>
      <c r="F13" s="130"/>
      <c r="G13" s="130"/>
      <c r="H13" s="130"/>
      <c r="I13" s="130"/>
      <c r="J13" s="130"/>
      <c r="K13" s="130"/>
      <c r="L13" s="130"/>
      <c r="M13" s="56"/>
      <c r="N13" s="56"/>
      <c r="O13" s="130"/>
      <c r="P13" s="130"/>
      <c r="Q13" s="130"/>
      <c r="R13" s="130"/>
      <c r="S13" s="130"/>
      <c r="T13" s="130"/>
      <c r="U13" s="130"/>
      <c r="V13" s="130"/>
      <c r="W13" s="132"/>
    </row>
    <row r="14" spans="1:23" ht="13.5" customHeight="1">
      <c r="A14" s="367">
        <v>1</v>
      </c>
      <c r="B14" s="400" t="s">
        <v>313</v>
      </c>
      <c r="C14" s="401" t="s">
        <v>320</v>
      </c>
      <c r="D14" s="106">
        <v>123400.4</v>
      </c>
      <c r="E14" s="106">
        <v>18307.400000000001</v>
      </c>
      <c r="F14" s="106">
        <v>21280.2</v>
      </c>
      <c r="G14" s="106">
        <v>3244.2</v>
      </c>
      <c r="H14" s="106">
        <v>9583.4</v>
      </c>
      <c r="I14" s="106">
        <v>2047.7</v>
      </c>
      <c r="J14" s="106">
        <v>11373.2</v>
      </c>
      <c r="K14" s="106">
        <v>25470.1</v>
      </c>
      <c r="L14" s="106">
        <v>6387.5</v>
      </c>
      <c r="M14" s="400" t="s">
        <v>313</v>
      </c>
      <c r="N14" s="401" t="s">
        <v>320</v>
      </c>
      <c r="O14" s="106">
        <v>1630.5</v>
      </c>
      <c r="P14" s="106">
        <v>4827.5</v>
      </c>
      <c r="Q14" s="106">
        <v>2924</v>
      </c>
      <c r="R14" s="106">
        <v>4078.6</v>
      </c>
      <c r="S14" s="106">
        <v>2813.3</v>
      </c>
      <c r="T14" s="106">
        <v>5586.5</v>
      </c>
      <c r="U14" s="106">
        <v>1094.3</v>
      </c>
      <c r="V14" s="106">
        <v>2751.6</v>
      </c>
      <c r="W14" s="368">
        <v>1</v>
      </c>
    </row>
    <row r="15" spans="1:23" ht="13.5" customHeight="1">
      <c r="A15" s="367">
        <v>2</v>
      </c>
      <c r="B15" s="402"/>
      <c r="C15" s="401" t="s">
        <v>272</v>
      </c>
      <c r="D15" s="106">
        <v>86833</v>
      </c>
      <c r="E15" s="106">
        <v>12603.8</v>
      </c>
      <c r="F15" s="106">
        <v>15282.5</v>
      </c>
      <c r="G15" s="106">
        <v>1870.1</v>
      </c>
      <c r="H15" s="106">
        <v>6548.3</v>
      </c>
      <c r="I15" s="106">
        <v>1345.2</v>
      </c>
      <c r="J15" s="106">
        <v>7885.2</v>
      </c>
      <c r="K15" s="106">
        <v>16697.2</v>
      </c>
      <c r="L15" s="106">
        <v>4521.6000000000004</v>
      </c>
      <c r="M15" s="402"/>
      <c r="N15" s="401" t="s">
        <v>272</v>
      </c>
      <c r="O15" s="106">
        <v>1168.2</v>
      </c>
      <c r="P15" s="106">
        <v>2946</v>
      </c>
      <c r="Q15" s="106">
        <v>1810</v>
      </c>
      <c r="R15" s="106">
        <v>2916.2</v>
      </c>
      <c r="S15" s="106">
        <v>1806.3</v>
      </c>
      <c r="T15" s="106">
        <v>5586.5</v>
      </c>
      <c r="U15" s="106">
        <v>1094.3</v>
      </c>
      <c r="V15" s="106">
        <v>2751.6</v>
      </c>
      <c r="W15" s="368">
        <v>2</v>
      </c>
    </row>
    <row r="16" spans="1:23" ht="13.5" customHeight="1">
      <c r="A16" s="367">
        <v>3</v>
      </c>
      <c r="B16" s="402"/>
      <c r="C16" s="401" t="s">
        <v>254</v>
      </c>
      <c r="D16" s="106">
        <v>36567.4</v>
      </c>
      <c r="E16" s="106">
        <v>5703.6</v>
      </c>
      <c r="F16" s="106">
        <v>5997.7</v>
      </c>
      <c r="G16" s="106">
        <v>1374.1</v>
      </c>
      <c r="H16" s="106">
        <v>3035.1</v>
      </c>
      <c r="I16" s="106">
        <v>702.5</v>
      </c>
      <c r="J16" s="106">
        <v>3488</v>
      </c>
      <c r="K16" s="106">
        <v>8772.9</v>
      </c>
      <c r="L16" s="106">
        <v>1865.9</v>
      </c>
      <c r="M16" s="402"/>
      <c r="N16" s="401" t="s">
        <v>254</v>
      </c>
      <c r="O16" s="106">
        <v>462.3</v>
      </c>
      <c r="P16" s="106">
        <v>1881.5</v>
      </c>
      <c r="Q16" s="106">
        <v>1114</v>
      </c>
      <c r="R16" s="106">
        <v>1162.4000000000001</v>
      </c>
      <c r="S16" s="106">
        <v>1007</v>
      </c>
      <c r="T16" s="106">
        <v>0</v>
      </c>
      <c r="U16" s="106">
        <v>0</v>
      </c>
      <c r="V16" s="106">
        <v>0</v>
      </c>
      <c r="W16" s="368">
        <v>3</v>
      </c>
    </row>
    <row r="17" spans="1:23" ht="13.5" customHeight="1">
      <c r="A17" s="367"/>
      <c r="B17" s="402"/>
      <c r="C17" s="401"/>
      <c r="D17" s="106"/>
      <c r="E17" s="106"/>
      <c r="F17" s="106"/>
      <c r="G17" s="106"/>
      <c r="H17" s="106"/>
      <c r="I17" s="106"/>
      <c r="J17" s="106"/>
      <c r="K17" s="106"/>
      <c r="L17" s="106"/>
      <c r="M17" s="402"/>
      <c r="N17" s="401"/>
      <c r="O17" s="106"/>
      <c r="P17" s="106"/>
      <c r="Q17" s="106"/>
      <c r="R17" s="106"/>
      <c r="S17" s="106"/>
      <c r="T17" s="106"/>
      <c r="U17" s="106"/>
      <c r="V17" s="106"/>
      <c r="W17" s="368"/>
    </row>
    <row r="18" spans="1:23" s="223" customFormat="1" ht="13.5" customHeight="1">
      <c r="A18" s="367">
        <v>4</v>
      </c>
      <c r="B18" s="403" t="s">
        <v>165</v>
      </c>
      <c r="C18" s="401" t="s">
        <v>320</v>
      </c>
      <c r="D18" s="106">
        <v>834.40000000000009</v>
      </c>
      <c r="E18" s="106">
        <v>83.9</v>
      </c>
      <c r="F18" s="106">
        <v>166.8</v>
      </c>
      <c r="G18" s="106">
        <v>28.5</v>
      </c>
      <c r="H18" s="106">
        <v>59.099999999999994</v>
      </c>
      <c r="I18" s="106">
        <v>21.5</v>
      </c>
      <c r="J18" s="106">
        <v>83.1</v>
      </c>
      <c r="K18" s="106">
        <v>149.5</v>
      </c>
      <c r="L18" s="106">
        <v>54.1</v>
      </c>
      <c r="M18" s="403" t="s">
        <v>165</v>
      </c>
      <c r="N18" s="401" t="s">
        <v>320</v>
      </c>
      <c r="O18" s="106">
        <v>10.3</v>
      </c>
      <c r="P18" s="106">
        <v>36.700000000000003</v>
      </c>
      <c r="Q18" s="106">
        <v>28.8</v>
      </c>
      <c r="R18" s="106">
        <v>38.9</v>
      </c>
      <c r="S18" s="106">
        <v>28.5</v>
      </c>
      <c r="T18" s="106">
        <v>23.9</v>
      </c>
      <c r="U18" s="106">
        <v>7.2</v>
      </c>
      <c r="V18" s="106">
        <v>13.6</v>
      </c>
      <c r="W18" s="368">
        <v>4</v>
      </c>
    </row>
    <row r="19" spans="1:23" s="223" customFormat="1" ht="13.5" customHeight="1">
      <c r="A19" s="367">
        <v>5</v>
      </c>
      <c r="B19" s="403" t="s">
        <v>166</v>
      </c>
      <c r="C19" s="401" t="s">
        <v>272</v>
      </c>
      <c r="D19" s="106">
        <v>313.2</v>
      </c>
      <c r="E19" s="106">
        <v>32</v>
      </c>
      <c r="F19" s="106">
        <v>44.2</v>
      </c>
      <c r="G19" s="106">
        <v>11.8</v>
      </c>
      <c r="H19" s="106">
        <v>22.2</v>
      </c>
      <c r="I19" s="106">
        <v>10.3</v>
      </c>
      <c r="J19" s="106">
        <v>24.7</v>
      </c>
      <c r="K19" s="106">
        <v>45.5</v>
      </c>
      <c r="L19" s="106">
        <v>12.5</v>
      </c>
      <c r="M19" s="403" t="s">
        <v>166</v>
      </c>
      <c r="N19" s="401" t="s">
        <v>272</v>
      </c>
      <c r="O19" s="106">
        <v>6.4</v>
      </c>
      <c r="P19" s="106">
        <v>21.6</v>
      </c>
      <c r="Q19" s="106">
        <v>12.8</v>
      </c>
      <c r="R19" s="106">
        <v>12.1</v>
      </c>
      <c r="S19" s="106">
        <v>12.4</v>
      </c>
      <c r="T19" s="106">
        <v>23.9</v>
      </c>
      <c r="U19" s="106">
        <v>7.2</v>
      </c>
      <c r="V19" s="106">
        <v>13.6</v>
      </c>
      <c r="W19" s="368">
        <v>5</v>
      </c>
    </row>
    <row r="20" spans="1:23" s="223" customFormat="1" ht="13.5" customHeight="1">
      <c r="A20" s="367">
        <v>6</v>
      </c>
      <c r="B20" s="404" t="s">
        <v>472</v>
      </c>
      <c r="C20" s="401" t="s">
        <v>254</v>
      </c>
      <c r="D20" s="106">
        <v>521.20000000000005</v>
      </c>
      <c r="E20" s="106">
        <v>51.9</v>
      </c>
      <c r="F20" s="106">
        <v>122.6</v>
      </c>
      <c r="G20" s="106">
        <v>16.7</v>
      </c>
      <c r="H20" s="106">
        <v>36.9</v>
      </c>
      <c r="I20" s="106">
        <v>11.2</v>
      </c>
      <c r="J20" s="106">
        <v>58.4</v>
      </c>
      <c r="K20" s="106">
        <v>104</v>
      </c>
      <c r="L20" s="106">
        <v>41.6</v>
      </c>
      <c r="M20" s="404" t="s">
        <v>472</v>
      </c>
      <c r="N20" s="401" t="s">
        <v>254</v>
      </c>
      <c r="O20" s="106">
        <v>3.9</v>
      </c>
      <c r="P20" s="106">
        <v>15.1</v>
      </c>
      <c r="Q20" s="106">
        <v>16</v>
      </c>
      <c r="R20" s="106">
        <v>26.8</v>
      </c>
      <c r="S20" s="106">
        <v>16.100000000000001</v>
      </c>
      <c r="T20" s="106">
        <v>0</v>
      </c>
      <c r="U20" s="106">
        <v>0</v>
      </c>
      <c r="V20" s="106">
        <v>0</v>
      </c>
      <c r="W20" s="368">
        <v>6</v>
      </c>
    </row>
    <row r="21" spans="1:23" s="223" customFormat="1" ht="13.5" customHeight="1">
      <c r="A21" s="367"/>
      <c r="B21" s="404"/>
      <c r="C21" s="401"/>
      <c r="D21" s="106"/>
      <c r="E21" s="106"/>
      <c r="F21" s="106"/>
      <c r="G21" s="106"/>
      <c r="H21" s="106"/>
      <c r="I21" s="106"/>
      <c r="J21" s="106"/>
      <c r="K21" s="106"/>
      <c r="L21" s="106"/>
      <c r="M21" s="404"/>
      <c r="N21" s="401"/>
      <c r="O21" s="106"/>
      <c r="P21" s="106"/>
      <c r="Q21" s="106"/>
      <c r="R21" s="106"/>
      <c r="S21" s="106"/>
      <c r="T21" s="106"/>
      <c r="U21" s="106"/>
      <c r="V21" s="106"/>
      <c r="W21" s="368"/>
    </row>
    <row r="22" spans="1:23" s="223" customFormat="1" ht="13.5" customHeight="1">
      <c r="A22" s="367">
        <v>7</v>
      </c>
      <c r="B22" s="403" t="s">
        <v>167</v>
      </c>
      <c r="C22" s="401" t="s">
        <v>320</v>
      </c>
      <c r="D22" s="106">
        <v>90182.3</v>
      </c>
      <c r="E22" s="106">
        <v>13100.5</v>
      </c>
      <c r="F22" s="106">
        <v>15280.4</v>
      </c>
      <c r="G22" s="106">
        <v>2953.3999999999996</v>
      </c>
      <c r="H22" s="106">
        <v>6808.6</v>
      </c>
      <c r="I22" s="106">
        <v>1848.9</v>
      </c>
      <c r="J22" s="106">
        <v>8129.2999999999993</v>
      </c>
      <c r="K22" s="106">
        <v>17641.199999999997</v>
      </c>
      <c r="L22" s="106">
        <v>4496.7999999999993</v>
      </c>
      <c r="M22" s="403" t="s">
        <v>167</v>
      </c>
      <c r="N22" s="401" t="s">
        <v>320</v>
      </c>
      <c r="O22" s="106">
        <v>1070</v>
      </c>
      <c r="P22" s="106">
        <v>4467.3999999999996</v>
      </c>
      <c r="Q22" s="106">
        <v>2636.2</v>
      </c>
      <c r="R22" s="106">
        <v>2778.2999999999997</v>
      </c>
      <c r="S22" s="106">
        <v>2559.6999999999998</v>
      </c>
      <c r="T22" s="106">
        <v>4036.7</v>
      </c>
      <c r="U22" s="106">
        <v>699.7</v>
      </c>
      <c r="V22" s="106">
        <v>1675.2</v>
      </c>
      <c r="W22" s="368">
        <v>7</v>
      </c>
    </row>
    <row r="23" spans="1:23" s="223" customFormat="1" ht="13.5" customHeight="1">
      <c r="A23" s="367">
        <v>8</v>
      </c>
      <c r="B23" s="404" t="s">
        <v>472</v>
      </c>
      <c r="C23" s="401" t="s">
        <v>272</v>
      </c>
      <c r="D23" s="106">
        <v>59487.8</v>
      </c>
      <c r="E23" s="106">
        <v>8284.1</v>
      </c>
      <c r="F23" s="106">
        <v>10529.7</v>
      </c>
      <c r="G23" s="106">
        <v>1664.8</v>
      </c>
      <c r="H23" s="106">
        <v>4248.1000000000004</v>
      </c>
      <c r="I23" s="106">
        <v>1225.8</v>
      </c>
      <c r="J23" s="106">
        <v>5136.8999999999996</v>
      </c>
      <c r="K23" s="106">
        <v>10563.3</v>
      </c>
      <c r="L23" s="106">
        <v>2955.7</v>
      </c>
      <c r="M23" s="404" t="s">
        <v>472</v>
      </c>
      <c r="N23" s="401" t="s">
        <v>272</v>
      </c>
      <c r="O23" s="106">
        <v>676.4</v>
      </c>
      <c r="P23" s="106">
        <v>2709.5</v>
      </c>
      <c r="Q23" s="106">
        <v>1627.9</v>
      </c>
      <c r="R23" s="106">
        <v>1810.6</v>
      </c>
      <c r="S23" s="106">
        <v>1643.4</v>
      </c>
      <c r="T23" s="106">
        <v>4036.7</v>
      </c>
      <c r="U23" s="106">
        <v>699.7</v>
      </c>
      <c r="V23" s="106">
        <v>1675.2</v>
      </c>
      <c r="W23" s="368">
        <v>8</v>
      </c>
    </row>
    <row r="24" spans="1:23" s="223" customFormat="1" ht="13.5" customHeight="1">
      <c r="A24" s="367">
        <v>9</v>
      </c>
      <c r="B24" s="404" t="s">
        <v>472</v>
      </c>
      <c r="C24" s="401" t="s">
        <v>254</v>
      </c>
      <c r="D24" s="106">
        <v>30694.5</v>
      </c>
      <c r="E24" s="106">
        <v>4816.3999999999996</v>
      </c>
      <c r="F24" s="106">
        <v>4750.6999999999989</v>
      </c>
      <c r="G24" s="106">
        <v>1288.5999999999997</v>
      </c>
      <c r="H24" s="106">
        <v>2560.5</v>
      </c>
      <c r="I24" s="106">
        <v>623.1</v>
      </c>
      <c r="J24" s="106">
        <v>2992.4</v>
      </c>
      <c r="K24" s="106">
        <v>7077.9</v>
      </c>
      <c r="L24" s="106">
        <v>1541.1</v>
      </c>
      <c r="M24" s="404" t="s">
        <v>472</v>
      </c>
      <c r="N24" s="401" t="s">
        <v>254</v>
      </c>
      <c r="O24" s="106">
        <v>393.6</v>
      </c>
      <c r="P24" s="106">
        <v>1757.9</v>
      </c>
      <c r="Q24" s="106">
        <v>1008.3</v>
      </c>
      <c r="R24" s="106">
        <v>967.69999999999993</v>
      </c>
      <c r="S24" s="106">
        <v>916.3</v>
      </c>
      <c r="T24" s="106">
        <v>0</v>
      </c>
      <c r="U24" s="106">
        <v>0</v>
      </c>
      <c r="V24" s="106">
        <v>0</v>
      </c>
      <c r="W24" s="368">
        <v>9</v>
      </c>
    </row>
    <row r="25" spans="1:23" s="223" customFormat="1" ht="13.5" customHeight="1">
      <c r="A25" s="367"/>
      <c r="B25" s="404"/>
      <c r="C25" s="401"/>
      <c r="D25" s="106"/>
      <c r="E25" s="106"/>
      <c r="F25" s="106"/>
      <c r="G25" s="106"/>
      <c r="H25" s="106"/>
      <c r="I25" s="106"/>
      <c r="J25" s="106"/>
      <c r="K25" s="106"/>
      <c r="L25" s="106"/>
      <c r="M25" s="404"/>
      <c r="N25" s="401"/>
      <c r="O25" s="106"/>
      <c r="P25" s="106"/>
      <c r="Q25" s="106"/>
      <c r="R25" s="106"/>
      <c r="S25" s="106"/>
      <c r="T25" s="106"/>
      <c r="U25" s="106"/>
      <c r="V25" s="106"/>
      <c r="W25" s="368"/>
    </row>
    <row r="26" spans="1:23" s="223" customFormat="1" ht="13.5" customHeight="1">
      <c r="A26" s="367">
        <v>10</v>
      </c>
      <c r="B26" s="403" t="s">
        <v>168</v>
      </c>
      <c r="C26" s="401" t="s">
        <v>320</v>
      </c>
      <c r="D26" s="106">
        <v>25315.3</v>
      </c>
      <c r="E26" s="106">
        <v>4109.3999999999996</v>
      </c>
      <c r="F26" s="106">
        <v>4475.7</v>
      </c>
      <c r="G26" s="106">
        <v>188.7</v>
      </c>
      <c r="H26" s="106">
        <v>2192.4</v>
      </c>
      <c r="I26" s="106">
        <v>128.80000000000001</v>
      </c>
      <c r="J26" s="106">
        <v>2517.6000000000004</v>
      </c>
      <c r="K26" s="106">
        <v>5833.7000000000007</v>
      </c>
      <c r="L26" s="106">
        <v>1415.2</v>
      </c>
      <c r="M26" s="403" t="s">
        <v>168</v>
      </c>
      <c r="N26" s="401" t="s">
        <v>320</v>
      </c>
      <c r="O26" s="106">
        <v>448.6</v>
      </c>
      <c r="P26" s="106">
        <v>238.4</v>
      </c>
      <c r="Q26" s="106">
        <v>192.3</v>
      </c>
      <c r="R26" s="106">
        <v>1030.4000000000001</v>
      </c>
      <c r="S26" s="106">
        <v>151.69999999999999</v>
      </c>
      <c r="T26" s="106">
        <v>1212.7</v>
      </c>
      <c r="U26" s="106">
        <v>328.8</v>
      </c>
      <c r="V26" s="106">
        <v>850.8</v>
      </c>
      <c r="W26" s="368">
        <v>10</v>
      </c>
    </row>
    <row r="27" spans="1:23" s="223" customFormat="1" ht="14.25" customHeight="1">
      <c r="A27" s="367">
        <v>11</v>
      </c>
      <c r="B27" s="404" t="s">
        <v>472</v>
      </c>
      <c r="C27" s="401" t="s">
        <v>272</v>
      </c>
      <c r="D27" s="106">
        <v>20925.5</v>
      </c>
      <c r="E27" s="106">
        <v>3433.9</v>
      </c>
      <c r="F27" s="106">
        <v>3528.7</v>
      </c>
      <c r="G27" s="106">
        <v>127</v>
      </c>
      <c r="H27" s="106">
        <v>1815.4</v>
      </c>
      <c r="I27" s="106">
        <v>69.7</v>
      </c>
      <c r="J27" s="106">
        <v>2148.4</v>
      </c>
      <c r="K27" s="106">
        <v>4609.6000000000004</v>
      </c>
      <c r="L27" s="106">
        <v>1184.7</v>
      </c>
      <c r="M27" s="404" t="s">
        <v>472</v>
      </c>
      <c r="N27" s="401" t="s">
        <v>272</v>
      </c>
      <c r="O27" s="106">
        <v>394.8</v>
      </c>
      <c r="P27" s="106">
        <v>135</v>
      </c>
      <c r="Q27" s="106">
        <v>114.2</v>
      </c>
      <c r="R27" s="106">
        <v>885.7</v>
      </c>
      <c r="S27" s="106">
        <v>86.1</v>
      </c>
      <c r="T27" s="106">
        <v>1212.7</v>
      </c>
      <c r="U27" s="106">
        <v>328.8</v>
      </c>
      <c r="V27" s="106">
        <v>850.8</v>
      </c>
      <c r="W27" s="368">
        <v>11</v>
      </c>
    </row>
    <row r="28" spans="1:23" s="223" customFormat="1" ht="13.5" customHeight="1">
      <c r="A28" s="367">
        <v>12</v>
      </c>
      <c r="B28" s="404" t="s">
        <v>472</v>
      </c>
      <c r="C28" s="401" t="s">
        <v>254</v>
      </c>
      <c r="D28" s="106">
        <v>4389.8</v>
      </c>
      <c r="E28" s="106">
        <v>675.5</v>
      </c>
      <c r="F28" s="106">
        <v>947.00000000000011</v>
      </c>
      <c r="G28" s="106">
        <v>61.7</v>
      </c>
      <c r="H28" s="106">
        <v>377</v>
      </c>
      <c r="I28" s="106">
        <v>59.1</v>
      </c>
      <c r="J28" s="106">
        <v>369.20000000000005</v>
      </c>
      <c r="K28" s="106">
        <v>1224.0999999999999</v>
      </c>
      <c r="L28" s="106">
        <v>230.50000000000003</v>
      </c>
      <c r="M28" s="404" t="s">
        <v>472</v>
      </c>
      <c r="N28" s="401" t="s">
        <v>254</v>
      </c>
      <c r="O28" s="106">
        <v>53.800000000000004</v>
      </c>
      <c r="P28" s="106">
        <v>103.4</v>
      </c>
      <c r="Q28" s="106">
        <v>78.099999999999994</v>
      </c>
      <c r="R28" s="106">
        <v>144.69999999999999</v>
      </c>
      <c r="S28" s="106">
        <v>65.599999999999994</v>
      </c>
      <c r="T28" s="106">
        <v>0</v>
      </c>
      <c r="U28" s="106">
        <v>0</v>
      </c>
      <c r="V28" s="106">
        <v>0</v>
      </c>
      <c r="W28" s="368">
        <v>12</v>
      </c>
    </row>
    <row r="29" spans="1:23" s="223" customFormat="1" ht="13.5" customHeight="1">
      <c r="A29" s="367"/>
      <c r="B29" s="404"/>
      <c r="C29" s="401"/>
      <c r="D29" s="106"/>
      <c r="E29" s="106"/>
      <c r="F29" s="106"/>
      <c r="G29" s="106"/>
      <c r="H29" s="106"/>
      <c r="I29" s="106"/>
      <c r="J29" s="106"/>
      <c r="K29" s="106"/>
      <c r="L29" s="106"/>
      <c r="M29" s="404"/>
      <c r="N29" s="401"/>
      <c r="O29" s="106"/>
      <c r="P29" s="106"/>
      <c r="Q29" s="106"/>
      <c r="R29" s="106"/>
      <c r="S29" s="106"/>
      <c r="T29" s="106"/>
      <c r="U29" s="106"/>
      <c r="V29" s="106"/>
      <c r="W29" s="368"/>
    </row>
    <row r="30" spans="1:23" s="223" customFormat="1" ht="13.5" customHeight="1">
      <c r="A30" s="367">
        <v>13</v>
      </c>
      <c r="B30" s="403" t="s">
        <v>169</v>
      </c>
      <c r="C30" s="401" t="s">
        <v>320</v>
      </c>
      <c r="D30" s="106">
        <v>6659.8</v>
      </c>
      <c r="E30" s="106">
        <v>970.4</v>
      </c>
      <c r="F30" s="106">
        <v>1229.8000000000002</v>
      </c>
      <c r="G30" s="106">
        <v>69.5</v>
      </c>
      <c r="H30" s="106">
        <v>490.09999999999997</v>
      </c>
      <c r="I30" s="106">
        <v>39.400000000000006</v>
      </c>
      <c r="J30" s="106">
        <v>614.79999999999995</v>
      </c>
      <c r="K30" s="106">
        <v>1766.3</v>
      </c>
      <c r="L30" s="106">
        <v>403.2</v>
      </c>
      <c r="M30" s="403" t="s">
        <v>169</v>
      </c>
      <c r="N30" s="401" t="s">
        <v>320</v>
      </c>
      <c r="O30" s="106">
        <v>100.2</v>
      </c>
      <c r="P30" s="106">
        <v>71.099999999999994</v>
      </c>
      <c r="Q30" s="106">
        <v>58.6</v>
      </c>
      <c r="R30" s="106">
        <v>223.70000000000002</v>
      </c>
      <c r="S30" s="106">
        <v>67.599999999999994</v>
      </c>
      <c r="T30" s="106">
        <v>303.5</v>
      </c>
      <c r="U30" s="106">
        <v>56.4</v>
      </c>
      <c r="V30" s="106">
        <v>195.2</v>
      </c>
      <c r="W30" s="368">
        <v>13</v>
      </c>
    </row>
    <row r="31" spans="1:23" s="223" customFormat="1" ht="13.5" customHeight="1">
      <c r="A31" s="367">
        <v>14</v>
      </c>
      <c r="B31" s="404" t="s">
        <v>472</v>
      </c>
      <c r="C31" s="401" t="s">
        <v>272</v>
      </c>
      <c r="D31" s="106">
        <v>5809.1</v>
      </c>
      <c r="E31" s="106">
        <v>825</v>
      </c>
      <c r="F31" s="106">
        <v>1068.9000000000001</v>
      </c>
      <c r="G31" s="106">
        <v>65.8</v>
      </c>
      <c r="H31" s="106">
        <v>446.2</v>
      </c>
      <c r="I31" s="106">
        <v>33.700000000000003</v>
      </c>
      <c r="J31" s="106">
        <v>551.5</v>
      </c>
      <c r="K31" s="106">
        <v>1434.3</v>
      </c>
      <c r="L31" s="106">
        <v>356.4</v>
      </c>
      <c r="M31" s="404" t="s">
        <v>472</v>
      </c>
      <c r="N31" s="401" t="s">
        <v>272</v>
      </c>
      <c r="O31" s="106">
        <v>90.2</v>
      </c>
      <c r="P31" s="106">
        <v>67.099999999999994</v>
      </c>
      <c r="Q31" s="106">
        <v>53.6</v>
      </c>
      <c r="R31" s="106">
        <v>201.8</v>
      </c>
      <c r="S31" s="106">
        <v>59.5</v>
      </c>
      <c r="T31" s="106">
        <v>303.5</v>
      </c>
      <c r="U31" s="106">
        <v>56.4</v>
      </c>
      <c r="V31" s="106">
        <v>195.2</v>
      </c>
      <c r="W31" s="368">
        <v>14</v>
      </c>
    </row>
    <row r="32" spans="1:23" s="223" customFormat="1" ht="13.5" customHeight="1">
      <c r="A32" s="367">
        <v>15</v>
      </c>
      <c r="B32" s="404" t="s">
        <v>472</v>
      </c>
      <c r="C32" s="401" t="s">
        <v>254</v>
      </c>
      <c r="D32" s="106">
        <v>850.7</v>
      </c>
      <c r="E32" s="106">
        <v>145.4</v>
      </c>
      <c r="F32" s="106">
        <v>160.9</v>
      </c>
      <c r="G32" s="106">
        <v>3.7</v>
      </c>
      <c r="H32" s="106">
        <v>43.9</v>
      </c>
      <c r="I32" s="106">
        <v>5.7</v>
      </c>
      <c r="J32" s="106">
        <v>63.3</v>
      </c>
      <c r="K32" s="106">
        <v>332</v>
      </c>
      <c r="L32" s="106">
        <v>46.8</v>
      </c>
      <c r="M32" s="404" t="s">
        <v>472</v>
      </c>
      <c r="N32" s="401" t="s">
        <v>254</v>
      </c>
      <c r="O32" s="106">
        <v>10</v>
      </c>
      <c r="P32" s="106">
        <v>4</v>
      </c>
      <c r="Q32" s="106">
        <v>5</v>
      </c>
      <c r="R32" s="106">
        <v>21.9</v>
      </c>
      <c r="S32" s="106">
        <v>8.1</v>
      </c>
      <c r="T32" s="106">
        <v>0</v>
      </c>
      <c r="U32" s="106">
        <v>0</v>
      </c>
      <c r="V32" s="106">
        <v>0</v>
      </c>
      <c r="W32" s="368">
        <v>15</v>
      </c>
    </row>
    <row r="33" spans="1:25" s="223" customFormat="1" ht="13.5" customHeight="1">
      <c r="A33" s="367"/>
      <c r="B33" s="404"/>
      <c r="C33" s="401"/>
      <c r="D33" s="106"/>
      <c r="E33" s="106"/>
      <c r="F33" s="106"/>
      <c r="G33" s="106"/>
      <c r="H33" s="106"/>
      <c r="I33" s="106"/>
      <c r="J33" s="106"/>
      <c r="K33" s="106"/>
      <c r="L33" s="106"/>
      <c r="M33" s="404"/>
      <c r="N33" s="401"/>
      <c r="O33" s="106"/>
      <c r="P33" s="106"/>
      <c r="Q33" s="106"/>
      <c r="R33" s="106"/>
      <c r="S33" s="106"/>
      <c r="T33" s="106"/>
      <c r="U33" s="106"/>
      <c r="V33" s="106"/>
      <c r="W33" s="368"/>
    </row>
    <row r="34" spans="1:25" s="223" customFormat="1" ht="13.5" customHeight="1">
      <c r="A34" s="367">
        <v>16</v>
      </c>
      <c r="B34" s="404" t="s">
        <v>170</v>
      </c>
      <c r="C34" s="401" t="s">
        <v>320</v>
      </c>
      <c r="D34" s="106">
        <v>408.5</v>
      </c>
      <c r="E34" s="106">
        <v>43.2</v>
      </c>
      <c r="F34" s="106">
        <v>127.5</v>
      </c>
      <c r="G34" s="106">
        <v>3.9000000000000004</v>
      </c>
      <c r="H34" s="106">
        <v>33.299999999999997</v>
      </c>
      <c r="I34" s="106">
        <v>9.1</v>
      </c>
      <c r="J34" s="106">
        <v>28.2</v>
      </c>
      <c r="K34" s="106">
        <v>79.599999999999994</v>
      </c>
      <c r="L34" s="106">
        <v>18.3</v>
      </c>
      <c r="M34" s="404" t="s">
        <v>170</v>
      </c>
      <c r="N34" s="401" t="s">
        <v>320</v>
      </c>
      <c r="O34" s="106">
        <v>1.5</v>
      </c>
      <c r="P34" s="106">
        <v>14</v>
      </c>
      <c r="Q34" s="106">
        <v>8.1</v>
      </c>
      <c r="R34" s="106">
        <v>7.4</v>
      </c>
      <c r="S34" s="106">
        <v>5.8000000000000007</v>
      </c>
      <c r="T34" s="106">
        <v>9.6999999999999993</v>
      </c>
      <c r="U34" s="106">
        <v>2.2000000000000002</v>
      </c>
      <c r="V34" s="106">
        <v>16.8</v>
      </c>
      <c r="W34" s="368">
        <v>16</v>
      </c>
    </row>
    <row r="35" spans="1:25" s="223" customFormat="1" ht="13.5" customHeight="1">
      <c r="A35" s="367">
        <v>17</v>
      </c>
      <c r="B35" s="402" t="s">
        <v>472</v>
      </c>
      <c r="C35" s="401" t="s">
        <v>272</v>
      </c>
      <c r="D35" s="106">
        <v>297.39999999999998</v>
      </c>
      <c r="E35" s="106">
        <v>28.8</v>
      </c>
      <c r="F35" s="106">
        <v>111</v>
      </c>
      <c r="G35" s="106">
        <v>0.7</v>
      </c>
      <c r="H35" s="106">
        <v>16.399999999999999</v>
      </c>
      <c r="I35" s="106">
        <v>5.7</v>
      </c>
      <c r="J35" s="106">
        <v>23.7</v>
      </c>
      <c r="K35" s="106">
        <v>44.5</v>
      </c>
      <c r="L35" s="106">
        <v>12.3</v>
      </c>
      <c r="M35" s="402" t="s">
        <v>472</v>
      </c>
      <c r="N35" s="401" t="s">
        <v>272</v>
      </c>
      <c r="O35" s="106">
        <v>0.4</v>
      </c>
      <c r="P35" s="106">
        <v>12.8</v>
      </c>
      <c r="Q35" s="106">
        <v>1.5</v>
      </c>
      <c r="R35" s="106">
        <v>6</v>
      </c>
      <c r="S35" s="106">
        <v>4.9000000000000004</v>
      </c>
      <c r="T35" s="106">
        <v>9.6999999999999993</v>
      </c>
      <c r="U35" s="106">
        <v>2.2000000000000002</v>
      </c>
      <c r="V35" s="106">
        <v>16.8</v>
      </c>
      <c r="W35" s="368">
        <v>17</v>
      </c>
    </row>
    <row r="36" spans="1:25" s="223" customFormat="1" ht="13.5" customHeight="1">
      <c r="A36" s="367">
        <v>18</v>
      </c>
      <c r="B36" s="402" t="s">
        <v>472</v>
      </c>
      <c r="C36" s="401" t="s">
        <v>254</v>
      </c>
      <c r="D36" s="106">
        <v>111.1</v>
      </c>
      <c r="E36" s="106">
        <v>14.4</v>
      </c>
      <c r="F36" s="106">
        <v>16.5</v>
      </c>
      <c r="G36" s="106">
        <v>3.2</v>
      </c>
      <c r="H36" s="106">
        <v>16.899999999999999</v>
      </c>
      <c r="I36" s="106">
        <v>3.4</v>
      </c>
      <c r="J36" s="106">
        <v>4.5</v>
      </c>
      <c r="K36" s="106">
        <v>35.1</v>
      </c>
      <c r="L36" s="106">
        <v>6</v>
      </c>
      <c r="M36" s="402" t="s">
        <v>472</v>
      </c>
      <c r="N36" s="401" t="s">
        <v>254</v>
      </c>
      <c r="O36" s="106">
        <v>1.1000000000000001</v>
      </c>
      <c r="P36" s="106">
        <v>1.2</v>
      </c>
      <c r="Q36" s="106">
        <v>6.6</v>
      </c>
      <c r="R36" s="106">
        <v>1.4</v>
      </c>
      <c r="S36" s="106">
        <v>0.9</v>
      </c>
      <c r="T36" s="106">
        <v>0</v>
      </c>
      <c r="U36" s="106">
        <v>0</v>
      </c>
      <c r="V36" s="106">
        <v>0</v>
      </c>
      <c r="W36" s="368">
        <v>18</v>
      </c>
    </row>
    <row r="37" spans="1:25" s="223" customFormat="1" ht="13.5" customHeight="1">
      <c r="A37" s="367"/>
      <c r="B37" s="402"/>
      <c r="C37" s="401"/>
      <c r="D37" s="106"/>
      <c r="E37" s="106"/>
      <c r="F37" s="106"/>
      <c r="G37" s="106"/>
      <c r="H37" s="106"/>
      <c r="I37" s="106"/>
      <c r="J37" s="106"/>
      <c r="K37" s="106"/>
      <c r="L37" s="106"/>
      <c r="M37" s="402"/>
      <c r="N37" s="401"/>
      <c r="O37" s="106"/>
      <c r="P37" s="106"/>
      <c r="Q37" s="106"/>
      <c r="R37" s="106"/>
      <c r="S37" s="106"/>
      <c r="T37" s="106"/>
      <c r="U37" s="106"/>
      <c r="V37" s="106"/>
      <c r="W37" s="368"/>
    </row>
    <row r="38" spans="1:25" ht="13.5" customHeight="1">
      <c r="A38" s="367"/>
      <c r="B38" s="402"/>
      <c r="C38" s="401"/>
      <c r="D38" s="106"/>
      <c r="E38" s="106"/>
      <c r="F38" s="106"/>
      <c r="G38" s="106"/>
      <c r="H38" s="106"/>
      <c r="I38" s="106"/>
      <c r="J38" s="106"/>
      <c r="K38" s="106"/>
      <c r="L38" s="106"/>
      <c r="M38" s="402"/>
      <c r="N38" s="401"/>
      <c r="O38" s="106"/>
      <c r="P38" s="106"/>
      <c r="Q38" s="106"/>
      <c r="R38" s="106"/>
      <c r="S38" s="106"/>
      <c r="T38" s="106"/>
      <c r="U38" s="106"/>
      <c r="V38" s="106"/>
      <c r="W38" s="368"/>
    </row>
    <row r="39" spans="1:25" ht="13.5" customHeight="1">
      <c r="A39" s="367">
        <v>19</v>
      </c>
      <c r="B39" s="400" t="s">
        <v>217</v>
      </c>
      <c r="C39" s="401" t="s">
        <v>320</v>
      </c>
      <c r="D39" s="106">
        <v>51049.3</v>
      </c>
      <c r="E39" s="106">
        <v>5806.5</v>
      </c>
      <c r="F39" s="106">
        <v>7357.5999999999985</v>
      </c>
      <c r="G39" s="106">
        <v>1470.5</v>
      </c>
      <c r="H39" s="106">
        <v>4257.3</v>
      </c>
      <c r="I39" s="106">
        <v>1012.9999999999999</v>
      </c>
      <c r="J39" s="106">
        <v>4276.3000000000011</v>
      </c>
      <c r="K39" s="106">
        <v>11555.2</v>
      </c>
      <c r="L39" s="106">
        <v>2361.1999999999998</v>
      </c>
      <c r="M39" s="400" t="s">
        <v>217</v>
      </c>
      <c r="N39" s="401" t="s">
        <v>320</v>
      </c>
      <c r="O39" s="106">
        <v>466.1</v>
      </c>
      <c r="P39" s="106">
        <v>2176.8000000000002</v>
      </c>
      <c r="Q39" s="106">
        <v>1619.9</v>
      </c>
      <c r="R39" s="106">
        <v>1384.2</v>
      </c>
      <c r="S39" s="106">
        <v>1068.5</v>
      </c>
      <c r="T39" s="106">
        <v>4274.6000000000004</v>
      </c>
      <c r="U39" s="106">
        <v>581.6</v>
      </c>
      <c r="V39" s="106">
        <v>1380.1</v>
      </c>
      <c r="W39" s="368">
        <v>19</v>
      </c>
    </row>
    <row r="40" spans="1:25" ht="13.5" customHeight="1">
      <c r="A40" s="367">
        <v>20</v>
      </c>
      <c r="B40" s="402"/>
      <c r="C40" s="401" t="s">
        <v>272</v>
      </c>
      <c r="D40" s="106">
        <v>19587.2</v>
      </c>
      <c r="E40" s="106">
        <v>1478.8</v>
      </c>
      <c r="F40" s="106">
        <v>2587.6</v>
      </c>
      <c r="G40" s="106">
        <v>429.5</v>
      </c>
      <c r="H40" s="106">
        <v>1318.2</v>
      </c>
      <c r="I40" s="106">
        <v>328.9</v>
      </c>
      <c r="J40" s="106">
        <v>1303.5</v>
      </c>
      <c r="K40" s="106">
        <v>2578.6999999999998</v>
      </c>
      <c r="L40" s="106">
        <v>885.4</v>
      </c>
      <c r="M40" s="402"/>
      <c r="N40" s="401" t="s">
        <v>272</v>
      </c>
      <c r="O40" s="106">
        <v>137.30000000000001</v>
      </c>
      <c r="P40" s="106">
        <v>737.5</v>
      </c>
      <c r="Q40" s="106">
        <v>740.2</v>
      </c>
      <c r="R40" s="106">
        <v>379.2</v>
      </c>
      <c r="S40" s="106">
        <v>446.1</v>
      </c>
      <c r="T40" s="106">
        <v>4274.6000000000004</v>
      </c>
      <c r="U40" s="106">
        <v>581.6</v>
      </c>
      <c r="V40" s="106">
        <v>1380.1</v>
      </c>
      <c r="W40" s="368">
        <v>20</v>
      </c>
    </row>
    <row r="41" spans="1:25" ht="13.5" customHeight="1">
      <c r="A41" s="367">
        <v>21</v>
      </c>
      <c r="B41" s="402"/>
      <c r="C41" s="401" t="s">
        <v>254</v>
      </c>
      <c r="D41" s="106">
        <v>31462.100000000002</v>
      </c>
      <c r="E41" s="106">
        <v>4327.7</v>
      </c>
      <c r="F41" s="106">
        <v>4769.9999999999991</v>
      </c>
      <c r="G41" s="106">
        <v>1041</v>
      </c>
      <c r="H41" s="106">
        <v>2939.1000000000004</v>
      </c>
      <c r="I41" s="106">
        <v>684.09999999999991</v>
      </c>
      <c r="J41" s="106">
        <v>2972.8000000000006</v>
      </c>
      <c r="K41" s="106">
        <v>8976.5000000000018</v>
      </c>
      <c r="L41" s="106">
        <v>1475.7999999999997</v>
      </c>
      <c r="M41" s="402"/>
      <c r="N41" s="401" t="s">
        <v>254</v>
      </c>
      <c r="O41" s="106">
        <v>328.8</v>
      </c>
      <c r="P41" s="106">
        <v>1439.3000000000002</v>
      </c>
      <c r="Q41" s="106">
        <v>879.7</v>
      </c>
      <c r="R41" s="106">
        <v>1005</v>
      </c>
      <c r="S41" s="106">
        <v>622.40000000000009</v>
      </c>
      <c r="T41" s="106">
        <v>0</v>
      </c>
      <c r="U41" s="106">
        <v>0</v>
      </c>
      <c r="V41" s="106">
        <v>0</v>
      </c>
      <c r="W41" s="368">
        <v>21</v>
      </c>
    </row>
    <row r="42" spans="1:25" s="223" customFormat="1" ht="13.5" customHeight="1">
      <c r="A42" s="367"/>
      <c r="B42" s="402"/>
      <c r="C42" s="401"/>
      <c r="D42" s="106"/>
      <c r="E42" s="106"/>
      <c r="F42" s="106"/>
      <c r="G42" s="106"/>
      <c r="H42" s="106"/>
      <c r="I42" s="106"/>
      <c r="J42" s="106"/>
      <c r="K42" s="106"/>
      <c r="L42" s="106"/>
      <c r="M42" s="402"/>
      <c r="N42" s="401"/>
      <c r="O42" s="106"/>
      <c r="P42" s="106"/>
      <c r="Q42" s="106"/>
      <c r="R42" s="106"/>
      <c r="S42" s="106"/>
      <c r="T42" s="106"/>
      <c r="U42" s="106"/>
      <c r="V42" s="106"/>
      <c r="W42" s="368"/>
      <c r="X42" s="106"/>
      <c r="Y42" s="405"/>
    </row>
    <row r="43" spans="1:25" s="223" customFormat="1" ht="13.5" customHeight="1">
      <c r="A43" s="367">
        <v>22</v>
      </c>
      <c r="B43" s="404" t="s">
        <v>321</v>
      </c>
      <c r="C43" s="401" t="s">
        <v>320</v>
      </c>
      <c r="D43" s="106">
        <v>5245.7000000000007</v>
      </c>
      <c r="E43" s="106">
        <v>1083.3</v>
      </c>
      <c r="F43" s="106">
        <v>1023</v>
      </c>
      <c r="G43" s="106">
        <v>192.9</v>
      </c>
      <c r="H43" s="106">
        <v>475.2</v>
      </c>
      <c r="I43" s="106">
        <v>74.7</v>
      </c>
      <c r="J43" s="106">
        <v>548.70000000000005</v>
      </c>
      <c r="K43" s="106">
        <v>365.29999999999995</v>
      </c>
      <c r="L43" s="106">
        <v>303</v>
      </c>
      <c r="M43" s="404" t="s">
        <v>321</v>
      </c>
      <c r="N43" s="401" t="s">
        <v>320</v>
      </c>
      <c r="O43" s="106">
        <v>38.799999999999997</v>
      </c>
      <c r="P43" s="106">
        <v>328.5</v>
      </c>
      <c r="Q43" s="106">
        <v>132.69999999999999</v>
      </c>
      <c r="R43" s="106">
        <v>216.49999999999997</v>
      </c>
      <c r="S43" s="106">
        <v>123.1</v>
      </c>
      <c r="T43" s="106">
        <v>298.89999999999998</v>
      </c>
      <c r="U43" s="106">
        <v>6.8</v>
      </c>
      <c r="V43" s="106">
        <v>34.4</v>
      </c>
      <c r="W43" s="368">
        <v>22</v>
      </c>
      <c r="X43" s="106"/>
      <c r="Y43" s="405"/>
    </row>
    <row r="44" spans="1:25" s="223" customFormat="1" ht="13.5" customHeight="1">
      <c r="A44" s="367">
        <v>23</v>
      </c>
      <c r="B44" s="402" t="s">
        <v>472</v>
      </c>
      <c r="C44" s="401" t="s">
        <v>272</v>
      </c>
      <c r="D44" s="106">
        <v>838</v>
      </c>
      <c r="E44" s="106">
        <v>135.5</v>
      </c>
      <c r="F44" s="106">
        <v>137</v>
      </c>
      <c r="G44" s="106">
        <v>12.3</v>
      </c>
      <c r="H44" s="106">
        <v>43.2</v>
      </c>
      <c r="I44" s="106">
        <v>5.9</v>
      </c>
      <c r="J44" s="106">
        <v>43.6</v>
      </c>
      <c r="K44" s="106">
        <v>15.9</v>
      </c>
      <c r="L44" s="106">
        <v>6.9</v>
      </c>
      <c r="M44" s="402" t="s">
        <v>472</v>
      </c>
      <c r="N44" s="401" t="s">
        <v>272</v>
      </c>
      <c r="O44" s="106">
        <v>1.7</v>
      </c>
      <c r="P44" s="106">
        <v>35.6</v>
      </c>
      <c r="Q44" s="106">
        <v>18.600000000000001</v>
      </c>
      <c r="R44" s="106">
        <v>12.6</v>
      </c>
      <c r="S44" s="106">
        <v>29.1</v>
      </c>
      <c r="T44" s="106">
        <v>298.89999999999998</v>
      </c>
      <c r="U44" s="106">
        <v>6.8</v>
      </c>
      <c r="V44" s="106">
        <v>34.4</v>
      </c>
      <c r="W44" s="368">
        <v>23</v>
      </c>
      <c r="X44" s="106"/>
      <c r="Y44" s="405"/>
    </row>
    <row r="45" spans="1:25" s="223" customFormat="1" ht="13.5" customHeight="1">
      <c r="A45" s="367">
        <v>24</v>
      </c>
      <c r="B45" s="402" t="s">
        <v>472</v>
      </c>
      <c r="C45" s="401" t="s">
        <v>254</v>
      </c>
      <c r="D45" s="106">
        <v>4407.7000000000007</v>
      </c>
      <c r="E45" s="106">
        <v>947.8</v>
      </c>
      <c r="F45" s="106">
        <v>886</v>
      </c>
      <c r="G45" s="106">
        <v>180.6</v>
      </c>
      <c r="H45" s="106">
        <v>432</v>
      </c>
      <c r="I45" s="106">
        <v>68.8</v>
      </c>
      <c r="J45" s="106">
        <v>505.1</v>
      </c>
      <c r="K45" s="106">
        <v>349.4</v>
      </c>
      <c r="L45" s="106">
        <v>296.10000000000002</v>
      </c>
      <c r="M45" s="402" t="s">
        <v>472</v>
      </c>
      <c r="N45" s="401" t="s">
        <v>254</v>
      </c>
      <c r="O45" s="106">
        <v>37.099999999999994</v>
      </c>
      <c r="P45" s="106">
        <v>292.89999999999998</v>
      </c>
      <c r="Q45" s="106">
        <v>114.1</v>
      </c>
      <c r="R45" s="106">
        <v>203.89999999999998</v>
      </c>
      <c r="S45" s="106">
        <v>94</v>
      </c>
      <c r="T45" s="106">
        <v>0</v>
      </c>
      <c r="U45" s="106">
        <v>0</v>
      </c>
      <c r="V45" s="106">
        <v>0</v>
      </c>
      <c r="W45" s="368">
        <v>24</v>
      </c>
      <c r="X45" s="106"/>
      <c r="Y45" s="405"/>
    </row>
    <row r="46" spans="1:25" s="223" customFormat="1" ht="13.5" customHeight="1">
      <c r="A46" s="367"/>
      <c r="B46" s="402"/>
      <c r="C46" s="401"/>
      <c r="D46" s="106"/>
      <c r="E46" s="106"/>
      <c r="F46" s="106"/>
      <c r="G46" s="106"/>
      <c r="H46" s="106"/>
      <c r="I46" s="106"/>
      <c r="J46" s="106"/>
      <c r="K46" s="106"/>
      <c r="L46" s="106"/>
      <c r="M46" s="402"/>
      <c r="N46" s="401"/>
      <c r="O46" s="106"/>
      <c r="P46" s="106"/>
      <c r="Q46" s="106"/>
      <c r="R46" s="106"/>
      <c r="S46" s="106"/>
      <c r="T46" s="106"/>
      <c r="U46" s="106"/>
      <c r="V46" s="106"/>
      <c r="W46" s="368"/>
      <c r="X46" s="106"/>
      <c r="Y46" s="405"/>
    </row>
    <row r="47" spans="1:25" s="223" customFormat="1" ht="13.5" customHeight="1">
      <c r="A47" s="367">
        <v>25</v>
      </c>
      <c r="B47" s="404" t="s">
        <v>327</v>
      </c>
      <c r="C47" s="401" t="s">
        <v>320</v>
      </c>
      <c r="D47" s="106">
        <v>35283.4</v>
      </c>
      <c r="E47" s="106">
        <v>4238.1000000000004</v>
      </c>
      <c r="F47" s="106">
        <v>5543.6</v>
      </c>
      <c r="G47" s="106">
        <v>953.8</v>
      </c>
      <c r="H47" s="106">
        <v>3041.0000000000005</v>
      </c>
      <c r="I47" s="106">
        <v>737.2</v>
      </c>
      <c r="J47" s="106">
        <v>2854.2000000000003</v>
      </c>
      <c r="K47" s="106">
        <v>9172.6999999999989</v>
      </c>
      <c r="L47" s="106">
        <v>1704.8000000000002</v>
      </c>
      <c r="M47" s="404" t="s">
        <v>327</v>
      </c>
      <c r="N47" s="401" t="s">
        <v>320</v>
      </c>
      <c r="O47" s="106">
        <v>388.40000000000009</v>
      </c>
      <c r="P47" s="106">
        <v>1454.5</v>
      </c>
      <c r="Q47" s="106">
        <v>709.90000000000009</v>
      </c>
      <c r="R47" s="106">
        <v>942.7</v>
      </c>
      <c r="S47" s="106">
        <v>739.7</v>
      </c>
      <c r="T47" s="106">
        <v>1538</v>
      </c>
      <c r="U47" s="106">
        <v>256.60000000000002</v>
      </c>
      <c r="V47" s="106">
        <v>1008.8</v>
      </c>
      <c r="W47" s="368">
        <v>25</v>
      </c>
      <c r="X47" s="106"/>
      <c r="Y47" s="405"/>
    </row>
    <row r="48" spans="1:25" s="223" customFormat="1" ht="13.5" customHeight="1">
      <c r="A48" s="367">
        <v>26</v>
      </c>
      <c r="B48" s="402" t="s">
        <v>472</v>
      </c>
      <c r="C48" s="401" t="s">
        <v>272</v>
      </c>
      <c r="D48" s="106">
        <v>12375.2</v>
      </c>
      <c r="E48" s="106">
        <v>1196</v>
      </c>
      <c r="F48" s="106">
        <v>1904.9</v>
      </c>
      <c r="G48" s="106">
        <v>351.7</v>
      </c>
      <c r="H48" s="106">
        <v>1000.1</v>
      </c>
      <c r="I48" s="106">
        <v>271.60000000000002</v>
      </c>
      <c r="J48" s="106">
        <v>983.6</v>
      </c>
      <c r="K48" s="106">
        <v>1848.3</v>
      </c>
      <c r="L48" s="106">
        <v>676.6</v>
      </c>
      <c r="M48" s="402" t="s">
        <v>472</v>
      </c>
      <c r="N48" s="401" t="s">
        <v>272</v>
      </c>
      <c r="O48" s="106">
        <v>118.9</v>
      </c>
      <c r="P48" s="106">
        <v>482.1</v>
      </c>
      <c r="Q48" s="106">
        <v>194.3</v>
      </c>
      <c r="R48" s="106">
        <v>303.8</v>
      </c>
      <c r="S48" s="106">
        <v>239.9</v>
      </c>
      <c r="T48" s="106">
        <v>1538</v>
      </c>
      <c r="U48" s="106">
        <v>256.60000000000002</v>
      </c>
      <c r="V48" s="106">
        <v>1008.8</v>
      </c>
      <c r="W48" s="368">
        <v>26</v>
      </c>
      <c r="X48" s="106"/>
      <c r="Y48" s="405"/>
    </row>
    <row r="49" spans="1:25" s="223" customFormat="1" ht="13.5" customHeight="1">
      <c r="A49" s="367">
        <v>27</v>
      </c>
      <c r="B49" s="402" t="s">
        <v>472</v>
      </c>
      <c r="C49" s="401" t="s">
        <v>254</v>
      </c>
      <c r="D49" s="106">
        <v>22908.2</v>
      </c>
      <c r="E49" s="106">
        <v>3042.1</v>
      </c>
      <c r="F49" s="106">
        <v>3638.7000000000003</v>
      </c>
      <c r="G49" s="106">
        <v>602.1</v>
      </c>
      <c r="H49" s="106">
        <v>2040.9000000000003</v>
      </c>
      <c r="I49" s="106">
        <v>465.59999999999997</v>
      </c>
      <c r="J49" s="106">
        <v>1870.6000000000001</v>
      </c>
      <c r="K49" s="106">
        <v>7324.4</v>
      </c>
      <c r="L49" s="106">
        <v>1028.2</v>
      </c>
      <c r="M49" s="402" t="s">
        <v>472</v>
      </c>
      <c r="N49" s="401" t="s">
        <v>254</v>
      </c>
      <c r="O49" s="106">
        <v>269.50000000000006</v>
      </c>
      <c r="P49" s="106">
        <v>972.40000000000009</v>
      </c>
      <c r="Q49" s="106">
        <v>515.6</v>
      </c>
      <c r="R49" s="106">
        <v>638.9</v>
      </c>
      <c r="S49" s="106">
        <v>499.80000000000007</v>
      </c>
      <c r="T49" s="106">
        <v>0</v>
      </c>
      <c r="U49" s="106">
        <v>0</v>
      </c>
      <c r="V49" s="106">
        <v>0</v>
      </c>
      <c r="W49" s="368">
        <v>27</v>
      </c>
      <c r="X49" s="106"/>
      <c r="Y49" s="405"/>
    </row>
    <row r="50" spans="1:25" s="223" customFormat="1" ht="13.5" customHeight="1">
      <c r="A50" s="367"/>
      <c r="B50" s="402"/>
      <c r="C50" s="401"/>
      <c r="D50" s="106"/>
      <c r="E50" s="106"/>
      <c r="F50" s="106"/>
      <c r="G50" s="106"/>
      <c r="H50" s="106"/>
      <c r="I50" s="106"/>
      <c r="J50" s="106"/>
      <c r="K50" s="106"/>
      <c r="L50" s="106"/>
      <c r="M50" s="402"/>
      <c r="N50" s="401"/>
      <c r="O50" s="106"/>
      <c r="P50" s="106"/>
      <c r="Q50" s="106"/>
      <c r="R50" s="106"/>
      <c r="S50" s="106"/>
      <c r="T50" s="106"/>
      <c r="U50" s="106"/>
      <c r="V50" s="106"/>
      <c r="W50" s="368"/>
      <c r="X50" s="106"/>
      <c r="Y50" s="405"/>
    </row>
    <row r="51" spans="1:25" s="223" customFormat="1" ht="13.5" customHeight="1">
      <c r="A51" s="367">
        <v>28</v>
      </c>
      <c r="B51" s="404" t="s">
        <v>328</v>
      </c>
      <c r="C51" s="401" t="s">
        <v>320</v>
      </c>
      <c r="D51" s="106">
        <v>8339</v>
      </c>
      <c r="E51" s="106">
        <v>453.9</v>
      </c>
      <c r="F51" s="106">
        <v>277.7</v>
      </c>
      <c r="G51" s="106">
        <v>308.2</v>
      </c>
      <c r="H51" s="106">
        <v>508</v>
      </c>
      <c r="I51" s="106">
        <v>190.10000000000002</v>
      </c>
      <c r="J51" s="106">
        <v>705.4</v>
      </c>
      <c r="K51" s="106">
        <v>1464.6000000000001</v>
      </c>
      <c r="L51" s="106">
        <v>334</v>
      </c>
      <c r="M51" s="404" t="s">
        <v>328</v>
      </c>
      <c r="N51" s="401" t="s">
        <v>320</v>
      </c>
      <c r="O51" s="106">
        <v>30.700000000000003</v>
      </c>
      <c r="P51" s="106">
        <v>243.9</v>
      </c>
      <c r="Q51" s="106">
        <v>766.5</v>
      </c>
      <c r="R51" s="106">
        <v>188.00000000000003</v>
      </c>
      <c r="S51" s="106">
        <v>71.7</v>
      </c>
      <c r="T51" s="106">
        <v>2355.4</v>
      </c>
      <c r="U51" s="106">
        <v>248.2</v>
      </c>
      <c r="V51" s="106">
        <v>192.9</v>
      </c>
      <c r="W51" s="368">
        <v>28</v>
      </c>
      <c r="X51" s="106"/>
      <c r="Y51" s="405"/>
    </row>
    <row r="52" spans="1:25" s="223" customFormat="1" ht="13.5" customHeight="1">
      <c r="A52" s="367">
        <v>29</v>
      </c>
      <c r="B52" s="404" t="s">
        <v>472</v>
      </c>
      <c r="C52" s="401" t="s">
        <v>272</v>
      </c>
      <c r="D52" s="106">
        <v>4193</v>
      </c>
      <c r="E52" s="106">
        <v>116.1</v>
      </c>
      <c r="F52" s="106">
        <v>32.299999999999997</v>
      </c>
      <c r="G52" s="106">
        <v>49.8</v>
      </c>
      <c r="H52" s="106">
        <v>41.8</v>
      </c>
      <c r="I52" s="106">
        <v>40.299999999999997</v>
      </c>
      <c r="J52" s="106">
        <v>108.3</v>
      </c>
      <c r="K52" s="106">
        <v>161.9</v>
      </c>
      <c r="L52" s="106">
        <v>182.4</v>
      </c>
      <c r="M52" s="404" t="s">
        <v>472</v>
      </c>
      <c r="N52" s="401" t="s">
        <v>272</v>
      </c>
      <c r="O52" s="106">
        <v>8.4</v>
      </c>
      <c r="P52" s="106">
        <v>70</v>
      </c>
      <c r="Q52" s="106">
        <v>516.4</v>
      </c>
      <c r="R52" s="106">
        <v>25.8</v>
      </c>
      <c r="S52" s="106">
        <v>43</v>
      </c>
      <c r="T52" s="106">
        <v>2355.4</v>
      </c>
      <c r="U52" s="106">
        <v>248.2</v>
      </c>
      <c r="V52" s="106">
        <v>192.9</v>
      </c>
      <c r="W52" s="368">
        <v>29</v>
      </c>
      <c r="X52" s="106"/>
      <c r="Y52" s="405"/>
    </row>
    <row r="53" spans="1:25" s="223" customFormat="1" ht="13.5" customHeight="1">
      <c r="A53" s="367">
        <v>30</v>
      </c>
      <c r="B53" s="404" t="s">
        <v>472</v>
      </c>
      <c r="C53" s="401" t="s">
        <v>254</v>
      </c>
      <c r="D53" s="106">
        <v>4146</v>
      </c>
      <c r="E53" s="106">
        <v>337.8</v>
      </c>
      <c r="F53" s="106">
        <v>245.39999999999998</v>
      </c>
      <c r="G53" s="106">
        <v>258.39999999999998</v>
      </c>
      <c r="H53" s="106">
        <v>466.2</v>
      </c>
      <c r="I53" s="106">
        <v>149.80000000000001</v>
      </c>
      <c r="J53" s="106">
        <v>597.1</v>
      </c>
      <c r="K53" s="106">
        <v>1302.7</v>
      </c>
      <c r="L53" s="106">
        <v>151.6</v>
      </c>
      <c r="M53" s="404" t="s">
        <v>472</v>
      </c>
      <c r="N53" s="401" t="s">
        <v>254</v>
      </c>
      <c r="O53" s="106">
        <v>22.3</v>
      </c>
      <c r="P53" s="106">
        <v>173.9</v>
      </c>
      <c r="Q53" s="106">
        <v>250.10000000000002</v>
      </c>
      <c r="R53" s="106">
        <v>162.20000000000002</v>
      </c>
      <c r="S53" s="106">
        <v>28.7</v>
      </c>
      <c r="T53" s="106">
        <v>0</v>
      </c>
      <c r="U53" s="106">
        <v>0</v>
      </c>
      <c r="V53" s="106">
        <v>0</v>
      </c>
      <c r="W53" s="368">
        <v>30</v>
      </c>
      <c r="X53" s="106"/>
      <c r="Y53" s="405"/>
    </row>
    <row r="54" spans="1:25" s="223" customFormat="1" ht="13.5" customHeight="1">
      <c r="A54" s="367"/>
      <c r="B54" s="404"/>
      <c r="C54" s="401"/>
      <c r="D54" s="106"/>
      <c r="E54" s="106"/>
      <c r="F54" s="106"/>
      <c r="G54" s="106"/>
      <c r="H54" s="106"/>
      <c r="I54" s="106"/>
      <c r="J54" s="106"/>
      <c r="K54" s="106"/>
      <c r="L54" s="106"/>
      <c r="M54" s="404"/>
      <c r="N54" s="401"/>
      <c r="O54" s="106"/>
      <c r="P54" s="106"/>
      <c r="Q54" s="106"/>
      <c r="R54" s="106"/>
      <c r="S54" s="106"/>
      <c r="T54" s="106"/>
      <c r="U54" s="106"/>
      <c r="V54" s="106"/>
      <c r="W54" s="368"/>
      <c r="X54" s="106"/>
      <c r="Y54" s="405"/>
    </row>
    <row r="55" spans="1:25" s="223" customFormat="1" ht="13.5" customHeight="1">
      <c r="A55" s="367">
        <v>31</v>
      </c>
      <c r="B55" s="404" t="s">
        <v>329</v>
      </c>
      <c r="C55" s="401" t="s">
        <v>320</v>
      </c>
      <c r="D55" s="106">
        <v>2181</v>
      </c>
      <c r="E55" s="106">
        <v>31.2</v>
      </c>
      <c r="F55" s="106">
        <v>513.4</v>
      </c>
      <c r="G55" s="106">
        <v>15.7</v>
      </c>
      <c r="H55" s="106">
        <v>233.1</v>
      </c>
      <c r="I55" s="106">
        <v>11.1</v>
      </c>
      <c r="J55" s="106">
        <v>168</v>
      </c>
      <c r="K55" s="106">
        <v>552.6</v>
      </c>
      <c r="L55" s="106">
        <v>19.5</v>
      </c>
      <c r="M55" s="404" t="s">
        <v>329</v>
      </c>
      <c r="N55" s="401" t="s">
        <v>320</v>
      </c>
      <c r="O55" s="106">
        <v>8.3000000000000007</v>
      </c>
      <c r="P55" s="106">
        <v>149.80000000000001</v>
      </c>
      <c r="Q55" s="106">
        <v>10.9</v>
      </c>
      <c r="R55" s="106">
        <v>37</v>
      </c>
      <c r="S55" s="106">
        <v>134.1</v>
      </c>
      <c r="T55" s="106">
        <v>82.3</v>
      </c>
      <c r="U55" s="106">
        <v>70</v>
      </c>
      <c r="V55" s="106">
        <v>144</v>
      </c>
      <c r="W55" s="368">
        <v>31</v>
      </c>
      <c r="X55" s="106"/>
      <c r="Y55" s="405"/>
    </row>
    <row r="56" spans="1:25" s="223" customFormat="1" ht="13.5" customHeight="1">
      <c r="A56" s="367">
        <v>32</v>
      </c>
      <c r="B56" s="402" t="s">
        <v>472</v>
      </c>
      <c r="C56" s="401" t="s">
        <v>272</v>
      </c>
      <c r="D56" s="106">
        <v>2181</v>
      </c>
      <c r="E56" s="106">
        <v>31.2</v>
      </c>
      <c r="F56" s="106">
        <v>513.4</v>
      </c>
      <c r="G56" s="106">
        <v>15.7</v>
      </c>
      <c r="H56" s="106">
        <v>233.1</v>
      </c>
      <c r="I56" s="106">
        <v>11.1</v>
      </c>
      <c r="J56" s="106">
        <v>168</v>
      </c>
      <c r="K56" s="106">
        <v>552.6</v>
      </c>
      <c r="L56" s="106">
        <v>19.5</v>
      </c>
      <c r="M56" s="402" t="s">
        <v>472</v>
      </c>
      <c r="N56" s="401" t="s">
        <v>272</v>
      </c>
      <c r="O56" s="106">
        <v>8.3000000000000007</v>
      </c>
      <c r="P56" s="106">
        <v>149.80000000000001</v>
      </c>
      <c r="Q56" s="106">
        <v>10.9</v>
      </c>
      <c r="R56" s="106">
        <v>37</v>
      </c>
      <c r="S56" s="106">
        <v>134.1</v>
      </c>
      <c r="T56" s="106">
        <v>82.3</v>
      </c>
      <c r="U56" s="106">
        <v>70</v>
      </c>
      <c r="V56" s="106">
        <v>144</v>
      </c>
      <c r="W56" s="368">
        <v>32</v>
      </c>
      <c r="X56" s="106"/>
      <c r="Y56" s="405"/>
    </row>
    <row r="57" spans="1:25" s="223" customFormat="1" ht="13.5" customHeight="1">
      <c r="A57" s="367">
        <v>33</v>
      </c>
      <c r="B57" s="402" t="s">
        <v>472</v>
      </c>
      <c r="C57" s="401" t="s">
        <v>254</v>
      </c>
      <c r="D57" s="106">
        <v>0</v>
      </c>
      <c r="E57" s="106">
        <v>0</v>
      </c>
      <c r="F57" s="106">
        <v>0</v>
      </c>
      <c r="G57" s="106">
        <v>0</v>
      </c>
      <c r="H57" s="106">
        <v>0</v>
      </c>
      <c r="I57" s="106">
        <v>0</v>
      </c>
      <c r="J57" s="106">
        <v>0</v>
      </c>
      <c r="K57" s="106">
        <v>0</v>
      </c>
      <c r="L57" s="106">
        <v>0</v>
      </c>
      <c r="M57" s="402" t="s">
        <v>472</v>
      </c>
      <c r="N57" s="401" t="s">
        <v>254</v>
      </c>
      <c r="O57" s="106">
        <v>0</v>
      </c>
      <c r="P57" s="106">
        <v>0</v>
      </c>
      <c r="Q57" s="106">
        <v>0</v>
      </c>
      <c r="R57" s="106">
        <v>0</v>
      </c>
      <c r="S57" s="106">
        <v>0</v>
      </c>
      <c r="T57" s="106">
        <v>0</v>
      </c>
      <c r="U57" s="106">
        <v>0</v>
      </c>
      <c r="V57" s="106">
        <v>0</v>
      </c>
      <c r="W57" s="368">
        <v>33</v>
      </c>
      <c r="X57" s="106"/>
      <c r="Y57" s="405"/>
    </row>
    <row r="58" spans="1:25" s="223" customFormat="1" ht="13.5" customHeight="1">
      <c r="A58" s="367"/>
      <c r="B58" s="402"/>
      <c r="C58" s="401"/>
      <c r="D58" s="106"/>
      <c r="E58" s="106"/>
      <c r="F58" s="106"/>
      <c r="G58" s="106"/>
      <c r="H58" s="106"/>
      <c r="I58" s="106"/>
      <c r="J58" s="106"/>
      <c r="K58" s="106"/>
      <c r="L58" s="106"/>
      <c r="M58" s="402"/>
      <c r="N58" s="401"/>
      <c r="O58" s="106"/>
      <c r="P58" s="106"/>
      <c r="Q58" s="106"/>
      <c r="R58" s="106"/>
      <c r="S58" s="106"/>
      <c r="T58" s="106"/>
      <c r="U58" s="106"/>
      <c r="V58" s="106"/>
      <c r="W58" s="368"/>
      <c r="X58" s="106"/>
      <c r="Y58" s="405"/>
    </row>
    <row r="59" spans="1:25" ht="13.5" customHeight="1">
      <c r="A59" s="367"/>
      <c r="B59" s="402"/>
      <c r="C59" s="401"/>
      <c r="D59" s="106"/>
      <c r="E59" s="106"/>
      <c r="F59" s="106"/>
      <c r="G59" s="106"/>
      <c r="H59" s="106"/>
      <c r="I59" s="106"/>
      <c r="J59" s="106"/>
      <c r="K59" s="106"/>
      <c r="L59" s="106"/>
      <c r="M59" s="402"/>
      <c r="N59" s="401"/>
      <c r="O59" s="106"/>
      <c r="P59" s="106"/>
      <c r="Q59" s="106"/>
      <c r="R59" s="106"/>
      <c r="S59" s="106"/>
      <c r="T59" s="106"/>
      <c r="U59" s="106"/>
      <c r="V59" s="106"/>
      <c r="W59" s="368"/>
    </row>
    <row r="60" spans="1:25" ht="13.5" customHeight="1">
      <c r="A60" s="367"/>
      <c r="B60" s="400" t="s">
        <v>218</v>
      </c>
      <c r="C60" s="401"/>
      <c r="D60" s="106"/>
      <c r="E60" s="106"/>
      <c r="F60" s="106"/>
      <c r="G60" s="106"/>
      <c r="H60" s="106"/>
      <c r="I60" s="106"/>
      <c r="J60" s="106"/>
      <c r="K60" s="106"/>
      <c r="L60" s="106"/>
      <c r="M60" s="400" t="s">
        <v>218</v>
      </c>
      <c r="N60" s="401"/>
      <c r="O60" s="106"/>
      <c r="P60" s="106"/>
      <c r="Q60" s="106"/>
      <c r="R60" s="106"/>
      <c r="S60" s="106"/>
      <c r="T60" s="106"/>
      <c r="U60" s="106"/>
      <c r="V60" s="106"/>
      <c r="W60" s="368"/>
    </row>
    <row r="61" spans="1:25" ht="13.5" customHeight="1">
      <c r="A61" s="367"/>
      <c r="B61" s="402"/>
      <c r="C61" s="401"/>
      <c r="D61" s="106"/>
      <c r="E61" s="106"/>
      <c r="F61" s="106"/>
      <c r="G61" s="106"/>
      <c r="H61" s="106"/>
      <c r="I61" s="106"/>
      <c r="J61" s="106"/>
      <c r="K61" s="106"/>
      <c r="L61" s="106"/>
      <c r="M61" s="402"/>
      <c r="N61" s="401"/>
      <c r="O61" s="106"/>
      <c r="P61" s="106"/>
      <c r="Q61" s="106"/>
      <c r="R61" s="106"/>
      <c r="S61" s="106"/>
      <c r="T61" s="106"/>
      <c r="U61" s="106"/>
      <c r="V61" s="106"/>
      <c r="W61" s="368"/>
    </row>
    <row r="62" spans="1:25" ht="13.5" customHeight="1">
      <c r="A62" s="367">
        <v>34</v>
      </c>
      <c r="B62" s="404" t="s">
        <v>160</v>
      </c>
      <c r="C62" s="401" t="s">
        <v>320</v>
      </c>
      <c r="D62" s="106">
        <v>90.1</v>
      </c>
      <c r="E62" s="106">
        <v>10.399999999999999</v>
      </c>
      <c r="F62" s="106">
        <v>7.4</v>
      </c>
      <c r="G62" s="106">
        <v>0.7</v>
      </c>
      <c r="H62" s="106">
        <v>10.3</v>
      </c>
      <c r="I62" s="106">
        <v>8.1999999999999993</v>
      </c>
      <c r="J62" s="106">
        <v>0.7</v>
      </c>
      <c r="K62" s="106">
        <v>6.2</v>
      </c>
      <c r="L62" s="106">
        <v>12.399999999999999</v>
      </c>
      <c r="M62" s="404" t="s">
        <v>160</v>
      </c>
      <c r="N62" s="401" t="s">
        <v>320</v>
      </c>
      <c r="O62" s="106">
        <v>0.6</v>
      </c>
      <c r="P62" s="106">
        <v>5.9</v>
      </c>
      <c r="Q62" s="106">
        <v>0.4</v>
      </c>
      <c r="R62" s="106">
        <v>4.8</v>
      </c>
      <c r="S62" s="106">
        <v>0.1</v>
      </c>
      <c r="T62" s="106">
        <v>2.6</v>
      </c>
      <c r="U62" s="106">
        <v>19</v>
      </c>
      <c r="V62" s="106">
        <v>0</v>
      </c>
      <c r="W62" s="368">
        <v>34</v>
      </c>
    </row>
    <row r="63" spans="1:25" ht="13.5" customHeight="1">
      <c r="A63" s="367">
        <v>35</v>
      </c>
      <c r="B63" s="404"/>
      <c r="C63" s="401" t="s">
        <v>272</v>
      </c>
      <c r="D63" s="106">
        <v>49.7</v>
      </c>
      <c r="E63" s="106">
        <v>4.5999999999999996</v>
      </c>
      <c r="F63" s="106">
        <v>6.2</v>
      </c>
      <c r="G63" s="106">
        <v>0</v>
      </c>
      <c r="H63" s="106">
        <v>6.9</v>
      </c>
      <c r="I63" s="106">
        <v>0</v>
      </c>
      <c r="J63" s="106">
        <v>0</v>
      </c>
      <c r="K63" s="106">
        <v>0</v>
      </c>
      <c r="L63" s="106">
        <v>4.0999999999999996</v>
      </c>
      <c r="M63" s="404"/>
      <c r="N63" s="401" t="s">
        <v>272</v>
      </c>
      <c r="O63" s="106">
        <v>0.6</v>
      </c>
      <c r="P63" s="106">
        <v>5.7</v>
      </c>
      <c r="Q63" s="106">
        <v>0</v>
      </c>
      <c r="R63" s="106">
        <v>0</v>
      </c>
      <c r="S63" s="106">
        <v>0</v>
      </c>
      <c r="T63" s="106">
        <v>2.6</v>
      </c>
      <c r="U63" s="106">
        <v>19</v>
      </c>
      <c r="V63" s="106">
        <v>0</v>
      </c>
      <c r="W63" s="368">
        <v>35</v>
      </c>
    </row>
    <row r="64" spans="1:25" ht="13.5" customHeight="1">
      <c r="A64" s="367">
        <v>36</v>
      </c>
      <c r="B64" s="404"/>
      <c r="C64" s="401" t="s">
        <v>254</v>
      </c>
      <c r="D64" s="106">
        <v>40.4</v>
      </c>
      <c r="E64" s="106">
        <v>5.7999999999999989</v>
      </c>
      <c r="F64" s="106">
        <v>1.2</v>
      </c>
      <c r="G64" s="106">
        <v>0.7</v>
      </c>
      <c r="H64" s="106">
        <v>3.4000000000000004</v>
      </c>
      <c r="I64" s="106">
        <v>8.1999999999999993</v>
      </c>
      <c r="J64" s="106">
        <v>0.7</v>
      </c>
      <c r="K64" s="106">
        <v>6.2</v>
      </c>
      <c r="L64" s="106">
        <v>8.2999999999999989</v>
      </c>
      <c r="M64" s="404"/>
      <c r="N64" s="401" t="s">
        <v>254</v>
      </c>
      <c r="O64" s="106">
        <v>0</v>
      </c>
      <c r="P64" s="106">
        <v>0.2</v>
      </c>
      <c r="Q64" s="106">
        <v>0.4</v>
      </c>
      <c r="R64" s="106">
        <v>4.8</v>
      </c>
      <c r="S64" s="106">
        <v>0.1</v>
      </c>
      <c r="T64" s="106">
        <v>0</v>
      </c>
      <c r="U64" s="106">
        <v>0</v>
      </c>
      <c r="V64" s="106">
        <v>0</v>
      </c>
      <c r="W64" s="368">
        <v>36</v>
      </c>
    </row>
    <row r="65" spans="1:25" ht="13.5" customHeight="1">
      <c r="A65" s="367"/>
      <c r="B65" s="404"/>
      <c r="C65" s="401"/>
      <c r="D65" s="106"/>
      <c r="E65" s="106"/>
      <c r="F65" s="106"/>
      <c r="G65" s="106"/>
      <c r="H65" s="106"/>
      <c r="I65" s="106"/>
      <c r="J65" s="106"/>
      <c r="K65" s="106"/>
      <c r="L65" s="106"/>
      <c r="M65" s="404"/>
      <c r="N65" s="401"/>
      <c r="O65" s="106"/>
      <c r="P65" s="106"/>
      <c r="Q65" s="106"/>
      <c r="R65" s="106"/>
      <c r="S65" s="106"/>
      <c r="T65" s="106"/>
      <c r="U65" s="106"/>
      <c r="V65" s="106"/>
      <c r="W65" s="368"/>
    </row>
    <row r="66" spans="1:25" ht="13.5" customHeight="1">
      <c r="A66" s="367">
        <v>37</v>
      </c>
      <c r="B66" s="404" t="s">
        <v>485</v>
      </c>
      <c r="C66" s="401" t="s">
        <v>320</v>
      </c>
      <c r="D66" s="106">
        <v>15515.800000000001</v>
      </c>
      <c r="E66" s="106">
        <v>1480.9</v>
      </c>
      <c r="F66" s="106">
        <v>1073.3</v>
      </c>
      <c r="G66" s="106">
        <v>329.1</v>
      </c>
      <c r="H66" s="106">
        <v>1415</v>
      </c>
      <c r="I66" s="106">
        <v>248.1</v>
      </c>
      <c r="J66" s="106">
        <v>1429.1</v>
      </c>
      <c r="K66" s="106">
        <v>3576.3999999999996</v>
      </c>
      <c r="L66" s="106">
        <v>949.5</v>
      </c>
      <c r="M66" s="404" t="s">
        <v>485</v>
      </c>
      <c r="N66" s="401" t="s">
        <v>320</v>
      </c>
      <c r="O66" s="106">
        <v>431.6</v>
      </c>
      <c r="P66" s="106">
        <v>269.89999999999998</v>
      </c>
      <c r="Q66" s="106">
        <v>557</v>
      </c>
      <c r="R66" s="106">
        <v>638.1</v>
      </c>
      <c r="S66" s="106">
        <v>475.8</v>
      </c>
      <c r="T66" s="106">
        <v>1613.9</v>
      </c>
      <c r="U66" s="106">
        <v>454.2</v>
      </c>
      <c r="V66" s="106">
        <v>573.79999999999995</v>
      </c>
      <c r="W66" s="368">
        <v>37</v>
      </c>
    </row>
    <row r="67" spans="1:25" ht="13.5" customHeight="1">
      <c r="A67" s="367">
        <v>38</v>
      </c>
      <c r="B67" s="402"/>
      <c r="C67" s="401" t="s">
        <v>272</v>
      </c>
      <c r="D67" s="106">
        <v>13079.7</v>
      </c>
      <c r="E67" s="106">
        <v>1323</v>
      </c>
      <c r="F67" s="106">
        <v>760.6</v>
      </c>
      <c r="G67" s="106">
        <v>298.60000000000002</v>
      </c>
      <c r="H67" s="106">
        <v>1059.2</v>
      </c>
      <c r="I67" s="106">
        <v>214</v>
      </c>
      <c r="J67" s="106">
        <v>1194.8</v>
      </c>
      <c r="K67" s="106">
        <v>2751.6</v>
      </c>
      <c r="L67" s="106">
        <v>754.4</v>
      </c>
      <c r="M67" s="402"/>
      <c r="N67" s="401" t="s">
        <v>272</v>
      </c>
      <c r="O67" s="106">
        <v>387</v>
      </c>
      <c r="P67" s="106">
        <v>206.6</v>
      </c>
      <c r="Q67" s="106">
        <v>498.9</v>
      </c>
      <c r="R67" s="106">
        <v>566.4</v>
      </c>
      <c r="S67" s="106">
        <v>422.7</v>
      </c>
      <c r="T67" s="106">
        <v>1613.9</v>
      </c>
      <c r="U67" s="106">
        <v>454.2</v>
      </c>
      <c r="V67" s="106">
        <v>573.79999999999995</v>
      </c>
      <c r="W67" s="368">
        <v>38</v>
      </c>
    </row>
    <row r="68" spans="1:25" ht="13.5" customHeight="1">
      <c r="A68" s="367">
        <v>39</v>
      </c>
      <c r="B68" s="402"/>
      <c r="C68" s="401" t="s">
        <v>254</v>
      </c>
      <c r="D68" s="106">
        <v>2436.1000000000004</v>
      </c>
      <c r="E68" s="106">
        <v>157.9</v>
      </c>
      <c r="F68" s="106">
        <v>312.7</v>
      </c>
      <c r="G68" s="106">
        <v>30.5</v>
      </c>
      <c r="H68" s="106">
        <v>355.8</v>
      </c>
      <c r="I68" s="106">
        <v>34.1</v>
      </c>
      <c r="J68" s="106">
        <v>234.29999999999998</v>
      </c>
      <c r="K68" s="106">
        <v>824.8</v>
      </c>
      <c r="L68" s="106">
        <v>195.09999999999997</v>
      </c>
      <c r="M68" s="402"/>
      <c r="N68" s="401" t="s">
        <v>254</v>
      </c>
      <c r="O68" s="106">
        <v>44.6</v>
      </c>
      <c r="P68" s="106">
        <v>63.3</v>
      </c>
      <c r="Q68" s="106">
        <v>58.1</v>
      </c>
      <c r="R68" s="106">
        <v>71.7</v>
      </c>
      <c r="S68" s="106">
        <v>53.1</v>
      </c>
      <c r="T68" s="106">
        <v>0</v>
      </c>
      <c r="U68" s="106">
        <v>0</v>
      </c>
      <c r="V68" s="106">
        <v>0</v>
      </c>
      <c r="W68" s="368">
        <v>39</v>
      </c>
    </row>
    <row r="69" spans="1:25" ht="13.5" customHeight="1">
      <c r="A69" s="367"/>
      <c r="B69" s="402"/>
      <c r="C69" s="401"/>
      <c r="D69" s="106"/>
      <c r="E69" s="106"/>
      <c r="F69" s="106"/>
      <c r="G69" s="106"/>
      <c r="H69" s="106"/>
      <c r="I69" s="106"/>
      <c r="J69" s="106"/>
      <c r="K69" s="106"/>
      <c r="L69" s="106"/>
      <c r="M69" s="402"/>
      <c r="N69" s="401"/>
      <c r="O69" s="106"/>
      <c r="P69" s="106"/>
      <c r="Q69" s="106"/>
      <c r="R69" s="106"/>
      <c r="S69" s="106"/>
      <c r="T69" s="106"/>
      <c r="U69" s="106"/>
      <c r="V69" s="106"/>
      <c r="W69" s="368"/>
    </row>
    <row r="70" spans="1:25" ht="13.5" customHeight="1">
      <c r="A70" s="367"/>
      <c r="B70" s="402"/>
      <c r="C70" s="401"/>
      <c r="D70" s="106"/>
      <c r="E70" s="106"/>
      <c r="F70" s="106"/>
      <c r="G70" s="106"/>
      <c r="H70" s="106"/>
      <c r="I70" s="106"/>
      <c r="J70" s="106"/>
      <c r="K70" s="106"/>
      <c r="L70" s="106"/>
      <c r="M70" s="402"/>
      <c r="N70" s="401"/>
      <c r="O70" s="106"/>
      <c r="P70" s="106"/>
      <c r="Q70" s="106"/>
      <c r="R70" s="106"/>
      <c r="S70" s="106"/>
      <c r="T70" s="106"/>
      <c r="U70" s="106"/>
      <c r="V70" s="106"/>
      <c r="W70" s="368"/>
    </row>
    <row r="71" spans="1:25" ht="13.5" customHeight="1">
      <c r="A71" s="367"/>
      <c r="B71" s="400" t="s">
        <v>560</v>
      </c>
      <c r="C71" s="401"/>
      <c r="D71" s="106"/>
      <c r="E71" s="106"/>
      <c r="F71" s="106"/>
      <c r="G71" s="106"/>
      <c r="H71" s="106"/>
      <c r="I71" s="106"/>
      <c r="J71" s="106"/>
      <c r="K71" s="106"/>
      <c r="L71" s="106"/>
      <c r="M71" s="400" t="s">
        <v>560</v>
      </c>
      <c r="N71" s="401"/>
      <c r="O71" s="106"/>
      <c r="P71" s="106"/>
      <c r="Q71" s="106"/>
      <c r="R71" s="106"/>
      <c r="S71" s="106"/>
      <c r="T71" s="106"/>
      <c r="U71" s="106"/>
      <c r="V71" s="106"/>
      <c r="W71" s="368"/>
    </row>
    <row r="72" spans="1:25" ht="13.5" customHeight="1">
      <c r="A72" s="367"/>
      <c r="B72" s="402"/>
      <c r="C72" s="401"/>
      <c r="D72" s="106"/>
      <c r="E72" s="106"/>
      <c r="F72" s="106"/>
      <c r="G72" s="106"/>
      <c r="H72" s="106"/>
      <c r="I72" s="106"/>
      <c r="J72" s="106"/>
      <c r="K72" s="106"/>
      <c r="L72" s="106"/>
      <c r="M72" s="402"/>
      <c r="N72" s="401"/>
      <c r="O72" s="106"/>
      <c r="P72" s="106"/>
      <c r="Q72" s="106"/>
      <c r="R72" s="106"/>
      <c r="S72" s="106"/>
      <c r="T72" s="106"/>
      <c r="U72" s="106"/>
      <c r="V72" s="106"/>
      <c r="W72" s="368"/>
    </row>
    <row r="73" spans="1:25" ht="13.5" customHeight="1">
      <c r="A73" s="367">
        <v>40</v>
      </c>
      <c r="B73" s="404" t="s">
        <v>160</v>
      </c>
      <c r="C73" s="401" t="s">
        <v>320</v>
      </c>
      <c r="D73" s="106">
        <v>101275.3</v>
      </c>
      <c r="E73" s="106">
        <v>15115.5</v>
      </c>
      <c r="F73" s="106">
        <v>17287.5</v>
      </c>
      <c r="G73" s="106">
        <v>3921</v>
      </c>
      <c r="H73" s="106">
        <v>8032.5</v>
      </c>
      <c r="I73" s="106">
        <v>2324.6999999999998</v>
      </c>
      <c r="J73" s="106">
        <v>9422.7999999999993</v>
      </c>
      <c r="K73" s="106">
        <v>23298.300000000003</v>
      </c>
      <c r="L73" s="106">
        <v>5980.2000000000007</v>
      </c>
      <c r="M73" s="404" t="s">
        <v>160</v>
      </c>
      <c r="N73" s="401" t="s">
        <v>320</v>
      </c>
      <c r="O73" s="106">
        <v>962.2</v>
      </c>
      <c r="P73" s="106">
        <v>5620.7</v>
      </c>
      <c r="Q73" s="106">
        <v>2731</v>
      </c>
      <c r="R73" s="106">
        <v>3442.3</v>
      </c>
      <c r="S73" s="106">
        <v>2435.9</v>
      </c>
      <c r="T73" s="106">
        <v>418.6</v>
      </c>
      <c r="U73" s="106">
        <v>108.1</v>
      </c>
      <c r="V73" s="106">
        <v>174.1</v>
      </c>
      <c r="W73" s="368">
        <v>40</v>
      </c>
    </row>
    <row r="74" spans="1:25" ht="13.5" customHeight="1">
      <c r="A74" s="367">
        <v>41</v>
      </c>
      <c r="B74" s="406"/>
      <c r="C74" s="401" t="s">
        <v>272</v>
      </c>
      <c r="D74" s="106">
        <v>64444.700000000004</v>
      </c>
      <c r="E74" s="106">
        <v>9278.9</v>
      </c>
      <c r="F74" s="106">
        <v>10866.9</v>
      </c>
      <c r="G74" s="106">
        <v>2760.4</v>
      </c>
      <c r="H74" s="106">
        <v>4695.3</v>
      </c>
      <c r="I74" s="106">
        <v>1727.4</v>
      </c>
      <c r="J74" s="106">
        <v>5503.3</v>
      </c>
      <c r="K74" s="106">
        <v>14063.5</v>
      </c>
      <c r="L74" s="106">
        <v>3755.1000000000004</v>
      </c>
      <c r="M74" s="406"/>
      <c r="N74" s="401" t="s">
        <v>272</v>
      </c>
      <c r="O74" s="106">
        <v>454</v>
      </c>
      <c r="P74" s="106">
        <v>4545.7</v>
      </c>
      <c r="Q74" s="106">
        <v>1992.4</v>
      </c>
      <c r="R74" s="106">
        <v>2208.1</v>
      </c>
      <c r="S74" s="106">
        <v>1892.9</v>
      </c>
      <c r="T74" s="106">
        <v>418.6</v>
      </c>
      <c r="U74" s="106">
        <v>108.1</v>
      </c>
      <c r="V74" s="106">
        <v>174.1</v>
      </c>
      <c r="W74" s="368">
        <v>41</v>
      </c>
    </row>
    <row r="75" spans="1:25" ht="13.5" customHeight="1">
      <c r="A75" s="367">
        <v>42</v>
      </c>
      <c r="B75" s="406"/>
      <c r="C75" s="401" t="s">
        <v>254</v>
      </c>
      <c r="D75" s="106">
        <v>36830.6</v>
      </c>
      <c r="E75" s="106">
        <v>5836.6</v>
      </c>
      <c r="F75" s="106">
        <v>6420.5999999999995</v>
      </c>
      <c r="G75" s="106">
        <v>1160.6000000000001</v>
      </c>
      <c r="H75" s="106">
        <v>3337.2</v>
      </c>
      <c r="I75" s="106">
        <v>597.29999999999995</v>
      </c>
      <c r="J75" s="106">
        <v>3919.5</v>
      </c>
      <c r="K75" s="106">
        <v>9234.8000000000011</v>
      </c>
      <c r="L75" s="106">
        <v>2225.1000000000004</v>
      </c>
      <c r="M75" s="406"/>
      <c r="N75" s="401" t="s">
        <v>254</v>
      </c>
      <c r="O75" s="106">
        <v>508.2</v>
      </c>
      <c r="P75" s="106">
        <v>1075</v>
      </c>
      <c r="Q75" s="106">
        <v>738.6</v>
      </c>
      <c r="R75" s="106">
        <v>1234.2</v>
      </c>
      <c r="S75" s="106">
        <v>543</v>
      </c>
      <c r="T75" s="106">
        <v>0</v>
      </c>
      <c r="U75" s="106">
        <v>0</v>
      </c>
      <c r="V75" s="106">
        <v>0</v>
      </c>
      <c r="W75" s="368">
        <v>42</v>
      </c>
    </row>
    <row r="76" spans="1:25" ht="13.5" customHeight="1">
      <c r="A76" s="122"/>
      <c r="B76" s="402"/>
      <c r="C76" s="106"/>
      <c r="D76" s="106"/>
      <c r="E76" s="106"/>
      <c r="F76" s="106"/>
      <c r="G76" s="106"/>
      <c r="H76" s="106"/>
      <c r="I76" s="106"/>
      <c r="J76" s="106"/>
      <c r="K76" s="106"/>
      <c r="L76" s="106"/>
      <c r="M76" s="402"/>
      <c r="N76" s="106"/>
      <c r="O76" s="106"/>
      <c r="P76" s="106"/>
      <c r="Q76" s="106"/>
      <c r="R76" s="106"/>
      <c r="S76" s="106"/>
      <c r="T76" s="106"/>
      <c r="U76" s="106"/>
      <c r="V76" s="106"/>
      <c r="W76" s="281"/>
    </row>
    <row r="77" spans="1:25" s="66" customFormat="1" ht="15" customHeight="1">
      <c r="A77" s="122">
        <v>43</v>
      </c>
      <c r="B77" s="407" t="s">
        <v>272</v>
      </c>
      <c r="C77" s="401" t="s">
        <v>320</v>
      </c>
      <c r="D77" s="106">
        <v>10920</v>
      </c>
      <c r="E77" s="106">
        <v>4564.5</v>
      </c>
      <c r="F77" s="106">
        <v>3990.1000000000004</v>
      </c>
      <c r="G77" s="106">
        <v>55.7</v>
      </c>
      <c r="H77" s="106">
        <v>1268.2</v>
      </c>
      <c r="I77" s="106">
        <v>16.5</v>
      </c>
      <c r="J77" s="106">
        <v>186.1</v>
      </c>
      <c r="K77" s="106">
        <v>167.39999999999998</v>
      </c>
      <c r="L77" s="106">
        <v>218.09999999999997</v>
      </c>
      <c r="M77" s="407" t="s">
        <v>272</v>
      </c>
      <c r="N77" s="401" t="s">
        <v>320</v>
      </c>
      <c r="O77" s="106">
        <v>7.6</v>
      </c>
      <c r="P77" s="106">
        <v>38.599999999999994</v>
      </c>
      <c r="Q77" s="106">
        <v>32.1</v>
      </c>
      <c r="R77" s="106">
        <v>101.5</v>
      </c>
      <c r="S77" s="106">
        <v>57.5</v>
      </c>
      <c r="T77" s="106">
        <v>47.5</v>
      </c>
      <c r="U77" s="106">
        <v>11.2</v>
      </c>
      <c r="V77" s="106">
        <v>157.19999999999999</v>
      </c>
      <c r="W77" s="281">
        <v>43</v>
      </c>
      <c r="Y77" s="281"/>
    </row>
    <row r="78" spans="1:25" s="66" customFormat="1" ht="15" customHeight="1">
      <c r="A78" s="122">
        <v>44</v>
      </c>
      <c r="B78" s="408"/>
      <c r="C78" s="401" t="s">
        <v>272</v>
      </c>
      <c r="D78" s="106">
        <v>7372.2</v>
      </c>
      <c r="E78" s="106">
        <v>1959.3</v>
      </c>
      <c r="F78" s="106">
        <v>3750.6000000000004</v>
      </c>
      <c r="G78" s="106">
        <v>30.2</v>
      </c>
      <c r="H78" s="106">
        <v>1146.9000000000001</v>
      </c>
      <c r="I78" s="106">
        <v>7.6</v>
      </c>
      <c r="J78" s="106">
        <v>60.1</v>
      </c>
      <c r="K78" s="106">
        <v>87.1</v>
      </c>
      <c r="L78" s="106">
        <v>29.2</v>
      </c>
      <c r="M78" s="408"/>
      <c r="N78" s="401" t="s">
        <v>272</v>
      </c>
      <c r="O78" s="106">
        <v>6.2</v>
      </c>
      <c r="P78" s="106">
        <v>14.7</v>
      </c>
      <c r="Q78" s="106">
        <v>11.6</v>
      </c>
      <c r="R78" s="106">
        <v>38</v>
      </c>
      <c r="S78" s="106">
        <v>14.8</v>
      </c>
      <c r="T78" s="106">
        <v>47.5</v>
      </c>
      <c r="U78" s="106">
        <v>11.2</v>
      </c>
      <c r="V78" s="106">
        <v>157.19999999999999</v>
      </c>
      <c r="W78" s="281">
        <v>44</v>
      </c>
      <c r="Y78" s="281"/>
    </row>
    <row r="79" spans="1:25" s="66" customFormat="1" ht="15" customHeight="1">
      <c r="A79" s="122">
        <v>45</v>
      </c>
      <c r="B79" s="408"/>
      <c r="C79" s="401" t="s">
        <v>254</v>
      </c>
      <c r="D79" s="106">
        <v>3547.7999999999997</v>
      </c>
      <c r="E79" s="106">
        <v>2605.2000000000003</v>
      </c>
      <c r="F79" s="106">
        <v>239.5</v>
      </c>
      <c r="G79" s="106">
        <v>25.5</v>
      </c>
      <c r="H79" s="106">
        <v>121.3</v>
      </c>
      <c r="I79" s="106">
        <v>8.8999999999999986</v>
      </c>
      <c r="J79" s="106">
        <v>126</v>
      </c>
      <c r="K79" s="106">
        <v>80.3</v>
      </c>
      <c r="L79" s="106">
        <v>188.89999999999998</v>
      </c>
      <c r="M79" s="408"/>
      <c r="N79" s="401" t="s">
        <v>254</v>
      </c>
      <c r="O79" s="106">
        <v>1.4</v>
      </c>
      <c r="P79" s="106">
        <v>23.9</v>
      </c>
      <c r="Q79" s="106">
        <v>20.5</v>
      </c>
      <c r="R79" s="106">
        <v>63.5</v>
      </c>
      <c r="S79" s="106">
        <v>42.7</v>
      </c>
      <c r="T79" s="106">
        <v>0</v>
      </c>
      <c r="U79" s="106">
        <v>0</v>
      </c>
      <c r="V79" s="106">
        <v>0</v>
      </c>
      <c r="W79" s="281">
        <v>45</v>
      </c>
      <c r="Y79" s="281"/>
    </row>
    <row r="80" spans="1:25" s="66" customFormat="1" ht="15" customHeight="1">
      <c r="A80" s="122"/>
      <c r="B80" s="409"/>
      <c r="C80" s="106"/>
      <c r="D80" s="106"/>
      <c r="E80" s="106"/>
      <c r="F80" s="106"/>
      <c r="G80" s="106"/>
      <c r="H80" s="106"/>
      <c r="I80" s="106"/>
      <c r="J80" s="106"/>
      <c r="K80" s="106"/>
      <c r="L80" s="106"/>
      <c r="M80" s="409"/>
      <c r="N80" s="106"/>
      <c r="O80" s="106"/>
      <c r="P80" s="106"/>
      <c r="Q80" s="106"/>
      <c r="R80" s="106"/>
      <c r="S80" s="106"/>
      <c r="T80" s="106"/>
      <c r="U80" s="106"/>
      <c r="V80" s="106"/>
      <c r="W80" s="281"/>
      <c r="Y80" s="281"/>
    </row>
    <row r="81" spans="1:28" s="66" customFormat="1" ht="15" customHeight="1">
      <c r="A81" s="122">
        <v>46</v>
      </c>
      <c r="B81" s="407" t="s">
        <v>287</v>
      </c>
      <c r="C81" s="401" t="s">
        <v>320</v>
      </c>
      <c r="D81" s="106">
        <v>81794.200000000012</v>
      </c>
      <c r="E81" s="106">
        <v>10025.6</v>
      </c>
      <c r="F81" s="106">
        <v>12492.800000000001</v>
      </c>
      <c r="G81" s="106">
        <v>3397.7999999999997</v>
      </c>
      <c r="H81" s="106">
        <v>6523.5</v>
      </c>
      <c r="I81" s="106">
        <v>1984.8000000000002</v>
      </c>
      <c r="J81" s="106">
        <v>8960.4</v>
      </c>
      <c r="K81" s="106">
        <v>20873.2</v>
      </c>
      <c r="L81" s="106">
        <v>4981</v>
      </c>
      <c r="M81" s="407" t="s">
        <v>287</v>
      </c>
      <c r="N81" s="401" t="s">
        <v>320</v>
      </c>
      <c r="O81" s="106">
        <v>936.80000000000007</v>
      </c>
      <c r="P81" s="106">
        <v>4194</v>
      </c>
      <c r="Q81" s="106">
        <v>2255.8000000000002</v>
      </c>
      <c r="R81" s="106">
        <v>3118.3999999999996</v>
      </c>
      <c r="S81" s="106">
        <v>2033.1000000000001</v>
      </c>
      <c r="T81" s="106">
        <v>3.2</v>
      </c>
      <c r="U81" s="106">
        <v>10.4</v>
      </c>
      <c r="V81" s="106">
        <v>3.3</v>
      </c>
      <c r="W81" s="281">
        <v>46</v>
      </c>
      <c r="Y81" s="281"/>
    </row>
    <row r="82" spans="1:28" s="66" customFormat="1" ht="15" customHeight="1">
      <c r="A82" s="122">
        <v>47</v>
      </c>
      <c r="B82" s="407"/>
      <c r="C82" s="401" t="s">
        <v>272</v>
      </c>
      <c r="D82" s="106">
        <v>51138.700000000004</v>
      </c>
      <c r="E82" s="106">
        <v>7188.9000000000005</v>
      </c>
      <c r="F82" s="106">
        <v>6971.5</v>
      </c>
      <c r="G82" s="106">
        <v>2307.6</v>
      </c>
      <c r="H82" s="106">
        <v>3500.9</v>
      </c>
      <c r="I82" s="106">
        <v>1453.4</v>
      </c>
      <c r="J82" s="106">
        <v>5285.1</v>
      </c>
      <c r="K82" s="106">
        <v>12387.5</v>
      </c>
      <c r="L82" s="106">
        <v>2994.9</v>
      </c>
      <c r="M82" s="407"/>
      <c r="N82" s="401" t="s">
        <v>272</v>
      </c>
      <c r="O82" s="106">
        <v>445.3</v>
      </c>
      <c r="P82" s="106">
        <v>3269.3</v>
      </c>
      <c r="Q82" s="106">
        <v>1585.3000000000002</v>
      </c>
      <c r="R82" s="106">
        <v>2154.6999999999998</v>
      </c>
      <c r="S82" s="106">
        <v>1577.4</v>
      </c>
      <c r="T82" s="106">
        <v>3.2</v>
      </c>
      <c r="U82" s="106">
        <v>10.4</v>
      </c>
      <c r="V82" s="106">
        <v>3.3</v>
      </c>
      <c r="W82" s="281">
        <v>47</v>
      </c>
      <c r="Y82" s="281"/>
    </row>
    <row r="83" spans="1:28" s="66" customFormat="1" ht="15" customHeight="1">
      <c r="A83" s="122">
        <v>48</v>
      </c>
      <c r="B83" s="410"/>
      <c r="C83" s="401" t="s">
        <v>254</v>
      </c>
      <c r="D83" s="106">
        <v>30655.5</v>
      </c>
      <c r="E83" s="106">
        <v>2836.7000000000003</v>
      </c>
      <c r="F83" s="106">
        <v>5521.3000000000011</v>
      </c>
      <c r="G83" s="106">
        <v>1090.1999999999998</v>
      </c>
      <c r="H83" s="106">
        <v>3022.6</v>
      </c>
      <c r="I83" s="106">
        <v>531.4</v>
      </c>
      <c r="J83" s="106">
        <v>3675.2999999999997</v>
      </c>
      <c r="K83" s="106">
        <v>8485.7000000000007</v>
      </c>
      <c r="L83" s="106">
        <v>1986.1</v>
      </c>
      <c r="M83" s="410"/>
      <c r="N83" s="401" t="s">
        <v>254</v>
      </c>
      <c r="O83" s="106">
        <v>491.50000000000006</v>
      </c>
      <c r="P83" s="106">
        <v>924.7</v>
      </c>
      <c r="Q83" s="106">
        <v>670.5</v>
      </c>
      <c r="R83" s="106">
        <v>963.7</v>
      </c>
      <c r="S83" s="106">
        <v>455.7</v>
      </c>
      <c r="T83" s="106">
        <v>0</v>
      </c>
      <c r="U83" s="106">
        <v>0</v>
      </c>
      <c r="V83" s="106">
        <v>0</v>
      </c>
      <c r="W83" s="281">
        <v>48</v>
      </c>
      <c r="Y83" s="281"/>
    </row>
    <row r="84" spans="1:28" s="66" customFormat="1" ht="15" customHeight="1">
      <c r="A84" s="122"/>
      <c r="B84" s="407"/>
      <c r="C84" s="401"/>
      <c r="D84" s="106"/>
      <c r="E84" s="106"/>
      <c r="F84" s="106"/>
      <c r="G84" s="106"/>
      <c r="H84" s="106"/>
      <c r="I84" s="106"/>
      <c r="J84" s="106"/>
      <c r="K84" s="106"/>
      <c r="L84" s="106"/>
      <c r="M84" s="407"/>
      <c r="N84" s="401"/>
      <c r="O84" s="106"/>
      <c r="P84" s="106"/>
      <c r="Q84" s="106"/>
      <c r="R84" s="106"/>
      <c r="S84" s="106"/>
      <c r="T84" s="106"/>
      <c r="U84" s="106"/>
      <c r="V84" s="106"/>
      <c r="W84" s="281"/>
      <c r="Y84" s="281"/>
    </row>
    <row r="85" spans="1:28" s="66" customFormat="1" ht="15" customHeight="1">
      <c r="A85" s="122">
        <v>49</v>
      </c>
      <c r="B85" s="407" t="s">
        <v>179</v>
      </c>
      <c r="C85" s="401" t="s">
        <v>320</v>
      </c>
      <c r="D85" s="106">
        <v>8561.1000000000022</v>
      </c>
      <c r="E85" s="106">
        <v>525.5</v>
      </c>
      <c r="F85" s="106">
        <v>804.60000000000014</v>
      </c>
      <c r="G85" s="106">
        <v>467.4</v>
      </c>
      <c r="H85" s="106">
        <v>240.90000000000003</v>
      </c>
      <c r="I85" s="106">
        <v>323.30000000000007</v>
      </c>
      <c r="J85" s="106">
        <v>276.3</v>
      </c>
      <c r="K85" s="106">
        <v>2257.6</v>
      </c>
      <c r="L85" s="106">
        <v>781.1</v>
      </c>
      <c r="M85" s="407" t="s">
        <v>179</v>
      </c>
      <c r="N85" s="401" t="s">
        <v>320</v>
      </c>
      <c r="O85" s="106">
        <v>17.799999999999997</v>
      </c>
      <c r="P85" s="106">
        <v>1388.1</v>
      </c>
      <c r="Q85" s="106">
        <v>443.1</v>
      </c>
      <c r="R85" s="106">
        <v>222.5</v>
      </c>
      <c r="S85" s="106">
        <v>345.30000000000007</v>
      </c>
      <c r="T85" s="106">
        <v>367.9</v>
      </c>
      <c r="U85" s="106">
        <v>86.5</v>
      </c>
      <c r="V85" s="106">
        <v>13.6</v>
      </c>
      <c r="W85" s="281">
        <v>49</v>
      </c>
      <c r="Y85" s="281"/>
    </row>
    <row r="86" spans="1:28" s="66" customFormat="1" ht="15" customHeight="1">
      <c r="A86" s="122">
        <v>50</v>
      </c>
      <c r="B86" s="406"/>
      <c r="C86" s="401" t="s">
        <v>272</v>
      </c>
      <c r="D86" s="106">
        <v>5933.8000000000011</v>
      </c>
      <c r="E86" s="106">
        <v>130.69999999999999</v>
      </c>
      <c r="F86" s="106">
        <v>144.80000000000001</v>
      </c>
      <c r="G86" s="106">
        <v>422.59999999999997</v>
      </c>
      <c r="H86" s="106">
        <v>47.5</v>
      </c>
      <c r="I86" s="106">
        <v>266.40000000000003</v>
      </c>
      <c r="J86" s="106">
        <v>158.1</v>
      </c>
      <c r="K86" s="106">
        <v>1588.9</v>
      </c>
      <c r="L86" s="106">
        <v>731</v>
      </c>
      <c r="M86" s="406"/>
      <c r="N86" s="401" t="s">
        <v>272</v>
      </c>
      <c r="O86" s="106">
        <v>2.5</v>
      </c>
      <c r="P86" s="106">
        <v>1261.6999999999998</v>
      </c>
      <c r="Q86" s="106">
        <v>395.5</v>
      </c>
      <c r="R86" s="106">
        <v>15.4</v>
      </c>
      <c r="S86" s="106">
        <v>300.70000000000005</v>
      </c>
      <c r="T86" s="106">
        <v>367.9</v>
      </c>
      <c r="U86" s="106">
        <v>86.5</v>
      </c>
      <c r="V86" s="106">
        <v>13.6</v>
      </c>
      <c r="W86" s="281">
        <v>50</v>
      </c>
      <c r="Y86" s="281"/>
    </row>
    <row r="87" spans="1:28" s="66" customFormat="1" ht="15" customHeight="1">
      <c r="A87" s="122">
        <v>51</v>
      </c>
      <c r="B87" s="411"/>
      <c r="C87" s="401" t="s">
        <v>254</v>
      </c>
      <c r="D87" s="106">
        <v>2627.3</v>
      </c>
      <c r="E87" s="106">
        <v>394.8</v>
      </c>
      <c r="F87" s="106">
        <v>659.80000000000007</v>
      </c>
      <c r="G87" s="106">
        <v>44.800000000000004</v>
      </c>
      <c r="H87" s="106">
        <v>193.40000000000003</v>
      </c>
      <c r="I87" s="106">
        <v>56.900000000000006</v>
      </c>
      <c r="J87" s="106">
        <v>118.2</v>
      </c>
      <c r="K87" s="106">
        <v>668.69999999999993</v>
      </c>
      <c r="L87" s="106">
        <v>50.1</v>
      </c>
      <c r="M87" s="411"/>
      <c r="N87" s="401" t="s">
        <v>254</v>
      </c>
      <c r="O87" s="106">
        <v>15.299999999999999</v>
      </c>
      <c r="P87" s="106">
        <v>126.4</v>
      </c>
      <c r="Q87" s="106">
        <v>47.599999999999994</v>
      </c>
      <c r="R87" s="106">
        <v>207.1</v>
      </c>
      <c r="S87" s="106">
        <v>44.6</v>
      </c>
      <c r="T87" s="106">
        <v>0</v>
      </c>
      <c r="U87" s="106">
        <v>0</v>
      </c>
      <c r="V87" s="106">
        <v>0</v>
      </c>
      <c r="W87" s="281">
        <v>51</v>
      </c>
      <c r="Y87" s="281"/>
    </row>
    <row r="88" spans="1:28" s="66" customFormat="1" ht="15" customHeight="1">
      <c r="A88" s="122"/>
      <c r="B88" s="400"/>
      <c r="C88" s="106"/>
      <c r="D88" s="106"/>
      <c r="E88" s="106"/>
      <c r="F88" s="106"/>
      <c r="G88" s="106"/>
      <c r="H88" s="106"/>
      <c r="I88" s="106"/>
      <c r="J88" s="106"/>
      <c r="K88" s="106"/>
      <c r="L88" s="106"/>
      <c r="M88" s="400"/>
      <c r="N88" s="106"/>
      <c r="O88" s="106"/>
      <c r="P88" s="106"/>
      <c r="Q88" s="106"/>
      <c r="R88" s="106"/>
      <c r="S88" s="106"/>
      <c r="T88" s="106"/>
      <c r="U88" s="106"/>
      <c r="V88" s="106"/>
      <c r="W88" s="281"/>
      <c r="Y88" s="281"/>
    </row>
    <row r="89" spans="1:28" ht="13.5" customHeight="1">
      <c r="A89" s="367">
        <v>52</v>
      </c>
      <c r="B89" s="404" t="s">
        <v>485</v>
      </c>
      <c r="C89" s="401" t="s">
        <v>320</v>
      </c>
      <c r="D89" s="106">
        <v>89720.9</v>
      </c>
      <c r="E89" s="106">
        <v>9818.5999999999985</v>
      </c>
      <c r="F89" s="106">
        <v>10334.199999999999</v>
      </c>
      <c r="G89" s="106">
        <v>2901</v>
      </c>
      <c r="H89" s="106">
        <v>7099.5999999999985</v>
      </c>
      <c r="I89" s="106">
        <v>1977.4999999999995</v>
      </c>
      <c r="J89" s="106">
        <v>8629.2999999999993</v>
      </c>
      <c r="K89" s="106">
        <v>23238.800000000003</v>
      </c>
      <c r="L89" s="106">
        <v>3615.4000000000005</v>
      </c>
      <c r="M89" s="404" t="s">
        <v>485</v>
      </c>
      <c r="N89" s="401" t="s">
        <v>320</v>
      </c>
      <c r="O89" s="106">
        <v>1181</v>
      </c>
      <c r="P89" s="106">
        <v>4179.9000000000005</v>
      </c>
      <c r="Q89" s="106">
        <v>2567.5</v>
      </c>
      <c r="R89" s="106">
        <v>2992.8</v>
      </c>
      <c r="S89" s="106">
        <v>2429.3999999999996</v>
      </c>
      <c r="T89" s="106">
        <v>4390.7</v>
      </c>
      <c r="U89" s="106">
        <v>977.30000000000007</v>
      </c>
      <c r="V89" s="106">
        <v>3387.7999999999997</v>
      </c>
      <c r="W89" s="368">
        <v>52</v>
      </c>
    </row>
    <row r="90" spans="1:28" ht="13.5" customHeight="1">
      <c r="A90" s="367">
        <v>53</v>
      </c>
      <c r="B90" s="402"/>
      <c r="C90" s="401" t="s">
        <v>272</v>
      </c>
      <c r="D90" s="106">
        <v>37872.799999999996</v>
      </c>
      <c r="E90" s="106">
        <v>4069.1</v>
      </c>
      <c r="F90" s="106">
        <v>3154</v>
      </c>
      <c r="G90" s="106">
        <v>1248.1000000000001</v>
      </c>
      <c r="H90" s="106">
        <v>2459.2999999999997</v>
      </c>
      <c r="I90" s="106">
        <v>823.5</v>
      </c>
      <c r="J90" s="106">
        <v>3216.5</v>
      </c>
      <c r="K90" s="106">
        <v>7220.2</v>
      </c>
      <c r="L90" s="106">
        <v>1234.7</v>
      </c>
      <c r="M90" s="402"/>
      <c r="N90" s="401" t="s">
        <v>272</v>
      </c>
      <c r="O90" s="106">
        <v>565.90000000000009</v>
      </c>
      <c r="P90" s="106">
        <v>1742.7</v>
      </c>
      <c r="Q90" s="106">
        <v>1373.1999999999998</v>
      </c>
      <c r="R90" s="106">
        <v>896.40000000000009</v>
      </c>
      <c r="S90" s="106">
        <v>1113.4000000000001</v>
      </c>
      <c r="T90" s="106">
        <v>4390.7</v>
      </c>
      <c r="U90" s="106">
        <v>977.30000000000007</v>
      </c>
      <c r="V90" s="106">
        <v>3387.7999999999997</v>
      </c>
      <c r="W90" s="368">
        <v>53</v>
      </c>
    </row>
    <row r="91" spans="1:28" ht="13.5" customHeight="1">
      <c r="A91" s="367">
        <v>54</v>
      </c>
      <c r="B91" s="402"/>
      <c r="C91" s="401" t="s">
        <v>254</v>
      </c>
      <c r="D91" s="106">
        <v>51848.1</v>
      </c>
      <c r="E91" s="106">
        <v>5749.4999999999982</v>
      </c>
      <c r="F91" s="106">
        <v>7180.1999999999989</v>
      </c>
      <c r="G91" s="106">
        <v>1652.9</v>
      </c>
      <c r="H91" s="106">
        <v>4640.2999999999993</v>
      </c>
      <c r="I91" s="106">
        <v>1153.9999999999995</v>
      </c>
      <c r="J91" s="106">
        <v>5412.8</v>
      </c>
      <c r="K91" s="106">
        <v>16018.600000000002</v>
      </c>
      <c r="L91" s="106">
        <v>2380.7000000000003</v>
      </c>
      <c r="M91" s="402"/>
      <c r="N91" s="401" t="s">
        <v>254</v>
      </c>
      <c r="O91" s="106">
        <v>615.1</v>
      </c>
      <c r="P91" s="106">
        <v>2437.2000000000003</v>
      </c>
      <c r="Q91" s="106">
        <v>1194.3</v>
      </c>
      <c r="R91" s="106">
        <v>2096.4</v>
      </c>
      <c r="S91" s="106">
        <v>1315.9999999999998</v>
      </c>
      <c r="T91" s="106">
        <v>0</v>
      </c>
      <c r="U91" s="106">
        <v>0</v>
      </c>
      <c r="V91" s="106">
        <v>0</v>
      </c>
      <c r="W91" s="368">
        <v>54</v>
      </c>
    </row>
    <row r="92" spans="1:28" ht="13.5" customHeight="1">
      <c r="A92" s="367"/>
      <c r="B92" s="400"/>
      <c r="C92" s="401"/>
      <c r="D92" s="106"/>
      <c r="E92" s="106"/>
      <c r="F92" s="106"/>
      <c r="G92" s="106"/>
      <c r="H92" s="106"/>
      <c r="I92" s="106"/>
      <c r="J92" s="106"/>
      <c r="K92" s="106"/>
      <c r="L92" s="106"/>
      <c r="M92" s="400"/>
      <c r="N92" s="401"/>
      <c r="O92" s="106"/>
      <c r="P92" s="106"/>
      <c r="Q92" s="106"/>
      <c r="R92" s="106"/>
      <c r="S92" s="106"/>
      <c r="T92" s="106"/>
      <c r="U92" s="106"/>
      <c r="V92" s="106"/>
      <c r="W92" s="368"/>
    </row>
    <row r="93" spans="1:28" s="223" customFormat="1" ht="13.5" customHeight="1">
      <c r="A93" s="367">
        <v>55</v>
      </c>
      <c r="B93" s="407" t="s">
        <v>180</v>
      </c>
      <c r="C93" s="401" t="s">
        <v>320</v>
      </c>
      <c r="D93" s="106">
        <v>44088.1</v>
      </c>
      <c r="E93" s="106">
        <v>4378.4000000000005</v>
      </c>
      <c r="F93" s="106">
        <v>5703.4999999999991</v>
      </c>
      <c r="G93" s="106">
        <v>1297.2</v>
      </c>
      <c r="H93" s="106">
        <v>3552.9</v>
      </c>
      <c r="I93" s="106">
        <v>1014.0999999999999</v>
      </c>
      <c r="J93" s="106">
        <v>4601.2999999999993</v>
      </c>
      <c r="K93" s="106">
        <v>11931.100000000002</v>
      </c>
      <c r="L93" s="106">
        <v>1962.3000000000002</v>
      </c>
      <c r="M93" s="407" t="s">
        <v>180</v>
      </c>
      <c r="N93" s="401" t="s">
        <v>320</v>
      </c>
      <c r="O93" s="106">
        <v>518.30000000000007</v>
      </c>
      <c r="P93" s="106">
        <v>1893.6000000000004</v>
      </c>
      <c r="Q93" s="106">
        <v>860.90000000000009</v>
      </c>
      <c r="R93" s="106">
        <v>1642.1000000000001</v>
      </c>
      <c r="S93" s="106">
        <v>1103.6000000000004</v>
      </c>
      <c r="T93" s="106">
        <v>2041.5</v>
      </c>
      <c r="U93" s="106">
        <v>480.8</v>
      </c>
      <c r="V93" s="106">
        <v>1106.3</v>
      </c>
      <c r="W93" s="368">
        <v>55</v>
      </c>
      <c r="X93" s="106"/>
    </row>
    <row r="94" spans="1:28" s="223" customFormat="1" ht="13.5" customHeight="1">
      <c r="A94" s="367">
        <v>56</v>
      </c>
      <c r="B94" s="407" t="s">
        <v>181</v>
      </c>
      <c r="C94" s="401" t="s">
        <v>272</v>
      </c>
      <c r="D94" s="106">
        <v>7129.4</v>
      </c>
      <c r="E94" s="106">
        <v>455.3</v>
      </c>
      <c r="F94" s="106">
        <v>694.2</v>
      </c>
      <c r="G94" s="106">
        <v>145.6</v>
      </c>
      <c r="H94" s="106">
        <v>174.1</v>
      </c>
      <c r="I94" s="106">
        <v>103.4</v>
      </c>
      <c r="J94" s="106">
        <v>285.39999999999998</v>
      </c>
      <c r="K94" s="106">
        <v>722.2</v>
      </c>
      <c r="L94" s="106">
        <v>95.7</v>
      </c>
      <c r="M94" s="407" t="s">
        <v>181</v>
      </c>
      <c r="N94" s="401" t="s">
        <v>272</v>
      </c>
      <c r="O94" s="106">
        <v>19.100000000000001</v>
      </c>
      <c r="P94" s="106">
        <v>295.8</v>
      </c>
      <c r="Q94" s="106">
        <v>182.3</v>
      </c>
      <c r="R94" s="106">
        <v>103.7</v>
      </c>
      <c r="S94" s="106">
        <v>224</v>
      </c>
      <c r="T94" s="106">
        <v>2041.5</v>
      </c>
      <c r="U94" s="106">
        <v>480.8</v>
      </c>
      <c r="V94" s="106">
        <v>1106.3</v>
      </c>
      <c r="W94" s="368">
        <v>56</v>
      </c>
      <c r="X94" s="106"/>
    </row>
    <row r="95" spans="1:28" s="223" customFormat="1" ht="13.5" customHeight="1">
      <c r="A95" s="367">
        <v>57</v>
      </c>
      <c r="B95" s="402" t="s">
        <v>472</v>
      </c>
      <c r="C95" s="401" t="s">
        <v>254</v>
      </c>
      <c r="D95" s="106">
        <v>36958.699999999997</v>
      </c>
      <c r="E95" s="106">
        <v>3923.1000000000008</v>
      </c>
      <c r="F95" s="106">
        <v>5009.2999999999993</v>
      </c>
      <c r="G95" s="106">
        <v>1151.6000000000001</v>
      </c>
      <c r="H95" s="106">
        <v>3378.8</v>
      </c>
      <c r="I95" s="106">
        <v>910.69999999999993</v>
      </c>
      <c r="J95" s="106">
        <v>4315.8999999999996</v>
      </c>
      <c r="K95" s="106">
        <v>11208.900000000001</v>
      </c>
      <c r="L95" s="106">
        <v>1866.6000000000001</v>
      </c>
      <c r="M95" s="402" t="s">
        <v>472</v>
      </c>
      <c r="N95" s="401" t="s">
        <v>254</v>
      </c>
      <c r="O95" s="106">
        <v>499.2000000000001</v>
      </c>
      <c r="P95" s="106">
        <v>1597.8000000000004</v>
      </c>
      <c r="Q95" s="106">
        <v>678.6</v>
      </c>
      <c r="R95" s="106">
        <v>1538.4</v>
      </c>
      <c r="S95" s="106">
        <v>879.60000000000025</v>
      </c>
      <c r="T95" s="106">
        <v>0</v>
      </c>
      <c r="U95" s="106">
        <v>0</v>
      </c>
      <c r="V95" s="106">
        <v>0</v>
      </c>
      <c r="W95" s="368">
        <v>57</v>
      </c>
      <c r="X95" s="57"/>
      <c r="Y95" s="57"/>
      <c r="Z95" s="57"/>
      <c r="AA95" s="57"/>
      <c r="AB95" s="57"/>
    </row>
    <row r="96" spans="1:28" s="223" customFormat="1" ht="13.5" customHeight="1">
      <c r="A96" s="367"/>
      <c r="B96" s="402"/>
      <c r="C96" s="401"/>
      <c r="D96" s="106"/>
      <c r="E96" s="106"/>
      <c r="F96" s="106"/>
      <c r="G96" s="106"/>
      <c r="H96" s="106"/>
      <c r="I96" s="106"/>
      <c r="J96" s="106"/>
      <c r="K96" s="106"/>
      <c r="L96" s="106"/>
      <c r="M96" s="402"/>
      <c r="N96" s="401"/>
      <c r="O96" s="106"/>
      <c r="P96" s="106"/>
      <c r="Q96" s="106"/>
      <c r="R96" s="106"/>
      <c r="S96" s="106"/>
      <c r="T96" s="106"/>
      <c r="U96" s="106"/>
      <c r="V96" s="106"/>
      <c r="W96" s="368"/>
      <c r="X96" s="106"/>
    </row>
    <row r="97" spans="1:24" s="223" customFormat="1" ht="13.5" customHeight="1">
      <c r="A97" s="367">
        <v>58</v>
      </c>
      <c r="B97" s="407" t="s">
        <v>330</v>
      </c>
      <c r="C97" s="401" t="s">
        <v>320</v>
      </c>
      <c r="D97" s="106">
        <v>28437.5</v>
      </c>
      <c r="E97" s="106">
        <v>3064.8</v>
      </c>
      <c r="F97" s="106">
        <v>1707</v>
      </c>
      <c r="G97" s="106">
        <v>1140.2</v>
      </c>
      <c r="H97" s="106">
        <v>2442.5</v>
      </c>
      <c r="I97" s="106">
        <v>709.2</v>
      </c>
      <c r="J97" s="106">
        <v>2674.6000000000004</v>
      </c>
      <c r="K97" s="106">
        <v>6812.2999999999993</v>
      </c>
      <c r="L97" s="106">
        <v>845.6</v>
      </c>
      <c r="M97" s="407" t="s">
        <v>330</v>
      </c>
      <c r="N97" s="401" t="s">
        <v>320</v>
      </c>
      <c r="O97" s="106">
        <v>487.7</v>
      </c>
      <c r="P97" s="106">
        <v>1652.6</v>
      </c>
      <c r="Q97" s="106">
        <v>1322.3</v>
      </c>
      <c r="R97" s="106">
        <v>837.6</v>
      </c>
      <c r="S97" s="106">
        <v>868.2</v>
      </c>
      <c r="T97" s="106">
        <v>2015.7</v>
      </c>
      <c r="U97" s="106">
        <v>348.90000000000003</v>
      </c>
      <c r="V97" s="106">
        <v>1508.4</v>
      </c>
      <c r="W97" s="368">
        <v>58</v>
      </c>
      <c r="X97" s="106"/>
    </row>
    <row r="98" spans="1:24" s="223" customFormat="1" ht="13.5" customHeight="1">
      <c r="A98" s="367">
        <v>59</v>
      </c>
      <c r="B98" s="402" t="s">
        <v>472</v>
      </c>
      <c r="C98" s="401" t="s">
        <v>272</v>
      </c>
      <c r="D98" s="106">
        <v>23269.4</v>
      </c>
      <c r="E98" s="106">
        <v>2555.8000000000002</v>
      </c>
      <c r="F98" s="106">
        <v>1266.9000000000001</v>
      </c>
      <c r="G98" s="106">
        <v>895.5</v>
      </c>
      <c r="H98" s="106">
        <v>1906.4</v>
      </c>
      <c r="I98" s="106">
        <v>611.1</v>
      </c>
      <c r="J98" s="106">
        <v>2312.4</v>
      </c>
      <c r="K98" s="106">
        <v>5026.8999999999996</v>
      </c>
      <c r="L98" s="106">
        <v>741.9</v>
      </c>
      <c r="M98" s="402" t="s">
        <v>472</v>
      </c>
      <c r="N98" s="401" t="s">
        <v>272</v>
      </c>
      <c r="O98" s="106">
        <v>445.59999999999997</v>
      </c>
      <c r="P98" s="106">
        <v>1191.7</v>
      </c>
      <c r="Q98" s="106">
        <v>1046</v>
      </c>
      <c r="R98" s="106">
        <v>660.30000000000007</v>
      </c>
      <c r="S98" s="106">
        <v>735.9</v>
      </c>
      <c r="T98" s="106">
        <v>2015.7</v>
      </c>
      <c r="U98" s="106">
        <v>348.90000000000003</v>
      </c>
      <c r="V98" s="106">
        <v>1508.4</v>
      </c>
      <c r="W98" s="368">
        <v>59</v>
      </c>
      <c r="X98" s="106"/>
    </row>
    <row r="99" spans="1:24" s="223" customFormat="1" ht="13.5" customHeight="1">
      <c r="A99" s="367">
        <v>60</v>
      </c>
      <c r="B99" s="402" t="s">
        <v>472</v>
      </c>
      <c r="C99" s="401" t="s">
        <v>254</v>
      </c>
      <c r="D99" s="106">
        <v>5168.0999999999995</v>
      </c>
      <c r="E99" s="106">
        <v>509</v>
      </c>
      <c r="F99" s="106">
        <v>440.09999999999997</v>
      </c>
      <c r="G99" s="106">
        <v>244.70000000000002</v>
      </c>
      <c r="H99" s="106">
        <v>536.1</v>
      </c>
      <c r="I99" s="106">
        <v>98.1</v>
      </c>
      <c r="J99" s="106">
        <v>362.20000000000005</v>
      </c>
      <c r="K99" s="106">
        <v>1785.4</v>
      </c>
      <c r="L99" s="106">
        <v>103.7</v>
      </c>
      <c r="M99" s="402" t="s">
        <v>472</v>
      </c>
      <c r="N99" s="401" t="s">
        <v>254</v>
      </c>
      <c r="O99" s="106">
        <v>42.1</v>
      </c>
      <c r="P99" s="106">
        <v>460.9</v>
      </c>
      <c r="Q99" s="106">
        <v>276.3</v>
      </c>
      <c r="R99" s="106">
        <v>177.29999999999998</v>
      </c>
      <c r="S99" s="106">
        <v>132.30000000000001</v>
      </c>
      <c r="T99" s="106">
        <v>0</v>
      </c>
      <c r="U99" s="106">
        <v>0</v>
      </c>
      <c r="V99" s="106">
        <v>0</v>
      </c>
      <c r="W99" s="368">
        <v>60</v>
      </c>
      <c r="X99" s="106"/>
    </row>
    <row r="100" spans="1:24" s="223" customFormat="1" ht="13.5" customHeight="1">
      <c r="A100" s="367"/>
      <c r="B100" s="402"/>
      <c r="C100" s="401"/>
      <c r="D100" s="106"/>
      <c r="E100" s="106"/>
      <c r="F100" s="106"/>
      <c r="G100" s="106"/>
      <c r="H100" s="106"/>
      <c r="I100" s="106"/>
      <c r="J100" s="106"/>
      <c r="K100" s="106"/>
      <c r="L100" s="106"/>
      <c r="M100" s="402"/>
      <c r="N100" s="401"/>
      <c r="O100" s="106"/>
      <c r="P100" s="106"/>
      <c r="Q100" s="106"/>
      <c r="R100" s="106"/>
      <c r="S100" s="106"/>
      <c r="T100" s="106"/>
      <c r="U100" s="106"/>
      <c r="V100" s="106"/>
      <c r="W100" s="368"/>
      <c r="X100" s="106"/>
    </row>
    <row r="101" spans="1:24" s="223" customFormat="1" ht="13.5" customHeight="1">
      <c r="A101" s="367">
        <v>61</v>
      </c>
      <c r="B101" s="407" t="s">
        <v>184</v>
      </c>
      <c r="C101" s="401" t="s">
        <v>320</v>
      </c>
      <c r="D101" s="106">
        <v>16865.5</v>
      </c>
      <c r="E101" s="106">
        <v>2334</v>
      </c>
      <c r="F101" s="106">
        <v>2878.9</v>
      </c>
      <c r="G101" s="106">
        <v>461.5</v>
      </c>
      <c r="H101" s="106">
        <v>1086.9000000000001</v>
      </c>
      <c r="I101" s="106">
        <v>237.2</v>
      </c>
      <c r="J101" s="106">
        <v>1338.8000000000002</v>
      </c>
      <c r="K101" s="106">
        <v>4491.7</v>
      </c>
      <c r="L101" s="106">
        <v>740.7</v>
      </c>
      <c r="M101" s="407" t="s">
        <v>184</v>
      </c>
      <c r="N101" s="401" t="s">
        <v>320</v>
      </c>
      <c r="O101" s="106">
        <v>174.89999999999998</v>
      </c>
      <c r="P101" s="106">
        <v>632.4</v>
      </c>
      <c r="Q101" s="106">
        <v>384.20000000000005</v>
      </c>
      <c r="R101" s="106">
        <v>512.29999999999995</v>
      </c>
      <c r="S101" s="106">
        <v>457.40000000000003</v>
      </c>
      <c r="T101" s="106">
        <v>215.1</v>
      </c>
      <c r="U101" s="106">
        <v>147.5</v>
      </c>
      <c r="V101" s="106">
        <v>772.1</v>
      </c>
      <c r="W101" s="368">
        <v>61</v>
      </c>
      <c r="X101" s="106"/>
    </row>
    <row r="102" spans="1:24" s="223" customFormat="1" ht="13.5" customHeight="1">
      <c r="A102" s="367">
        <v>62</v>
      </c>
      <c r="B102" s="402" t="s">
        <v>472</v>
      </c>
      <c r="C102" s="401" t="s">
        <v>272</v>
      </c>
      <c r="D102" s="106">
        <v>7149.5</v>
      </c>
      <c r="E102" s="106">
        <v>1017.4</v>
      </c>
      <c r="F102" s="106">
        <v>1148.7</v>
      </c>
      <c r="G102" s="106">
        <v>204.9</v>
      </c>
      <c r="H102" s="106">
        <v>362</v>
      </c>
      <c r="I102" s="106">
        <v>92</v>
      </c>
      <c r="J102" s="106">
        <v>605.6</v>
      </c>
      <c r="K102" s="106">
        <v>1468.8</v>
      </c>
      <c r="L102" s="106">
        <v>330.5</v>
      </c>
      <c r="M102" s="402" t="s">
        <v>472</v>
      </c>
      <c r="N102" s="401" t="s">
        <v>272</v>
      </c>
      <c r="O102" s="106">
        <v>101.1</v>
      </c>
      <c r="P102" s="106">
        <v>253.9</v>
      </c>
      <c r="Q102" s="106">
        <v>144.80000000000001</v>
      </c>
      <c r="R102" s="106">
        <v>131.80000000000001</v>
      </c>
      <c r="S102" s="106">
        <v>153.30000000000001</v>
      </c>
      <c r="T102" s="106">
        <v>215.1</v>
      </c>
      <c r="U102" s="106">
        <v>147.5</v>
      </c>
      <c r="V102" s="106">
        <v>772.1</v>
      </c>
      <c r="W102" s="368">
        <v>62</v>
      </c>
      <c r="X102" s="106"/>
    </row>
    <row r="103" spans="1:24" s="223" customFormat="1" ht="13.5" customHeight="1">
      <c r="A103" s="367">
        <v>63</v>
      </c>
      <c r="B103" s="402" t="s">
        <v>472</v>
      </c>
      <c r="C103" s="401" t="s">
        <v>254</v>
      </c>
      <c r="D103" s="106">
        <v>9716</v>
      </c>
      <c r="E103" s="106">
        <v>1316.6</v>
      </c>
      <c r="F103" s="106">
        <v>1730.2</v>
      </c>
      <c r="G103" s="106">
        <v>256.60000000000002</v>
      </c>
      <c r="H103" s="106">
        <v>724.9</v>
      </c>
      <c r="I103" s="106">
        <v>145.19999999999999</v>
      </c>
      <c r="J103" s="106">
        <v>733.2</v>
      </c>
      <c r="K103" s="106">
        <v>3022.9</v>
      </c>
      <c r="L103" s="106">
        <v>410.2</v>
      </c>
      <c r="M103" s="402" t="s">
        <v>472</v>
      </c>
      <c r="N103" s="401" t="s">
        <v>254</v>
      </c>
      <c r="O103" s="106">
        <v>73.8</v>
      </c>
      <c r="P103" s="106">
        <v>378.5</v>
      </c>
      <c r="Q103" s="106">
        <v>239.4</v>
      </c>
      <c r="R103" s="106">
        <v>380.5</v>
      </c>
      <c r="S103" s="106">
        <v>304.10000000000002</v>
      </c>
      <c r="T103" s="106">
        <v>0</v>
      </c>
      <c r="U103" s="106">
        <v>0</v>
      </c>
      <c r="V103" s="106">
        <v>0</v>
      </c>
      <c r="W103" s="368">
        <v>63</v>
      </c>
      <c r="X103" s="106"/>
    </row>
    <row r="104" spans="1:24" s="223" customFormat="1" ht="13.5" customHeight="1">
      <c r="A104" s="367"/>
      <c r="B104" s="402"/>
      <c r="C104" s="401"/>
      <c r="D104" s="106"/>
      <c r="E104" s="106"/>
      <c r="F104" s="106"/>
      <c r="G104" s="106"/>
      <c r="H104" s="106"/>
      <c r="I104" s="106"/>
      <c r="J104" s="106"/>
      <c r="K104" s="106"/>
      <c r="L104" s="106"/>
      <c r="M104" s="402"/>
      <c r="N104" s="401"/>
      <c r="O104" s="106"/>
      <c r="P104" s="106"/>
      <c r="Q104" s="106"/>
      <c r="R104" s="106"/>
      <c r="S104" s="106"/>
      <c r="T104" s="106"/>
      <c r="U104" s="106"/>
      <c r="V104" s="106"/>
      <c r="W104" s="368"/>
      <c r="X104" s="106"/>
    </row>
    <row r="105" spans="1:24" s="223" customFormat="1" ht="13.5" customHeight="1">
      <c r="A105" s="367">
        <v>64</v>
      </c>
      <c r="B105" s="407" t="s">
        <v>185</v>
      </c>
      <c r="C105" s="401" t="s">
        <v>320</v>
      </c>
      <c r="D105" s="106">
        <v>173.60000000000002</v>
      </c>
      <c r="E105" s="106">
        <v>26</v>
      </c>
      <c r="F105" s="106">
        <v>2.6</v>
      </c>
      <c r="G105" s="106">
        <v>0.7</v>
      </c>
      <c r="H105" s="106">
        <v>0.6</v>
      </c>
      <c r="I105" s="106">
        <v>17</v>
      </c>
      <c r="J105" s="106">
        <v>6.6</v>
      </c>
      <c r="K105" s="106">
        <v>1.4</v>
      </c>
      <c r="L105" s="106">
        <v>12.2</v>
      </c>
      <c r="M105" s="407" t="s">
        <v>185</v>
      </c>
      <c r="N105" s="401" t="s">
        <v>320</v>
      </c>
      <c r="O105" s="106">
        <v>0</v>
      </c>
      <c r="P105" s="106">
        <v>0</v>
      </c>
      <c r="Q105" s="106">
        <v>0.1</v>
      </c>
      <c r="R105" s="106">
        <v>0.30000000000000004</v>
      </c>
      <c r="S105" s="106">
        <v>0.2</v>
      </c>
      <c r="T105" s="106">
        <v>105.8</v>
      </c>
      <c r="U105" s="106">
        <v>0</v>
      </c>
      <c r="V105" s="106">
        <v>0</v>
      </c>
      <c r="W105" s="368">
        <v>64</v>
      </c>
      <c r="X105" s="106"/>
    </row>
    <row r="106" spans="1:24" s="223" customFormat="1" ht="13.5" customHeight="1">
      <c r="A106" s="367">
        <v>65</v>
      </c>
      <c r="B106" s="412"/>
      <c r="C106" s="401" t="s">
        <v>272</v>
      </c>
      <c r="D106" s="106">
        <v>168.3</v>
      </c>
      <c r="E106" s="106">
        <v>25.2</v>
      </c>
      <c r="F106" s="106">
        <v>2</v>
      </c>
      <c r="G106" s="106">
        <v>0.7</v>
      </c>
      <c r="H106" s="106">
        <v>0.1</v>
      </c>
      <c r="I106" s="106">
        <v>17</v>
      </c>
      <c r="J106" s="106">
        <v>5.0999999999999996</v>
      </c>
      <c r="K106" s="106">
        <v>0</v>
      </c>
      <c r="L106" s="106">
        <v>12</v>
      </c>
      <c r="M106" s="412"/>
      <c r="N106" s="401" t="s">
        <v>272</v>
      </c>
      <c r="O106" s="106">
        <v>0</v>
      </c>
      <c r="P106" s="106">
        <v>0</v>
      </c>
      <c r="Q106" s="106">
        <v>0.1</v>
      </c>
      <c r="R106" s="106">
        <v>0.1</v>
      </c>
      <c r="S106" s="106">
        <v>0.2</v>
      </c>
      <c r="T106" s="106">
        <v>105.8</v>
      </c>
      <c r="U106" s="106">
        <v>0</v>
      </c>
      <c r="V106" s="106">
        <v>0</v>
      </c>
      <c r="W106" s="368">
        <v>65</v>
      </c>
      <c r="X106" s="106"/>
    </row>
    <row r="107" spans="1:24" s="223" customFormat="1" ht="13.5" customHeight="1">
      <c r="A107" s="367">
        <v>66</v>
      </c>
      <c r="B107" s="400"/>
      <c r="C107" s="401" t="s">
        <v>254</v>
      </c>
      <c r="D107" s="106">
        <v>5.3</v>
      </c>
      <c r="E107" s="106">
        <v>0.8</v>
      </c>
      <c r="F107" s="106">
        <v>0.6</v>
      </c>
      <c r="G107" s="106">
        <v>0</v>
      </c>
      <c r="H107" s="106">
        <v>0.5</v>
      </c>
      <c r="I107" s="106">
        <v>0</v>
      </c>
      <c r="J107" s="106">
        <v>1.5</v>
      </c>
      <c r="K107" s="106">
        <v>1.4</v>
      </c>
      <c r="L107" s="106">
        <v>0.2</v>
      </c>
      <c r="M107" s="400"/>
      <c r="N107" s="401" t="s">
        <v>254</v>
      </c>
      <c r="O107" s="106">
        <v>0</v>
      </c>
      <c r="P107" s="106">
        <v>0</v>
      </c>
      <c r="Q107" s="106">
        <v>0</v>
      </c>
      <c r="R107" s="106">
        <v>0.2</v>
      </c>
      <c r="S107" s="106">
        <v>0</v>
      </c>
      <c r="T107" s="106">
        <v>0</v>
      </c>
      <c r="U107" s="106">
        <v>0</v>
      </c>
      <c r="V107" s="106">
        <v>0</v>
      </c>
      <c r="W107" s="368">
        <v>66</v>
      </c>
      <c r="X107" s="106"/>
    </row>
    <row r="108" spans="1:24" s="223" customFormat="1" ht="13.5" customHeight="1">
      <c r="A108" s="367"/>
      <c r="B108" s="400"/>
      <c r="C108" s="401"/>
      <c r="D108" s="106"/>
      <c r="E108" s="106"/>
      <c r="F108" s="106"/>
      <c r="G108" s="106"/>
      <c r="H108" s="106"/>
      <c r="I108" s="106"/>
      <c r="J108" s="106"/>
      <c r="K108" s="106"/>
      <c r="L108" s="106"/>
      <c r="M108" s="400"/>
      <c r="N108" s="401"/>
      <c r="O108" s="106"/>
      <c r="P108" s="106"/>
      <c r="Q108" s="106"/>
      <c r="R108" s="106"/>
      <c r="S108" s="106"/>
      <c r="T108" s="106"/>
      <c r="U108" s="106"/>
      <c r="V108" s="106"/>
      <c r="W108" s="368"/>
      <c r="X108" s="106"/>
    </row>
    <row r="109" spans="1:24" s="223" customFormat="1" ht="13.5" customHeight="1">
      <c r="A109" s="367">
        <v>67</v>
      </c>
      <c r="B109" s="407" t="s">
        <v>331</v>
      </c>
      <c r="C109" s="401" t="s">
        <v>320</v>
      </c>
      <c r="D109" s="106">
        <v>156.19999999999999</v>
      </c>
      <c r="E109" s="106">
        <v>15.4</v>
      </c>
      <c r="F109" s="106">
        <v>42.2</v>
      </c>
      <c r="G109" s="106">
        <v>1.4</v>
      </c>
      <c r="H109" s="106">
        <v>16.7</v>
      </c>
      <c r="I109" s="106">
        <v>0</v>
      </c>
      <c r="J109" s="106">
        <v>8</v>
      </c>
      <c r="K109" s="106">
        <v>2.2999999999999998</v>
      </c>
      <c r="L109" s="106">
        <v>54.6</v>
      </c>
      <c r="M109" s="407" t="s">
        <v>331</v>
      </c>
      <c r="N109" s="401" t="s">
        <v>320</v>
      </c>
      <c r="O109" s="106">
        <v>0.1</v>
      </c>
      <c r="P109" s="106">
        <v>1.3</v>
      </c>
      <c r="Q109" s="106">
        <v>0</v>
      </c>
      <c r="R109" s="106">
        <v>0.5</v>
      </c>
      <c r="S109" s="106">
        <v>0</v>
      </c>
      <c r="T109" s="106">
        <v>12.6</v>
      </c>
      <c r="U109" s="106">
        <v>0.1</v>
      </c>
      <c r="V109" s="106">
        <v>1</v>
      </c>
      <c r="W109" s="368">
        <v>67</v>
      </c>
      <c r="X109" s="106"/>
    </row>
    <row r="110" spans="1:24" ht="13.5" customHeight="1">
      <c r="A110" s="367">
        <v>68</v>
      </c>
      <c r="B110" s="412"/>
      <c r="C110" s="401" t="s">
        <v>272</v>
      </c>
      <c r="D110" s="106">
        <v>156.19999999999999</v>
      </c>
      <c r="E110" s="106">
        <v>15.4</v>
      </c>
      <c r="F110" s="106">
        <v>42.2</v>
      </c>
      <c r="G110" s="106">
        <v>1.4</v>
      </c>
      <c r="H110" s="106">
        <v>16.7</v>
      </c>
      <c r="I110" s="106">
        <v>0</v>
      </c>
      <c r="J110" s="106">
        <v>8</v>
      </c>
      <c r="K110" s="106">
        <v>2.2999999999999998</v>
      </c>
      <c r="L110" s="106">
        <v>54.6</v>
      </c>
      <c r="M110" s="412"/>
      <c r="N110" s="401" t="s">
        <v>272</v>
      </c>
      <c r="O110" s="106">
        <v>0.1</v>
      </c>
      <c r="P110" s="106">
        <v>1.3</v>
      </c>
      <c r="Q110" s="106">
        <v>0</v>
      </c>
      <c r="R110" s="106">
        <v>0.5</v>
      </c>
      <c r="S110" s="106">
        <v>0</v>
      </c>
      <c r="T110" s="106">
        <v>12.6</v>
      </c>
      <c r="U110" s="106">
        <v>0.1</v>
      </c>
      <c r="V110" s="106">
        <v>1</v>
      </c>
      <c r="W110" s="368">
        <v>68</v>
      </c>
    </row>
    <row r="111" spans="1:24" ht="13.5" customHeight="1">
      <c r="A111" s="367">
        <v>69</v>
      </c>
      <c r="B111" s="400"/>
      <c r="C111" s="401" t="s">
        <v>254</v>
      </c>
      <c r="D111" s="106">
        <v>0</v>
      </c>
      <c r="E111" s="106">
        <v>0</v>
      </c>
      <c r="F111" s="106">
        <v>0</v>
      </c>
      <c r="G111" s="106">
        <v>0</v>
      </c>
      <c r="H111" s="106">
        <v>0</v>
      </c>
      <c r="I111" s="106">
        <v>0</v>
      </c>
      <c r="J111" s="106">
        <v>0</v>
      </c>
      <c r="K111" s="106">
        <v>0</v>
      </c>
      <c r="L111" s="106">
        <v>0</v>
      </c>
      <c r="M111" s="400"/>
      <c r="N111" s="401" t="s">
        <v>254</v>
      </c>
      <c r="O111" s="106">
        <v>0</v>
      </c>
      <c r="P111" s="106">
        <v>0</v>
      </c>
      <c r="Q111" s="106">
        <v>0</v>
      </c>
      <c r="R111" s="106">
        <v>0</v>
      </c>
      <c r="S111" s="106">
        <v>0</v>
      </c>
      <c r="T111" s="106">
        <v>0</v>
      </c>
      <c r="U111" s="106">
        <v>0</v>
      </c>
      <c r="V111" s="106">
        <v>0</v>
      </c>
      <c r="W111" s="368">
        <v>69</v>
      </c>
    </row>
    <row r="112" spans="1:24" ht="13.5" customHeight="1">
      <c r="A112" s="367"/>
      <c r="B112" s="400"/>
      <c r="C112" s="401"/>
      <c r="D112" s="106"/>
      <c r="E112" s="106"/>
      <c r="F112" s="106"/>
      <c r="G112" s="106"/>
      <c r="H112" s="106"/>
      <c r="I112" s="106"/>
      <c r="J112" s="106"/>
      <c r="K112" s="106"/>
      <c r="L112" s="106"/>
      <c r="M112" s="400"/>
      <c r="N112" s="401"/>
      <c r="O112" s="106"/>
      <c r="P112" s="106"/>
      <c r="Q112" s="106"/>
      <c r="R112" s="106"/>
      <c r="S112" s="106"/>
      <c r="T112" s="106"/>
      <c r="U112" s="106"/>
      <c r="V112" s="106"/>
      <c r="W112" s="368"/>
    </row>
    <row r="113" spans="1:23" ht="13.5" customHeight="1">
      <c r="A113" s="367"/>
      <c r="B113" s="400"/>
      <c r="C113" s="401"/>
      <c r="D113" s="106"/>
      <c r="E113" s="106"/>
      <c r="F113" s="106"/>
      <c r="G113" s="106"/>
      <c r="H113" s="106"/>
      <c r="I113" s="106"/>
      <c r="J113" s="106"/>
      <c r="K113" s="106"/>
      <c r="L113" s="106"/>
      <c r="M113" s="400"/>
      <c r="N113" s="401"/>
      <c r="O113" s="106"/>
      <c r="P113" s="106"/>
      <c r="Q113" s="106"/>
      <c r="R113" s="106"/>
      <c r="S113" s="106"/>
      <c r="T113" s="106"/>
      <c r="U113" s="106"/>
      <c r="V113" s="106"/>
      <c r="W113" s="368"/>
    </row>
    <row r="114" spans="1:23" ht="13.5" customHeight="1">
      <c r="A114" s="367">
        <v>70</v>
      </c>
      <c r="B114" s="400" t="s">
        <v>220</v>
      </c>
      <c r="C114" s="401" t="s">
        <v>320</v>
      </c>
      <c r="D114" s="106">
        <v>91160.8</v>
      </c>
      <c r="E114" s="106">
        <v>12893.1</v>
      </c>
      <c r="F114" s="106">
        <v>12247.9</v>
      </c>
      <c r="G114" s="106">
        <v>3315.5</v>
      </c>
      <c r="H114" s="106">
        <v>6346</v>
      </c>
      <c r="I114" s="106">
        <v>1973.9</v>
      </c>
      <c r="J114" s="106">
        <v>9099.4000000000015</v>
      </c>
      <c r="K114" s="106">
        <v>20389.100000000002</v>
      </c>
      <c r="L114" s="106">
        <v>5079.7000000000007</v>
      </c>
      <c r="M114" s="400" t="s">
        <v>220</v>
      </c>
      <c r="N114" s="401" t="s">
        <v>320</v>
      </c>
      <c r="O114" s="106">
        <v>961.99999999999989</v>
      </c>
      <c r="P114" s="106">
        <v>4203.3</v>
      </c>
      <c r="Q114" s="106">
        <v>2291.6000000000004</v>
      </c>
      <c r="R114" s="106">
        <v>2878.5</v>
      </c>
      <c r="S114" s="106">
        <v>2175.3000000000002</v>
      </c>
      <c r="T114" s="106">
        <v>0</v>
      </c>
      <c r="U114" s="106">
        <v>0</v>
      </c>
      <c r="V114" s="106">
        <v>0</v>
      </c>
      <c r="W114" s="368">
        <v>70</v>
      </c>
    </row>
    <row r="115" spans="1:23" ht="13.5" customHeight="1">
      <c r="A115" s="367">
        <v>71</v>
      </c>
      <c r="B115" s="402"/>
      <c r="C115" s="401" t="s">
        <v>272</v>
      </c>
      <c r="D115" s="106">
        <v>7220.4</v>
      </c>
      <c r="E115" s="106">
        <v>0</v>
      </c>
      <c r="F115" s="106">
        <v>0</v>
      </c>
      <c r="G115" s="106">
        <v>0</v>
      </c>
      <c r="H115" s="106">
        <v>0</v>
      </c>
      <c r="I115" s="106">
        <v>0</v>
      </c>
      <c r="J115" s="106">
        <v>0</v>
      </c>
      <c r="K115" s="106">
        <v>0</v>
      </c>
      <c r="L115" s="106">
        <v>0</v>
      </c>
      <c r="M115" s="402"/>
      <c r="N115" s="401" t="s">
        <v>272</v>
      </c>
      <c r="O115" s="106">
        <v>0</v>
      </c>
      <c r="P115" s="106">
        <v>0</v>
      </c>
      <c r="Q115" s="106">
        <v>0</v>
      </c>
      <c r="R115" s="106">
        <v>0</v>
      </c>
      <c r="S115" s="106">
        <v>0</v>
      </c>
      <c r="T115" s="106">
        <v>0</v>
      </c>
      <c r="U115" s="106">
        <v>0</v>
      </c>
      <c r="V115" s="106">
        <v>0</v>
      </c>
      <c r="W115" s="368">
        <v>71</v>
      </c>
    </row>
    <row r="116" spans="1:23" ht="13.5" customHeight="1">
      <c r="A116" s="367">
        <v>72</v>
      </c>
      <c r="B116" s="402"/>
      <c r="C116" s="401" t="s">
        <v>254</v>
      </c>
      <c r="D116" s="106">
        <v>30547.399999999998</v>
      </c>
      <c r="E116" s="106">
        <v>2811.9999999999995</v>
      </c>
      <c r="F116" s="106">
        <v>5630.8</v>
      </c>
      <c r="G116" s="106">
        <v>1069.4000000000001</v>
      </c>
      <c r="H116" s="106">
        <v>3002.1000000000004</v>
      </c>
      <c r="I116" s="106">
        <v>527.40000000000009</v>
      </c>
      <c r="J116" s="106">
        <v>3613.8</v>
      </c>
      <c r="K116" s="106">
        <v>8414.4</v>
      </c>
      <c r="L116" s="106">
        <v>1998.5</v>
      </c>
      <c r="M116" s="402"/>
      <c r="N116" s="401" t="s">
        <v>254</v>
      </c>
      <c r="O116" s="106">
        <v>434.40000000000003</v>
      </c>
      <c r="P116" s="106">
        <v>949.80000000000007</v>
      </c>
      <c r="Q116" s="106">
        <v>662.09999999999991</v>
      </c>
      <c r="R116" s="106">
        <v>971.79999999999984</v>
      </c>
      <c r="S116" s="106">
        <v>460.7</v>
      </c>
      <c r="T116" s="106">
        <v>0</v>
      </c>
      <c r="U116" s="106">
        <v>0</v>
      </c>
      <c r="V116" s="106">
        <v>0</v>
      </c>
      <c r="W116" s="368">
        <v>72</v>
      </c>
    </row>
    <row r="117" spans="1:23" ht="13.5" customHeight="1">
      <c r="A117" s="367"/>
      <c r="B117" s="402"/>
      <c r="C117" s="401"/>
      <c r="D117" s="106"/>
      <c r="E117" s="106"/>
      <c r="F117" s="106"/>
      <c r="G117" s="106"/>
      <c r="H117" s="106"/>
      <c r="I117" s="106"/>
      <c r="J117" s="106"/>
      <c r="K117" s="106"/>
      <c r="L117" s="106"/>
      <c r="M117" s="402"/>
      <c r="N117" s="401"/>
      <c r="O117" s="106"/>
      <c r="P117" s="106"/>
      <c r="Q117" s="106"/>
      <c r="R117" s="106"/>
      <c r="S117" s="106"/>
      <c r="T117" s="106"/>
      <c r="U117" s="106"/>
      <c r="V117" s="106"/>
      <c r="W117" s="368"/>
    </row>
    <row r="118" spans="1:23" ht="13.5" customHeight="1">
      <c r="A118" s="367"/>
      <c r="B118" s="402"/>
      <c r="C118" s="401"/>
      <c r="D118" s="106"/>
      <c r="E118" s="106"/>
      <c r="F118" s="106"/>
      <c r="G118" s="106"/>
      <c r="H118" s="106"/>
      <c r="I118" s="106"/>
      <c r="J118" s="106"/>
      <c r="K118" s="106"/>
      <c r="L118" s="106"/>
      <c r="M118" s="402"/>
      <c r="N118" s="401"/>
      <c r="O118" s="106"/>
      <c r="P118" s="106"/>
      <c r="Q118" s="106"/>
      <c r="R118" s="106"/>
      <c r="S118" s="106"/>
      <c r="T118" s="106"/>
      <c r="U118" s="106"/>
      <c r="V118" s="106"/>
      <c r="W118" s="368"/>
    </row>
    <row r="119" spans="1:23" ht="13.5" customHeight="1">
      <c r="A119" s="367">
        <v>73</v>
      </c>
      <c r="B119" s="413" t="s">
        <v>221</v>
      </c>
      <c r="C119" s="1145" t="s">
        <v>320</v>
      </c>
      <c r="D119" s="241">
        <v>289891.00000000006</v>
      </c>
      <c r="E119" s="241">
        <v>37646.200000000004</v>
      </c>
      <c r="F119" s="241">
        <v>45092.299999999996</v>
      </c>
      <c r="G119" s="241">
        <v>8551</v>
      </c>
      <c r="H119" s="241">
        <v>24052.1</v>
      </c>
      <c r="I119" s="241">
        <v>5645.2999999999993</v>
      </c>
      <c r="J119" s="241">
        <v>26032</v>
      </c>
      <c r="K119" s="241">
        <v>66755.899999999994</v>
      </c>
      <c r="L119" s="241">
        <v>14226.5</v>
      </c>
      <c r="M119" s="413" t="s">
        <v>221</v>
      </c>
      <c r="N119" s="1145" t="s">
        <v>320</v>
      </c>
      <c r="O119" s="241">
        <v>3710</v>
      </c>
      <c r="P119" s="241">
        <v>12877.400000000001</v>
      </c>
      <c r="Q119" s="241">
        <v>8108.1999999999989</v>
      </c>
      <c r="R119" s="241">
        <v>9662.2999999999993</v>
      </c>
      <c r="S119" s="241">
        <v>7047.7</v>
      </c>
      <c r="T119" s="241">
        <v>16286.900000000001</v>
      </c>
      <c r="U119" s="241">
        <v>3234.5</v>
      </c>
      <c r="V119" s="241">
        <v>8267.4</v>
      </c>
      <c r="W119" s="368">
        <v>73</v>
      </c>
    </row>
    <row r="120" spans="1:23" ht="13.5" customHeight="1">
      <c r="A120" s="367">
        <v>74</v>
      </c>
      <c r="B120" s="414"/>
      <c r="C120" s="1145" t="s">
        <v>272</v>
      </c>
      <c r="D120" s="241">
        <v>214646.7</v>
      </c>
      <c r="E120" s="241">
        <v>28758.2</v>
      </c>
      <c r="F120" s="241">
        <v>32657.8</v>
      </c>
      <c r="G120" s="241">
        <v>6606.7</v>
      </c>
      <c r="H120" s="241">
        <v>16087.2</v>
      </c>
      <c r="I120" s="241">
        <v>4439</v>
      </c>
      <c r="J120" s="241">
        <v>19103.3</v>
      </c>
      <c r="K120" s="241">
        <v>43311.199999999997</v>
      </c>
      <c r="L120" s="241">
        <v>11155.3</v>
      </c>
      <c r="M120" s="414"/>
      <c r="N120" s="1145" t="s">
        <v>272</v>
      </c>
      <c r="O120" s="241">
        <v>2713</v>
      </c>
      <c r="P120" s="241">
        <v>10184.200000000001</v>
      </c>
      <c r="Q120" s="241">
        <v>6414.7</v>
      </c>
      <c r="R120" s="241">
        <v>6966.3</v>
      </c>
      <c r="S120" s="241">
        <v>5681.4</v>
      </c>
      <c r="T120" s="241">
        <v>16286.9</v>
      </c>
      <c r="U120" s="241">
        <v>3234.5</v>
      </c>
      <c r="V120" s="241">
        <v>8267.4</v>
      </c>
      <c r="W120" s="368">
        <v>74</v>
      </c>
    </row>
    <row r="121" spans="1:23" ht="13.5" customHeight="1">
      <c r="A121" s="367">
        <v>75</v>
      </c>
      <c r="B121" s="414"/>
      <c r="C121" s="1145" t="s">
        <v>254</v>
      </c>
      <c r="D121" s="241">
        <v>128637.30000000002</v>
      </c>
      <c r="E121" s="241">
        <v>18969.099999999999</v>
      </c>
      <c r="F121" s="241">
        <v>19051.600000000002</v>
      </c>
      <c r="G121" s="241">
        <v>4190.3999999999996</v>
      </c>
      <c r="H121" s="241">
        <v>11308.8</v>
      </c>
      <c r="I121" s="241">
        <v>2652.7999999999993</v>
      </c>
      <c r="J121" s="241">
        <v>12414.300000000003</v>
      </c>
      <c r="K121" s="241">
        <v>35419.4</v>
      </c>
      <c r="L121" s="241">
        <v>6152.4000000000015</v>
      </c>
      <c r="M121" s="414"/>
      <c r="N121" s="1145" t="s">
        <v>254</v>
      </c>
      <c r="O121" s="241">
        <v>1524.6</v>
      </c>
      <c r="P121" s="241">
        <v>5946.7</v>
      </c>
      <c r="Q121" s="241">
        <v>3323.0000000000005</v>
      </c>
      <c r="R121" s="241">
        <v>4602.7</v>
      </c>
      <c r="S121" s="241">
        <v>3080.8999999999996</v>
      </c>
      <c r="T121" s="241">
        <v>0</v>
      </c>
      <c r="U121" s="241">
        <v>0</v>
      </c>
      <c r="V121" s="241">
        <v>0</v>
      </c>
      <c r="W121" s="368">
        <v>75</v>
      </c>
    </row>
    <row r="122" spans="1:23" ht="13.5" customHeight="1">
      <c r="A122" s="367"/>
      <c r="B122" s="414"/>
      <c r="C122" s="401"/>
      <c r="D122" s="106"/>
      <c r="E122" s="106"/>
      <c r="F122" s="106"/>
      <c r="G122" s="106"/>
      <c r="H122" s="106"/>
      <c r="I122" s="106"/>
      <c r="J122" s="106"/>
      <c r="K122" s="106"/>
      <c r="L122" s="106"/>
      <c r="M122" s="414"/>
      <c r="N122" s="401"/>
      <c r="O122" s="106"/>
      <c r="P122" s="106"/>
      <c r="Q122" s="106"/>
      <c r="R122" s="106"/>
      <c r="S122" s="106"/>
      <c r="T122" s="106"/>
      <c r="U122" s="106"/>
      <c r="V122" s="106"/>
      <c r="W122" s="368"/>
    </row>
    <row r="123" spans="1:23" ht="13.5" customHeight="1">
      <c r="A123" s="367"/>
      <c r="B123" s="414"/>
      <c r="C123" s="401"/>
      <c r="D123" s="106"/>
      <c r="E123" s="106"/>
      <c r="F123" s="106"/>
      <c r="G123" s="106"/>
      <c r="H123" s="106"/>
      <c r="I123" s="106"/>
      <c r="J123" s="106"/>
      <c r="K123" s="106"/>
      <c r="L123" s="106"/>
      <c r="M123" s="414"/>
      <c r="N123" s="401"/>
      <c r="O123" s="106"/>
      <c r="P123" s="106"/>
      <c r="Q123" s="106"/>
      <c r="R123" s="106"/>
      <c r="S123" s="106"/>
      <c r="T123" s="106"/>
      <c r="U123" s="106"/>
      <c r="V123" s="106"/>
      <c r="W123" s="368"/>
    </row>
    <row r="124" spans="1:23" ht="13.5" customHeight="1">
      <c r="A124" s="367">
        <v>76</v>
      </c>
      <c r="B124" s="400" t="s">
        <v>222</v>
      </c>
      <c r="C124" s="401" t="s">
        <v>320</v>
      </c>
      <c r="D124" s="106">
        <v>18646.100000000002</v>
      </c>
      <c r="E124" s="106">
        <v>3353.7999999999997</v>
      </c>
      <c r="F124" s="106">
        <v>5205.7999999999993</v>
      </c>
      <c r="G124" s="106">
        <v>543</v>
      </c>
      <c r="H124" s="106">
        <v>1366.1999999999998</v>
      </c>
      <c r="I124" s="106">
        <v>365.1</v>
      </c>
      <c r="J124" s="106">
        <v>1487.6</v>
      </c>
      <c r="K124" s="106">
        <v>2324.3999999999996</v>
      </c>
      <c r="L124" s="106">
        <v>718.4</v>
      </c>
      <c r="M124" s="400" t="s">
        <v>222</v>
      </c>
      <c r="N124" s="401" t="s">
        <v>320</v>
      </c>
      <c r="O124" s="106">
        <v>157</v>
      </c>
      <c r="P124" s="106">
        <v>1213.5999999999999</v>
      </c>
      <c r="Q124" s="106">
        <v>458.29999999999995</v>
      </c>
      <c r="R124" s="106">
        <v>525</v>
      </c>
      <c r="S124" s="106">
        <v>512.29999999999995</v>
      </c>
      <c r="T124" s="106">
        <v>164.7</v>
      </c>
      <c r="U124" s="106">
        <v>36.799999999999997</v>
      </c>
      <c r="V124" s="106">
        <v>214.2</v>
      </c>
      <c r="W124" s="368">
        <v>76</v>
      </c>
    </row>
    <row r="125" spans="1:23" ht="13.5" customHeight="1">
      <c r="A125" s="367">
        <v>77</v>
      </c>
      <c r="B125" s="402"/>
      <c r="C125" s="401" t="s">
        <v>272</v>
      </c>
      <c r="D125" s="106">
        <v>3636.9</v>
      </c>
      <c r="E125" s="106">
        <v>467.2</v>
      </c>
      <c r="F125" s="106">
        <v>983</v>
      </c>
      <c r="G125" s="106">
        <v>49.2</v>
      </c>
      <c r="H125" s="106">
        <v>367.9</v>
      </c>
      <c r="I125" s="106">
        <v>165.6</v>
      </c>
      <c r="J125" s="106">
        <v>144.30000000000001</v>
      </c>
      <c r="K125" s="106">
        <v>199.7</v>
      </c>
      <c r="L125" s="106">
        <v>41.6</v>
      </c>
      <c r="M125" s="402"/>
      <c r="N125" s="401" t="s">
        <v>272</v>
      </c>
      <c r="O125" s="106">
        <v>24.3</v>
      </c>
      <c r="P125" s="106">
        <v>430.6</v>
      </c>
      <c r="Q125" s="106">
        <v>115.9</v>
      </c>
      <c r="R125" s="106">
        <v>62.8</v>
      </c>
      <c r="S125" s="106">
        <v>169.1</v>
      </c>
      <c r="T125" s="106">
        <v>164.7</v>
      </c>
      <c r="U125" s="106">
        <v>36.799999999999997</v>
      </c>
      <c r="V125" s="106">
        <v>214.2</v>
      </c>
      <c r="W125" s="368">
        <v>77</v>
      </c>
    </row>
    <row r="126" spans="1:23" ht="13.5" customHeight="1">
      <c r="A126" s="367">
        <v>78</v>
      </c>
      <c r="B126" s="402"/>
      <c r="C126" s="401" t="s">
        <v>254</v>
      </c>
      <c r="D126" s="106">
        <v>15009.2</v>
      </c>
      <c r="E126" s="106">
        <v>2886.6</v>
      </c>
      <c r="F126" s="106">
        <v>4222.7999999999993</v>
      </c>
      <c r="G126" s="106">
        <v>493.8</v>
      </c>
      <c r="H126" s="106">
        <v>998.3</v>
      </c>
      <c r="I126" s="106">
        <v>199.5</v>
      </c>
      <c r="J126" s="106">
        <v>1343.3</v>
      </c>
      <c r="K126" s="106">
        <v>2124.6999999999998</v>
      </c>
      <c r="L126" s="106">
        <v>676.8</v>
      </c>
      <c r="M126" s="402"/>
      <c r="N126" s="401" t="s">
        <v>254</v>
      </c>
      <c r="O126" s="106">
        <v>132.69999999999999</v>
      </c>
      <c r="P126" s="106">
        <v>783</v>
      </c>
      <c r="Q126" s="106">
        <v>342.4</v>
      </c>
      <c r="R126" s="106">
        <v>462.2</v>
      </c>
      <c r="S126" s="106">
        <v>343.2</v>
      </c>
      <c r="T126" s="106">
        <v>0</v>
      </c>
      <c r="U126" s="106">
        <v>0</v>
      </c>
      <c r="V126" s="106">
        <v>0</v>
      </c>
      <c r="W126" s="368">
        <v>78</v>
      </c>
    </row>
    <row r="127" spans="1:23" ht="13.5" customHeight="1">
      <c r="A127" s="367"/>
      <c r="B127" s="402"/>
      <c r="C127" s="401"/>
      <c r="D127" s="106"/>
      <c r="E127" s="106"/>
      <c r="F127" s="106"/>
      <c r="G127" s="106"/>
      <c r="H127" s="106"/>
      <c r="I127" s="106"/>
      <c r="J127" s="106"/>
      <c r="K127" s="106"/>
      <c r="L127" s="106"/>
      <c r="M127" s="402"/>
      <c r="N127" s="401"/>
      <c r="O127" s="106"/>
      <c r="P127" s="106"/>
      <c r="Q127" s="106"/>
      <c r="R127" s="106"/>
      <c r="S127" s="106"/>
      <c r="T127" s="106"/>
      <c r="U127" s="106"/>
      <c r="V127" s="106"/>
      <c r="W127" s="368"/>
    </row>
    <row r="128" spans="1:23" ht="13.5" customHeight="1">
      <c r="A128" s="367">
        <v>79</v>
      </c>
      <c r="B128" s="404" t="s">
        <v>486</v>
      </c>
      <c r="C128" s="401" t="s">
        <v>320</v>
      </c>
      <c r="D128" s="106">
        <v>14240.1</v>
      </c>
      <c r="E128" s="106">
        <v>2532.4</v>
      </c>
      <c r="F128" s="106">
        <v>4041.1</v>
      </c>
      <c r="G128" s="106">
        <v>410.3</v>
      </c>
      <c r="H128" s="106">
        <v>1115.7</v>
      </c>
      <c r="I128" s="106">
        <v>293.10000000000002</v>
      </c>
      <c r="J128" s="106">
        <v>1051.7</v>
      </c>
      <c r="K128" s="106">
        <v>1516</v>
      </c>
      <c r="L128" s="106">
        <v>560.30000000000007</v>
      </c>
      <c r="M128" s="404" t="s">
        <v>486</v>
      </c>
      <c r="N128" s="401" t="s">
        <v>320</v>
      </c>
      <c r="O128" s="106">
        <v>128.9</v>
      </c>
      <c r="P128" s="106">
        <v>1062.3000000000002</v>
      </c>
      <c r="Q128" s="106">
        <v>384.29999999999995</v>
      </c>
      <c r="R128" s="106">
        <v>407.9</v>
      </c>
      <c r="S128" s="106">
        <v>410.5</v>
      </c>
      <c r="T128" s="106">
        <v>126.2</v>
      </c>
      <c r="U128" s="106">
        <v>22.6</v>
      </c>
      <c r="V128" s="106">
        <v>176.8</v>
      </c>
      <c r="W128" s="368">
        <v>79</v>
      </c>
    </row>
    <row r="129" spans="1:25" ht="13.5" customHeight="1">
      <c r="A129" s="367">
        <v>80</v>
      </c>
      <c r="B129" s="402"/>
      <c r="C129" s="401" t="s">
        <v>272</v>
      </c>
      <c r="D129" s="106">
        <v>2837.9</v>
      </c>
      <c r="E129" s="106">
        <v>348.4</v>
      </c>
      <c r="F129" s="106">
        <v>777.4</v>
      </c>
      <c r="G129" s="106">
        <v>30</v>
      </c>
      <c r="H129" s="106">
        <v>324.8</v>
      </c>
      <c r="I129" s="106">
        <v>132.1</v>
      </c>
      <c r="J129" s="106">
        <v>110.4</v>
      </c>
      <c r="K129" s="106">
        <v>104</v>
      </c>
      <c r="L129" s="106">
        <v>18.2</v>
      </c>
      <c r="M129" s="402"/>
      <c r="N129" s="401" t="s">
        <v>272</v>
      </c>
      <c r="O129" s="106">
        <v>18.100000000000001</v>
      </c>
      <c r="P129" s="106">
        <v>392.6</v>
      </c>
      <c r="Q129" s="106">
        <v>94.6</v>
      </c>
      <c r="R129" s="106">
        <v>44.5</v>
      </c>
      <c r="S129" s="106">
        <v>117.2</v>
      </c>
      <c r="T129" s="106">
        <v>126.2</v>
      </c>
      <c r="U129" s="106">
        <v>22.6</v>
      </c>
      <c r="V129" s="106">
        <v>176.8</v>
      </c>
      <c r="W129" s="368">
        <v>80</v>
      </c>
    </row>
    <row r="130" spans="1:25" ht="13.5" customHeight="1">
      <c r="A130" s="367">
        <v>81</v>
      </c>
      <c r="B130" s="402"/>
      <c r="C130" s="401" t="s">
        <v>254</v>
      </c>
      <c r="D130" s="106">
        <v>11402.2</v>
      </c>
      <c r="E130" s="106">
        <v>2184</v>
      </c>
      <c r="F130" s="106">
        <v>3263.7</v>
      </c>
      <c r="G130" s="106">
        <v>380.3</v>
      </c>
      <c r="H130" s="106">
        <v>790.9</v>
      </c>
      <c r="I130" s="106">
        <v>161</v>
      </c>
      <c r="J130" s="106">
        <v>941.3</v>
      </c>
      <c r="K130" s="106">
        <v>1412</v>
      </c>
      <c r="L130" s="106">
        <v>542.1</v>
      </c>
      <c r="M130" s="402"/>
      <c r="N130" s="401" t="s">
        <v>254</v>
      </c>
      <c r="O130" s="106">
        <v>110.8</v>
      </c>
      <c r="P130" s="106">
        <v>669.7</v>
      </c>
      <c r="Q130" s="106">
        <v>289.7</v>
      </c>
      <c r="R130" s="106">
        <v>363.4</v>
      </c>
      <c r="S130" s="106">
        <v>293.3</v>
      </c>
      <c r="T130" s="106">
        <v>0</v>
      </c>
      <c r="U130" s="106">
        <v>0</v>
      </c>
      <c r="V130" s="106">
        <v>0</v>
      </c>
      <c r="W130" s="368">
        <v>81</v>
      </c>
    </row>
    <row r="131" spans="1:25" ht="13.5" customHeight="1">
      <c r="A131" s="367"/>
      <c r="B131" s="402"/>
      <c r="C131" s="401"/>
      <c r="D131" s="106"/>
      <c r="E131" s="106"/>
      <c r="F131" s="106"/>
      <c r="G131" s="106"/>
      <c r="H131" s="106"/>
      <c r="I131" s="106"/>
      <c r="J131" s="106"/>
      <c r="K131" s="106"/>
      <c r="L131" s="106"/>
      <c r="M131" s="402"/>
      <c r="N131" s="401"/>
      <c r="O131" s="106"/>
      <c r="P131" s="106"/>
      <c r="Q131" s="106"/>
      <c r="R131" s="106"/>
      <c r="S131" s="106"/>
      <c r="T131" s="106"/>
      <c r="U131" s="106"/>
      <c r="V131" s="106"/>
      <c r="W131" s="368"/>
    </row>
    <row r="132" spans="1:25" ht="13.5" customHeight="1">
      <c r="A132" s="367">
        <v>82</v>
      </c>
      <c r="B132" s="404" t="s">
        <v>488</v>
      </c>
      <c r="C132" s="401" t="s">
        <v>320</v>
      </c>
      <c r="D132" s="106">
        <v>4406</v>
      </c>
      <c r="E132" s="106">
        <v>821.4</v>
      </c>
      <c r="F132" s="106">
        <v>1164.6999999999998</v>
      </c>
      <c r="G132" s="106">
        <v>132.69999999999999</v>
      </c>
      <c r="H132" s="106">
        <v>250.5</v>
      </c>
      <c r="I132" s="106">
        <v>72</v>
      </c>
      <c r="J132" s="106">
        <v>435.9</v>
      </c>
      <c r="K132" s="106">
        <v>808.40000000000009</v>
      </c>
      <c r="L132" s="106">
        <v>158.1</v>
      </c>
      <c r="M132" s="404" t="s">
        <v>488</v>
      </c>
      <c r="N132" s="401" t="s">
        <v>320</v>
      </c>
      <c r="O132" s="106">
        <v>28.099999999999998</v>
      </c>
      <c r="P132" s="106">
        <v>151.30000000000001</v>
      </c>
      <c r="Q132" s="106">
        <v>74</v>
      </c>
      <c r="R132" s="106">
        <v>117.10000000000001</v>
      </c>
      <c r="S132" s="106">
        <v>101.8</v>
      </c>
      <c r="T132" s="106">
        <v>38.5</v>
      </c>
      <c r="U132" s="106">
        <v>14.200000000000001</v>
      </c>
      <c r="V132" s="106">
        <v>37.4</v>
      </c>
      <c r="W132" s="368">
        <v>82</v>
      </c>
    </row>
    <row r="133" spans="1:25" s="223" customFormat="1" ht="13.5" customHeight="1">
      <c r="A133" s="367">
        <v>83</v>
      </c>
      <c r="B133" s="402"/>
      <c r="C133" s="401" t="s">
        <v>272</v>
      </c>
      <c r="D133" s="106">
        <v>799</v>
      </c>
      <c r="E133" s="106">
        <v>118.8</v>
      </c>
      <c r="F133" s="106">
        <v>205.6</v>
      </c>
      <c r="G133" s="106">
        <v>19.2</v>
      </c>
      <c r="H133" s="106">
        <v>43.099999999999994</v>
      </c>
      <c r="I133" s="106">
        <v>33.5</v>
      </c>
      <c r="J133" s="106">
        <v>33.9</v>
      </c>
      <c r="K133" s="106">
        <v>95.7</v>
      </c>
      <c r="L133" s="106">
        <v>23.400000000000002</v>
      </c>
      <c r="M133" s="402"/>
      <c r="N133" s="401" t="s">
        <v>272</v>
      </c>
      <c r="O133" s="106">
        <v>6.2</v>
      </c>
      <c r="P133" s="106">
        <v>38</v>
      </c>
      <c r="Q133" s="106">
        <v>21.3</v>
      </c>
      <c r="R133" s="106">
        <v>18.3</v>
      </c>
      <c r="S133" s="106">
        <v>51.9</v>
      </c>
      <c r="T133" s="106">
        <v>38.5</v>
      </c>
      <c r="U133" s="106">
        <v>14.200000000000001</v>
      </c>
      <c r="V133" s="106">
        <v>37.4</v>
      </c>
      <c r="W133" s="368">
        <v>83</v>
      </c>
      <c r="X133" s="106"/>
      <c r="Y133" s="371"/>
    </row>
    <row r="134" spans="1:25" s="223" customFormat="1" ht="13.5" customHeight="1">
      <c r="A134" s="367">
        <v>84</v>
      </c>
      <c r="B134" s="402"/>
      <c r="C134" s="401" t="s">
        <v>254</v>
      </c>
      <c r="D134" s="106">
        <v>3607</v>
      </c>
      <c r="E134" s="106">
        <v>702.6</v>
      </c>
      <c r="F134" s="106">
        <v>959.09999999999991</v>
      </c>
      <c r="G134" s="106">
        <v>113.5</v>
      </c>
      <c r="H134" s="106">
        <v>207.4</v>
      </c>
      <c r="I134" s="106">
        <v>38.5</v>
      </c>
      <c r="J134" s="106">
        <v>402</v>
      </c>
      <c r="K134" s="106">
        <v>712.7</v>
      </c>
      <c r="L134" s="106">
        <v>134.69999999999999</v>
      </c>
      <c r="M134" s="402"/>
      <c r="N134" s="401" t="s">
        <v>254</v>
      </c>
      <c r="O134" s="106">
        <v>21.9</v>
      </c>
      <c r="P134" s="106">
        <v>113.3</v>
      </c>
      <c r="Q134" s="106">
        <v>52.699999999999996</v>
      </c>
      <c r="R134" s="106">
        <v>98.800000000000011</v>
      </c>
      <c r="S134" s="106">
        <v>49.9</v>
      </c>
      <c r="T134" s="106">
        <v>0</v>
      </c>
      <c r="U134" s="106">
        <v>0</v>
      </c>
      <c r="V134" s="106">
        <v>0</v>
      </c>
      <c r="W134" s="368">
        <v>84</v>
      </c>
      <c r="X134" s="106"/>
      <c r="Y134" s="371"/>
    </row>
    <row r="135" spans="1:25" s="223" customFormat="1" ht="13.5" customHeight="1">
      <c r="A135" s="367"/>
      <c r="B135" s="402"/>
      <c r="C135" s="238"/>
      <c r="D135" s="106"/>
      <c r="E135" s="106"/>
      <c r="F135" s="106"/>
      <c r="G135" s="106"/>
      <c r="H135" s="106"/>
      <c r="I135" s="106"/>
      <c r="J135" s="106"/>
      <c r="K135" s="106"/>
      <c r="L135" s="106"/>
      <c r="M135" s="402"/>
      <c r="N135" s="238"/>
      <c r="O135" s="106"/>
      <c r="P135" s="106"/>
      <c r="Q135" s="106"/>
      <c r="R135" s="106"/>
      <c r="S135" s="106"/>
      <c r="T135" s="106"/>
      <c r="U135" s="106"/>
      <c r="V135" s="106"/>
      <c r="W135" s="368"/>
      <c r="X135" s="106"/>
      <c r="Y135" s="371"/>
    </row>
    <row r="136" spans="1:25" s="223" customFormat="1" ht="13.5" customHeight="1">
      <c r="A136" s="367">
        <v>85</v>
      </c>
      <c r="B136" s="407" t="s">
        <v>187</v>
      </c>
      <c r="C136" s="401" t="s">
        <v>320</v>
      </c>
      <c r="D136" s="106">
        <v>1868</v>
      </c>
      <c r="E136" s="106">
        <v>427</v>
      </c>
      <c r="F136" s="106">
        <v>569</v>
      </c>
      <c r="G136" s="106">
        <v>57.3</v>
      </c>
      <c r="H136" s="106">
        <v>122</v>
      </c>
      <c r="I136" s="106">
        <v>36.4</v>
      </c>
      <c r="J136" s="106">
        <v>186.8</v>
      </c>
      <c r="K136" s="106">
        <v>250.8</v>
      </c>
      <c r="L136" s="106">
        <v>65.2</v>
      </c>
      <c r="M136" s="407" t="s">
        <v>187</v>
      </c>
      <c r="N136" s="401" t="s">
        <v>320</v>
      </c>
      <c r="O136" s="106">
        <v>8.5</v>
      </c>
      <c r="P136" s="106">
        <v>32.200000000000003</v>
      </c>
      <c r="Q136" s="106">
        <v>22.099999999999998</v>
      </c>
      <c r="R136" s="106">
        <v>28.9</v>
      </c>
      <c r="S136" s="106">
        <v>38</v>
      </c>
      <c r="T136" s="106">
        <v>14.9</v>
      </c>
      <c r="U136" s="106">
        <v>0.3</v>
      </c>
      <c r="V136" s="106">
        <v>8.6</v>
      </c>
      <c r="W136" s="368">
        <v>85</v>
      </c>
      <c r="X136" s="106"/>
      <c r="Y136" s="371"/>
    </row>
    <row r="137" spans="1:25" s="223" customFormat="1" ht="13.5" customHeight="1">
      <c r="A137" s="367">
        <v>86</v>
      </c>
      <c r="B137" s="415" t="s">
        <v>472</v>
      </c>
      <c r="C137" s="401" t="s">
        <v>272</v>
      </c>
      <c r="D137" s="57">
        <v>119.4</v>
      </c>
      <c r="E137" s="57">
        <v>15</v>
      </c>
      <c r="F137" s="57">
        <v>10.1</v>
      </c>
      <c r="G137" s="57">
        <v>3.4</v>
      </c>
      <c r="H137" s="57">
        <v>4.3</v>
      </c>
      <c r="I137" s="57">
        <v>1.8</v>
      </c>
      <c r="J137" s="57">
        <v>6.5</v>
      </c>
      <c r="K137" s="57">
        <v>21.8</v>
      </c>
      <c r="L137" s="57">
        <v>2.6</v>
      </c>
      <c r="M137" s="415" t="s">
        <v>472</v>
      </c>
      <c r="N137" s="401" t="s">
        <v>272</v>
      </c>
      <c r="O137" s="57">
        <v>0.4</v>
      </c>
      <c r="P137" s="57">
        <v>0</v>
      </c>
      <c r="Q137" s="57">
        <v>2.2000000000000002</v>
      </c>
      <c r="R137" s="57">
        <v>0</v>
      </c>
      <c r="S137" s="57">
        <v>27.5</v>
      </c>
      <c r="T137" s="57">
        <v>14.9</v>
      </c>
      <c r="U137" s="57">
        <v>0.3</v>
      </c>
      <c r="V137" s="57">
        <v>8.6</v>
      </c>
      <c r="W137" s="368">
        <v>86</v>
      </c>
      <c r="X137" s="106"/>
      <c r="Y137" s="371"/>
    </row>
    <row r="138" spans="1:25" s="223" customFormat="1" ht="13.5" customHeight="1">
      <c r="A138" s="367">
        <v>87</v>
      </c>
      <c r="B138" s="415" t="s">
        <v>472</v>
      </c>
      <c r="C138" s="401" t="s">
        <v>254</v>
      </c>
      <c r="D138" s="106">
        <v>1748.6</v>
      </c>
      <c r="E138" s="106">
        <v>412</v>
      </c>
      <c r="F138" s="106">
        <v>558.9</v>
      </c>
      <c r="G138" s="106">
        <v>53.9</v>
      </c>
      <c r="H138" s="106">
        <v>117.7</v>
      </c>
      <c r="I138" s="106">
        <v>34.6</v>
      </c>
      <c r="J138" s="106">
        <v>180.3</v>
      </c>
      <c r="K138" s="106">
        <v>229</v>
      </c>
      <c r="L138" s="106">
        <v>62.6</v>
      </c>
      <c r="M138" s="415" t="s">
        <v>472</v>
      </c>
      <c r="N138" s="401" t="s">
        <v>254</v>
      </c>
      <c r="O138" s="106">
        <v>8.1</v>
      </c>
      <c r="P138" s="106">
        <v>32.200000000000003</v>
      </c>
      <c r="Q138" s="106">
        <v>19.899999999999999</v>
      </c>
      <c r="R138" s="106">
        <v>28.9</v>
      </c>
      <c r="S138" s="106">
        <v>10.5</v>
      </c>
      <c r="T138" s="106">
        <v>0</v>
      </c>
      <c r="U138" s="106">
        <v>0</v>
      </c>
      <c r="V138" s="106">
        <v>0</v>
      </c>
      <c r="W138" s="368">
        <v>87</v>
      </c>
      <c r="X138" s="106"/>
      <c r="Y138" s="371"/>
    </row>
    <row r="139" spans="1:25" s="223" customFormat="1" ht="13.5" customHeight="1">
      <c r="A139" s="367"/>
      <c r="B139" s="415"/>
      <c r="C139" s="238"/>
      <c r="D139" s="106"/>
      <c r="E139" s="106"/>
      <c r="F139" s="106"/>
      <c r="G139" s="106"/>
      <c r="H139" s="106"/>
      <c r="I139" s="106"/>
      <c r="J139" s="106"/>
      <c r="K139" s="106"/>
      <c r="L139" s="106"/>
      <c r="M139" s="415"/>
      <c r="N139" s="238"/>
      <c r="O139" s="106"/>
      <c r="P139" s="106"/>
      <c r="Q139" s="106"/>
      <c r="R139" s="106"/>
      <c r="S139" s="106"/>
      <c r="T139" s="106"/>
      <c r="U139" s="106"/>
      <c r="V139" s="106"/>
      <c r="W139" s="368"/>
      <c r="X139" s="106"/>
      <c r="Y139" s="371"/>
    </row>
    <row r="140" spans="1:25" s="223" customFormat="1" ht="13.5" customHeight="1">
      <c r="A140" s="367">
        <v>88</v>
      </c>
      <c r="B140" s="407" t="s">
        <v>188</v>
      </c>
      <c r="C140" s="401" t="s">
        <v>320</v>
      </c>
      <c r="D140" s="106">
        <v>2538</v>
      </c>
      <c r="E140" s="106">
        <v>394.40000000000003</v>
      </c>
      <c r="F140" s="106">
        <v>595.70000000000005</v>
      </c>
      <c r="G140" s="106">
        <v>75.400000000000006</v>
      </c>
      <c r="H140" s="106">
        <v>128.5</v>
      </c>
      <c r="I140" s="106">
        <v>35.6</v>
      </c>
      <c r="J140" s="106">
        <v>249.1</v>
      </c>
      <c r="K140" s="106">
        <v>557.6</v>
      </c>
      <c r="L140" s="106">
        <v>92.899999999999991</v>
      </c>
      <c r="M140" s="407" t="s">
        <v>188</v>
      </c>
      <c r="N140" s="401" t="s">
        <v>320</v>
      </c>
      <c r="O140" s="106">
        <v>19.600000000000001</v>
      </c>
      <c r="P140" s="106">
        <v>119.1</v>
      </c>
      <c r="Q140" s="106">
        <v>51.9</v>
      </c>
      <c r="R140" s="106">
        <v>88.2</v>
      </c>
      <c r="S140" s="106">
        <v>63.8</v>
      </c>
      <c r="T140" s="106">
        <v>23.6</v>
      </c>
      <c r="U140" s="106">
        <v>13.9</v>
      </c>
      <c r="V140" s="106">
        <v>28.8</v>
      </c>
      <c r="W140" s="368">
        <v>88</v>
      </c>
      <c r="X140" s="106"/>
      <c r="Y140" s="371"/>
    </row>
    <row r="141" spans="1:25" ht="13.5" customHeight="1">
      <c r="A141" s="367">
        <v>89</v>
      </c>
      <c r="B141" s="415" t="s">
        <v>472</v>
      </c>
      <c r="C141" s="401" t="s">
        <v>272</v>
      </c>
      <c r="D141" s="57">
        <v>679.6</v>
      </c>
      <c r="E141" s="57">
        <v>103.8</v>
      </c>
      <c r="F141" s="57">
        <v>195.5</v>
      </c>
      <c r="G141" s="57">
        <v>15.8</v>
      </c>
      <c r="H141" s="57">
        <v>38.799999999999997</v>
      </c>
      <c r="I141" s="57">
        <v>31.7</v>
      </c>
      <c r="J141" s="57">
        <v>27.4</v>
      </c>
      <c r="K141" s="57">
        <v>73.900000000000006</v>
      </c>
      <c r="L141" s="57">
        <v>20.8</v>
      </c>
      <c r="M141" s="415" t="s">
        <v>472</v>
      </c>
      <c r="N141" s="401" t="s">
        <v>272</v>
      </c>
      <c r="O141" s="57">
        <v>5.8</v>
      </c>
      <c r="P141" s="57">
        <v>38</v>
      </c>
      <c r="Q141" s="57">
        <v>19.100000000000001</v>
      </c>
      <c r="R141" s="57">
        <v>18.3</v>
      </c>
      <c r="S141" s="57">
        <v>24.4</v>
      </c>
      <c r="T141" s="57">
        <v>23.6</v>
      </c>
      <c r="U141" s="57">
        <v>13.9</v>
      </c>
      <c r="V141" s="57">
        <v>28.8</v>
      </c>
      <c r="W141" s="368">
        <v>89</v>
      </c>
    </row>
    <row r="142" spans="1:25" s="223" customFormat="1" ht="13.5" customHeight="1">
      <c r="A142" s="367">
        <v>90</v>
      </c>
      <c r="B142" s="402" t="s">
        <v>472</v>
      </c>
      <c r="C142" s="401" t="s">
        <v>254</v>
      </c>
      <c r="D142" s="106">
        <v>1858.4</v>
      </c>
      <c r="E142" s="106">
        <v>290.60000000000002</v>
      </c>
      <c r="F142" s="106">
        <v>400.2</v>
      </c>
      <c r="G142" s="106">
        <v>59.6</v>
      </c>
      <c r="H142" s="106">
        <v>89.7</v>
      </c>
      <c r="I142" s="106">
        <v>3.9</v>
      </c>
      <c r="J142" s="106">
        <v>221.7</v>
      </c>
      <c r="K142" s="106">
        <v>483.7</v>
      </c>
      <c r="L142" s="106">
        <v>72.099999999999994</v>
      </c>
      <c r="M142" s="402" t="s">
        <v>472</v>
      </c>
      <c r="N142" s="401" t="s">
        <v>254</v>
      </c>
      <c r="O142" s="106">
        <v>13.8</v>
      </c>
      <c r="P142" s="106">
        <v>81.099999999999994</v>
      </c>
      <c r="Q142" s="106">
        <v>32.799999999999997</v>
      </c>
      <c r="R142" s="106">
        <v>69.900000000000006</v>
      </c>
      <c r="S142" s="106">
        <v>39.4</v>
      </c>
      <c r="T142" s="106">
        <v>0</v>
      </c>
      <c r="U142" s="106">
        <v>0</v>
      </c>
      <c r="V142" s="106">
        <v>0</v>
      </c>
      <c r="W142" s="368">
        <v>90</v>
      </c>
      <c r="X142" s="106"/>
      <c r="Y142" s="281"/>
    </row>
    <row r="143" spans="1:25" s="223" customFormat="1" ht="13.5" customHeight="1">
      <c r="A143" s="370"/>
      <c r="B143" s="402"/>
      <c r="C143" s="401"/>
      <c r="D143" s="57"/>
      <c r="E143" s="57"/>
      <c r="F143" s="57"/>
      <c r="G143" s="57"/>
      <c r="H143" s="57"/>
      <c r="I143" s="57"/>
      <c r="J143" s="57"/>
      <c r="K143" s="57"/>
      <c r="L143" s="57"/>
      <c r="M143" s="402"/>
      <c r="N143" s="401"/>
      <c r="O143" s="57"/>
      <c r="P143" s="57"/>
      <c r="Q143" s="57"/>
      <c r="R143" s="57"/>
      <c r="S143" s="57"/>
      <c r="T143" s="57"/>
      <c r="U143" s="57"/>
      <c r="V143" s="57"/>
      <c r="W143" s="371"/>
      <c r="X143" s="106"/>
      <c r="Y143" s="281"/>
    </row>
    <row r="144" spans="1:25" s="223" customFormat="1" ht="13.5" customHeight="1">
      <c r="A144" s="370"/>
      <c r="B144" s="400" t="s">
        <v>189</v>
      </c>
      <c r="C144" s="282"/>
      <c r="D144" s="57"/>
      <c r="E144" s="57"/>
      <c r="F144" s="57"/>
      <c r="G144" s="57"/>
      <c r="H144" s="57"/>
      <c r="I144" s="57"/>
      <c r="J144" s="57"/>
      <c r="K144" s="57"/>
      <c r="L144" s="57"/>
      <c r="M144" s="400" t="s">
        <v>189</v>
      </c>
      <c r="N144" s="282"/>
      <c r="O144" s="57"/>
      <c r="P144" s="57"/>
      <c r="Q144" s="57"/>
      <c r="R144" s="57"/>
      <c r="S144" s="57"/>
      <c r="T144" s="57"/>
      <c r="U144" s="57"/>
      <c r="V144" s="57"/>
      <c r="W144" s="371"/>
    </row>
    <row r="145" spans="1:23" s="223" customFormat="1" ht="13.5" customHeight="1">
      <c r="A145" s="370"/>
      <c r="B145" s="412"/>
      <c r="C145" s="401"/>
      <c r="D145" s="57"/>
      <c r="E145" s="57"/>
      <c r="F145" s="57"/>
      <c r="G145" s="57"/>
      <c r="H145" s="57"/>
      <c r="I145" s="57"/>
      <c r="J145" s="57"/>
      <c r="K145" s="57"/>
      <c r="L145" s="57"/>
      <c r="M145" s="412"/>
      <c r="N145" s="401"/>
      <c r="O145" s="57"/>
      <c r="P145" s="57"/>
      <c r="Q145" s="57"/>
      <c r="R145" s="57"/>
      <c r="S145" s="57"/>
      <c r="T145" s="57"/>
      <c r="U145" s="57"/>
      <c r="V145" s="57"/>
      <c r="W145" s="371"/>
    </row>
    <row r="146" spans="1:23" s="223" customFormat="1" ht="13.5" customHeight="1">
      <c r="A146" s="370"/>
      <c r="B146" s="403" t="s">
        <v>190</v>
      </c>
      <c r="C146" s="401"/>
      <c r="D146" s="57"/>
      <c r="E146" s="57"/>
      <c r="F146" s="57"/>
      <c r="G146" s="57"/>
      <c r="H146" s="57"/>
      <c r="I146" s="57"/>
      <c r="J146" s="57"/>
      <c r="K146" s="57"/>
      <c r="L146" s="57"/>
      <c r="M146" s="403" t="s">
        <v>190</v>
      </c>
      <c r="N146" s="401"/>
      <c r="O146" s="401"/>
      <c r="P146" s="401"/>
      <c r="Q146" s="57"/>
      <c r="R146" s="57"/>
      <c r="S146" s="57"/>
      <c r="T146" s="57"/>
      <c r="U146" s="57"/>
      <c r="V146" s="57"/>
      <c r="W146" s="371"/>
    </row>
    <row r="147" spans="1:23" s="223" customFormat="1" ht="13.5" customHeight="1">
      <c r="A147" s="370"/>
      <c r="B147" s="403"/>
      <c r="C147" s="401"/>
      <c r="D147" s="57"/>
      <c r="E147" s="57"/>
      <c r="F147" s="57"/>
      <c r="G147" s="57"/>
      <c r="H147" s="57"/>
      <c r="I147" s="57"/>
      <c r="J147" s="57"/>
      <c r="K147" s="57"/>
      <c r="L147" s="57"/>
      <c r="M147" s="403"/>
      <c r="N147" s="401"/>
      <c r="O147" s="401"/>
      <c r="P147" s="401"/>
      <c r="Q147" s="57"/>
      <c r="R147" s="57"/>
      <c r="S147" s="57"/>
      <c r="T147" s="57"/>
      <c r="U147" s="57"/>
      <c r="V147" s="57"/>
      <c r="W147" s="371"/>
    </row>
    <row r="148" spans="1:23" s="223" customFormat="1" ht="13.5" customHeight="1">
      <c r="A148" s="370">
        <v>91</v>
      </c>
      <c r="B148" s="407" t="s">
        <v>177</v>
      </c>
      <c r="C148" s="401" t="s">
        <v>320</v>
      </c>
      <c r="D148" s="106">
        <v>7160.4</v>
      </c>
      <c r="E148" s="106">
        <v>888.4</v>
      </c>
      <c r="F148" s="106">
        <v>1340.8999999999999</v>
      </c>
      <c r="G148" s="106">
        <v>308</v>
      </c>
      <c r="H148" s="106">
        <v>538.79999999999995</v>
      </c>
      <c r="I148" s="106">
        <v>264.89999999999998</v>
      </c>
      <c r="J148" s="106">
        <v>340.1</v>
      </c>
      <c r="K148" s="106">
        <v>1835.3</v>
      </c>
      <c r="L148" s="106">
        <v>266.3</v>
      </c>
      <c r="M148" s="407" t="s">
        <v>177</v>
      </c>
      <c r="N148" s="401" t="s">
        <v>320</v>
      </c>
      <c r="O148" s="106">
        <v>47.3</v>
      </c>
      <c r="P148" s="106">
        <v>597.79999999999995</v>
      </c>
      <c r="Q148" s="106">
        <v>232</v>
      </c>
      <c r="R148" s="106">
        <v>132.6</v>
      </c>
      <c r="S148" s="106">
        <v>218.4</v>
      </c>
      <c r="T148" s="106">
        <v>0</v>
      </c>
      <c r="U148" s="106">
        <v>76.099999999999994</v>
      </c>
      <c r="V148" s="106">
        <v>73.599999999999994</v>
      </c>
      <c r="W148" s="371">
        <v>91</v>
      </c>
    </row>
    <row r="149" spans="1:23" s="223" customFormat="1" ht="13.5" customHeight="1">
      <c r="A149" s="370">
        <v>92</v>
      </c>
      <c r="B149" s="402"/>
      <c r="C149" s="401" t="s">
        <v>272</v>
      </c>
      <c r="D149" s="57">
        <v>6650.5</v>
      </c>
      <c r="E149" s="57">
        <v>840.6</v>
      </c>
      <c r="F149" s="57">
        <v>1223.0999999999999</v>
      </c>
      <c r="G149" s="57">
        <v>293.5</v>
      </c>
      <c r="H149" s="57">
        <v>446.5</v>
      </c>
      <c r="I149" s="57">
        <v>261.89999999999998</v>
      </c>
      <c r="J149" s="57">
        <v>211.9</v>
      </c>
      <c r="K149" s="57">
        <v>1820.8</v>
      </c>
      <c r="L149" s="57">
        <v>248.9</v>
      </c>
      <c r="M149" s="402"/>
      <c r="N149" s="401" t="s">
        <v>272</v>
      </c>
      <c r="O149" s="57">
        <v>41.6</v>
      </c>
      <c r="P149" s="57">
        <v>567.9</v>
      </c>
      <c r="Q149" s="57">
        <v>226.9</v>
      </c>
      <c r="R149" s="57">
        <v>110.8</v>
      </c>
      <c r="S149" s="57">
        <v>206.4</v>
      </c>
      <c r="T149" s="57">
        <v>0</v>
      </c>
      <c r="U149" s="57">
        <v>76.099999999999994</v>
      </c>
      <c r="V149" s="57">
        <v>73.599999999999994</v>
      </c>
      <c r="W149" s="371">
        <v>92</v>
      </c>
    </row>
    <row r="150" spans="1:23" s="223" customFormat="1" ht="13.5" customHeight="1">
      <c r="A150" s="370">
        <v>93</v>
      </c>
      <c r="B150" s="402" t="s">
        <v>472</v>
      </c>
      <c r="C150" s="401" t="s">
        <v>254</v>
      </c>
      <c r="D150" s="57">
        <v>509.90000000000003</v>
      </c>
      <c r="E150" s="57">
        <v>47.800000000000004</v>
      </c>
      <c r="F150" s="57">
        <v>117.8</v>
      </c>
      <c r="G150" s="57">
        <v>14.499999999999998</v>
      </c>
      <c r="H150" s="57">
        <v>92.299999999999983</v>
      </c>
      <c r="I150" s="57">
        <v>3</v>
      </c>
      <c r="J150" s="57">
        <v>128.19999999999999</v>
      </c>
      <c r="K150" s="57">
        <v>14.5</v>
      </c>
      <c r="L150" s="57">
        <v>17.400000000000002</v>
      </c>
      <c r="M150" s="402" t="s">
        <v>472</v>
      </c>
      <c r="N150" s="401" t="s">
        <v>254</v>
      </c>
      <c r="O150" s="57">
        <v>5.6999999999999993</v>
      </c>
      <c r="P150" s="57">
        <v>29.9</v>
      </c>
      <c r="Q150" s="57">
        <v>5.1000000000000005</v>
      </c>
      <c r="R150" s="57">
        <v>21.799999999999997</v>
      </c>
      <c r="S150" s="57">
        <v>12</v>
      </c>
      <c r="T150" s="106">
        <v>0</v>
      </c>
      <c r="U150" s="106">
        <v>0</v>
      </c>
      <c r="V150" s="106">
        <v>0</v>
      </c>
      <c r="W150" s="371">
        <v>93</v>
      </c>
    </row>
    <row r="151" spans="1:23" s="223" customFormat="1" ht="13.5" customHeight="1">
      <c r="A151" s="370"/>
      <c r="B151" s="402"/>
      <c r="C151" s="401"/>
      <c r="D151" s="57"/>
      <c r="E151" s="57"/>
      <c r="F151" s="57"/>
      <c r="G151" s="57"/>
      <c r="H151" s="57"/>
      <c r="I151" s="57"/>
      <c r="J151" s="57"/>
      <c r="K151" s="57"/>
      <c r="L151" s="57"/>
      <c r="M151" s="402"/>
      <c r="N151" s="401"/>
      <c r="O151" s="57"/>
      <c r="P151" s="57"/>
      <c r="Q151" s="57"/>
      <c r="R151" s="57"/>
      <c r="S151" s="57"/>
      <c r="T151" s="57"/>
      <c r="U151" s="57"/>
      <c r="V151" s="57"/>
      <c r="W151" s="371"/>
    </row>
    <row r="152" spans="1:23" s="223" customFormat="1" ht="13.5" customHeight="1">
      <c r="A152" s="370">
        <v>94</v>
      </c>
      <c r="B152" s="416" t="s">
        <v>270</v>
      </c>
      <c r="C152" s="401" t="s">
        <v>320</v>
      </c>
      <c r="D152" s="106">
        <v>34.5</v>
      </c>
      <c r="E152" s="106">
        <v>3.9000000000000004</v>
      </c>
      <c r="F152" s="106">
        <v>3.2</v>
      </c>
      <c r="G152" s="106">
        <v>1.7</v>
      </c>
      <c r="H152" s="106">
        <v>0.1</v>
      </c>
      <c r="I152" s="106">
        <v>0</v>
      </c>
      <c r="J152" s="106">
        <v>9.2000000000000011</v>
      </c>
      <c r="K152" s="106">
        <v>11.6</v>
      </c>
      <c r="L152" s="106">
        <v>0.7</v>
      </c>
      <c r="M152" s="416" t="s">
        <v>270</v>
      </c>
      <c r="N152" s="401" t="s">
        <v>320</v>
      </c>
      <c r="O152" s="106">
        <v>0.3</v>
      </c>
      <c r="P152" s="106">
        <v>2.5</v>
      </c>
      <c r="Q152" s="106">
        <v>0</v>
      </c>
      <c r="R152" s="106">
        <v>0.5</v>
      </c>
      <c r="S152" s="106">
        <v>0</v>
      </c>
      <c r="T152" s="106">
        <v>0</v>
      </c>
      <c r="U152" s="106">
        <v>0.4</v>
      </c>
      <c r="V152" s="106">
        <v>0.4</v>
      </c>
      <c r="W152" s="371">
        <v>94</v>
      </c>
    </row>
    <row r="153" spans="1:23" s="223" customFormat="1" ht="13.5" customHeight="1">
      <c r="A153" s="370">
        <v>95</v>
      </c>
      <c r="B153" s="402" t="s">
        <v>472</v>
      </c>
      <c r="C153" s="401" t="s">
        <v>272</v>
      </c>
      <c r="D153" s="106">
        <v>25.9</v>
      </c>
      <c r="E153" s="106">
        <v>2.2000000000000002</v>
      </c>
      <c r="F153" s="106">
        <v>3.2</v>
      </c>
      <c r="G153" s="106">
        <v>0</v>
      </c>
      <c r="H153" s="106">
        <v>0</v>
      </c>
      <c r="I153" s="106">
        <v>0</v>
      </c>
      <c r="J153" s="106">
        <v>8.3000000000000007</v>
      </c>
      <c r="K153" s="106">
        <v>8.6999999999999993</v>
      </c>
      <c r="L153" s="106">
        <v>0.7</v>
      </c>
      <c r="M153" s="402" t="s">
        <v>472</v>
      </c>
      <c r="N153" s="401" t="s">
        <v>272</v>
      </c>
      <c r="O153" s="106">
        <v>0</v>
      </c>
      <c r="P153" s="106">
        <v>2</v>
      </c>
      <c r="Q153" s="106">
        <v>0</v>
      </c>
      <c r="R153" s="106">
        <v>0</v>
      </c>
      <c r="S153" s="106">
        <v>0</v>
      </c>
      <c r="T153" s="106">
        <v>0</v>
      </c>
      <c r="U153" s="106">
        <v>0.4</v>
      </c>
      <c r="V153" s="106">
        <v>0.4</v>
      </c>
      <c r="W153" s="371">
        <v>95</v>
      </c>
    </row>
    <row r="154" spans="1:23" s="223" customFormat="1" ht="13.5" customHeight="1">
      <c r="A154" s="370">
        <v>96</v>
      </c>
      <c r="B154" s="402" t="s">
        <v>472</v>
      </c>
      <c r="C154" s="401" t="s">
        <v>254</v>
      </c>
      <c r="D154" s="106">
        <v>8.6</v>
      </c>
      <c r="E154" s="106">
        <v>1.7</v>
      </c>
      <c r="F154" s="106">
        <v>0</v>
      </c>
      <c r="G154" s="106">
        <v>1.7</v>
      </c>
      <c r="H154" s="106">
        <v>0.1</v>
      </c>
      <c r="I154" s="106">
        <v>0</v>
      </c>
      <c r="J154" s="106">
        <v>0.9</v>
      </c>
      <c r="K154" s="106">
        <v>2.9</v>
      </c>
      <c r="L154" s="106">
        <v>0</v>
      </c>
      <c r="M154" s="402" t="s">
        <v>472</v>
      </c>
      <c r="N154" s="401" t="s">
        <v>254</v>
      </c>
      <c r="O154" s="106">
        <v>0.3</v>
      </c>
      <c r="P154" s="106">
        <v>0.5</v>
      </c>
      <c r="Q154" s="106">
        <v>0</v>
      </c>
      <c r="R154" s="106">
        <v>0.5</v>
      </c>
      <c r="S154" s="106">
        <v>0</v>
      </c>
      <c r="T154" s="106">
        <v>0</v>
      </c>
      <c r="U154" s="106">
        <v>0</v>
      </c>
      <c r="V154" s="106">
        <v>0</v>
      </c>
      <c r="W154" s="371">
        <v>96</v>
      </c>
    </row>
    <row r="155" spans="1:23" s="223" customFormat="1" ht="13.5" customHeight="1">
      <c r="A155" s="370"/>
      <c r="B155" s="402"/>
      <c r="C155" s="401"/>
      <c r="D155" s="106"/>
      <c r="E155" s="106"/>
      <c r="F155" s="106"/>
      <c r="G155" s="106"/>
      <c r="H155" s="106"/>
      <c r="I155" s="106"/>
      <c r="J155" s="106"/>
      <c r="K155" s="106"/>
      <c r="L155" s="106"/>
      <c r="M155" s="402"/>
      <c r="N155" s="401"/>
      <c r="O155" s="106"/>
      <c r="P155" s="106"/>
      <c r="Q155" s="106"/>
      <c r="R155" s="106"/>
      <c r="S155" s="106"/>
      <c r="T155" s="106"/>
      <c r="U155" s="106"/>
      <c r="V155" s="106"/>
      <c r="W155" s="371"/>
    </row>
    <row r="156" spans="1:23" s="223" customFormat="1" ht="13.5" customHeight="1">
      <c r="A156" s="370">
        <v>97</v>
      </c>
      <c r="B156" s="416" t="s">
        <v>272</v>
      </c>
      <c r="C156" s="401" t="s">
        <v>320</v>
      </c>
      <c r="D156" s="106">
        <v>199.5</v>
      </c>
      <c r="E156" s="106">
        <v>4.7</v>
      </c>
      <c r="F156" s="106">
        <v>6.5</v>
      </c>
      <c r="G156" s="106">
        <v>6.4</v>
      </c>
      <c r="H156" s="106">
        <v>80.3</v>
      </c>
      <c r="I156" s="106">
        <v>1.7999999999999998</v>
      </c>
      <c r="J156" s="106">
        <v>66.2</v>
      </c>
      <c r="K156" s="106">
        <v>16.600000000000001</v>
      </c>
      <c r="L156" s="106">
        <v>0.7</v>
      </c>
      <c r="M156" s="416" t="s">
        <v>272</v>
      </c>
      <c r="N156" s="401" t="s">
        <v>320</v>
      </c>
      <c r="O156" s="106">
        <v>0</v>
      </c>
      <c r="P156" s="106">
        <v>6.8</v>
      </c>
      <c r="Q156" s="106">
        <v>3.6</v>
      </c>
      <c r="R156" s="106">
        <v>1.5</v>
      </c>
      <c r="S156" s="106">
        <v>3.3</v>
      </c>
      <c r="T156" s="106">
        <v>0</v>
      </c>
      <c r="U156" s="106">
        <v>0.4</v>
      </c>
      <c r="V156" s="106">
        <v>0.7</v>
      </c>
      <c r="W156" s="371">
        <v>97</v>
      </c>
    </row>
    <row r="157" spans="1:23" s="223" customFormat="1" ht="13.5" customHeight="1">
      <c r="A157" s="370">
        <v>98</v>
      </c>
      <c r="B157" s="416" t="s">
        <v>472</v>
      </c>
      <c r="C157" s="401" t="s">
        <v>272</v>
      </c>
      <c r="D157" s="106">
        <v>13.2</v>
      </c>
      <c r="E157" s="106">
        <v>0</v>
      </c>
      <c r="F157" s="106">
        <v>0</v>
      </c>
      <c r="G157" s="106">
        <v>0</v>
      </c>
      <c r="H157" s="106">
        <v>1.5</v>
      </c>
      <c r="I157" s="106">
        <v>0.6</v>
      </c>
      <c r="J157" s="106">
        <v>0.9</v>
      </c>
      <c r="K157" s="106">
        <v>8.8000000000000007</v>
      </c>
      <c r="L157" s="106">
        <v>0</v>
      </c>
      <c r="M157" s="416" t="s">
        <v>472</v>
      </c>
      <c r="N157" s="401" t="s">
        <v>272</v>
      </c>
      <c r="O157" s="106">
        <v>0</v>
      </c>
      <c r="P157" s="106">
        <v>0</v>
      </c>
      <c r="Q157" s="106">
        <v>0</v>
      </c>
      <c r="R157" s="106">
        <v>0.3</v>
      </c>
      <c r="S157" s="106">
        <v>0</v>
      </c>
      <c r="T157" s="106">
        <v>0</v>
      </c>
      <c r="U157" s="106">
        <v>0.4</v>
      </c>
      <c r="V157" s="106">
        <v>0.7</v>
      </c>
      <c r="W157" s="371">
        <v>98</v>
      </c>
    </row>
    <row r="158" spans="1:23" s="223" customFormat="1" ht="13.5" customHeight="1">
      <c r="A158" s="370">
        <v>99</v>
      </c>
      <c r="B158" s="416" t="s">
        <v>472</v>
      </c>
      <c r="C158" s="401" t="s">
        <v>254</v>
      </c>
      <c r="D158" s="106">
        <v>186.3</v>
      </c>
      <c r="E158" s="106">
        <v>4.7</v>
      </c>
      <c r="F158" s="106">
        <v>6.5</v>
      </c>
      <c r="G158" s="106">
        <v>6.4</v>
      </c>
      <c r="H158" s="106">
        <v>78.8</v>
      </c>
      <c r="I158" s="106">
        <v>1.2</v>
      </c>
      <c r="J158" s="106">
        <v>65.3</v>
      </c>
      <c r="K158" s="106">
        <v>7.8</v>
      </c>
      <c r="L158" s="106">
        <v>0.7</v>
      </c>
      <c r="M158" s="416" t="s">
        <v>472</v>
      </c>
      <c r="N158" s="401" t="s">
        <v>254</v>
      </c>
      <c r="O158" s="106">
        <v>0</v>
      </c>
      <c r="P158" s="106">
        <v>6.8</v>
      </c>
      <c r="Q158" s="106">
        <v>3.6</v>
      </c>
      <c r="R158" s="106">
        <v>1.2</v>
      </c>
      <c r="S158" s="106">
        <v>3.3</v>
      </c>
      <c r="T158" s="106">
        <v>0</v>
      </c>
      <c r="U158" s="106">
        <v>0</v>
      </c>
      <c r="V158" s="106">
        <v>0</v>
      </c>
      <c r="W158" s="371">
        <v>99</v>
      </c>
    </row>
    <row r="159" spans="1:23" s="223" customFormat="1" ht="13.5" customHeight="1">
      <c r="A159" s="370"/>
      <c r="B159" s="416"/>
      <c r="C159" s="282"/>
      <c r="D159" s="106"/>
      <c r="E159" s="106"/>
      <c r="F159" s="106"/>
      <c r="G159" s="106"/>
      <c r="H159" s="106"/>
      <c r="I159" s="106"/>
      <c r="J159" s="106"/>
      <c r="K159" s="106"/>
      <c r="L159" s="106"/>
      <c r="M159" s="416"/>
      <c r="N159" s="282"/>
      <c r="O159" s="106"/>
      <c r="P159" s="106"/>
      <c r="Q159" s="106"/>
      <c r="R159" s="106"/>
      <c r="S159" s="106"/>
      <c r="T159" s="106"/>
      <c r="U159" s="106"/>
      <c r="V159" s="106"/>
      <c r="W159" s="371"/>
    </row>
    <row r="160" spans="1:23" s="223" customFormat="1" ht="13.5" customHeight="1">
      <c r="A160" s="370">
        <v>100</v>
      </c>
      <c r="B160" s="416" t="s">
        <v>287</v>
      </c>
      <c r="C160" s="401" t="s">
        <v>320</v>
      </c>
      <c r="D160" s="106">
        <v>5901.5</v>
      </c>
      <c r="E160" s="106">
        <v>847.3</v>
      </c>
      <c r="F160" s="106">
        <v>1194</v>
      </c>
      <c r="G160" s="106">
        <v>288.60000000000002</v>
      </c>
      <c r="H160" s="106">
        <v>355</v>
      </c>
      <c r="I160" s="106">
        <v>246.20000000000002</v>
      </c>
      <c r="J160" s="106">
        <v>222</v>
      </c>
      <c r="K160" s="106">
        <v>1405.3999999999999</v>
      </c>
      <c r="L160" s="106">
        <v>263.3</v>
      </c>
      <c r="M160" s="416" t="s">
        <v>287</v>
      </c>
      <c r="N160" s="401" t="s">
        <v>320</v>
      </c>
      <c r="O160" s="106">
        <v>42.9</v>
      </c>
      <c r="P160" s="106">
        <v>515.9</v>
      </c>
      <c r="Q160" s="106">
        <v>228</v>
      </c>
      <c r="R160" s="106">
        <v>116.30000000000001</v>
      </c>
      <c r="S160" s="106">
        <v>176.29999999999998</v>
      </c>
      <c r="T160" s="106">
        <v>0</v>
      </c>
      <c r="U160" s="106">
        <v>0.3</v>
      </c>
      <c r="V160" s="106">
        <v>0</v>
      </c>
      <c r="W160" s="371">
        <v>100</v>
      </c>
    </row>
    <row r="161" spans="1:23" s="223" customFormat="1" ht="13.5" customHeight="1">
      <c r="A161" s="370">
        <v>101</v>
      </c>
      <c r="B161" s="416" t="s">
        <v>472</v>
      </c>
      <c r="C161" s="401" t="s">
        <v>272</v>
      </c>
      <c r="D161" s="106">
        <v>5726.2</v>
      </c>
      <c r="E161" s="106">
        <v>833.9</v>
      </c>
      <c r="F161" s="106">
        <v>1170.7</v>
      </c>
      <c r="G161" s="106">
        <v>283.3</v>
      </c>
      <c r="H161" s="106">
        <v>343.7</v>
      </c>
      <c r="I161" s="106">
        <v>244.8</v>
      </c>
      <c r="J161" s="106">
        <v>162.19999999999999</v>
      </c>
      <c r="K161" s="106">
        <v>1403.1</v>
      </c>
      <c r="L161" s="106">
        <v>247.7</v>
      </c>
      <c r="M161" s="416" t="s">
        <v>472</v>
      </c>
      <c r="N161" s="401" t="s">
        <v>272</v>
      </c>
      <c r="O161" s="106">
        <v>37.799999999999997</v>
      </c>
      <c r="P161" s="106">
        <v>501.2</v>
      </c>
      <c r="Q161" s="106">
        <v>226.9</v>
      </c>
      <c r="R161" s="106">
        <v>98.4</v>
      </c>
      <c r="S161" s="106">
        <v>172.2</v>
      </c>
      <c r="T161" s="106">
        <v>0</v>
      </c>
      <c r="U161" s="106">
        <v>0.3</v>
      </c>
      <c r="V161" s="106">
        <v>0</v>
      </c>
      <c r="W161" s="371">
        <v>101</v>
      </c>
    </row>
    <row r="162" spans="1:23" s="223" customFormat="1" ht="13.5" customHeight="1">
      <c r="A162" s="370">
        <v>102</v>
      </c>
      <c r="B162" s="416" t="s">
        <v>472</v>
      </c>
      <c r="C162" s="401" t="s">
        <v>254</v>
      </c>
      <c r="D162" s="106">
        <v>175.3</v>
      </c>
      <c r="E162" s="106">
        <v>13.4</v>
      </c>
      <c r="F162" s="106">
        <v>23.3</v>
      </c>
      <c r="G162" s="106">
        <v>5.3</v>
      </c>
      <c r="H162" s="106">
        <v>11.3</v>
      </c>
      <c r="I162" s="106">
        <v>1.4</v>
      </c>
      <c r="J162" s="106">
        <v>59.8</v>
      </c>
      <c r="K162" s="106">
        <v>2.2999999999999998</v>
      </c>
      <c r="L162" s="106">
        <v>15.6</v>
      </c>
      <c r="M162" s="416" t="s">
        <v>472</v>
      </c>
      <c r="N162" s="401" t="s">
        <v>254</v>
      </c>
      <c r="O162" s="106">
        <v>5.0999999999999996</v>
      </c>
      <c r="P162" s="106">
        <v>14.7</v>
      </c>
      <c r="Q162" s="106">
        <v>1.1000000000000001</v>
      </c>
      <c r="R162" s="106">
        <v>17.899999999999999</v>
      </c>
      <c r="S162" s="106">
        <v>4.0999999999999996</v>
      </c>
      <c r="T162" s="106">
        <v>0</v>
      </c>
      <c r="U162" s="106">
        <v>0</v>
      </c>
      <c r="V162" s="106">
        <v>0</v>
      </c>
      <c r="W162" s="371">
        <v>102</v>
      </c>
    </row>
    <row r="163" spans="1:23" s="223" customFormat="1" ht="13.5" customHeight="1">
      <c r="A163" s="370"/>
      <c r="B163" s="416"/>
      <c r="C163" s="282"/>
      <c r="D163" s="106"/>
      <c r="E163" s="106"/>
      <c r="F163" s="106"/>
      <c r="G163" s="106"/>
      <c r="H163" s="106"/>
      <c r="I163" s="106"/>
      <c r="J163" s="106"/>
      <c r="K163" s="106"/>
      <c r="L163" s="106"/>
      <c r="M163" s="416"/>
      <c r="N163" s="282"/>
      <c r="O163" s="106"/>
      <c r="P163" s="106"/>
      <c r="Q163" s="106"/>
      <c r="R163" s="106"/>
      <c r="S163" s="106"/>
      <c r="T163" s="106"/>
      <c r="U163" s="106"/>
      <c r="V163" s="106"/>
      <c r="W163" s="371"/>
    </row>
    <row r="164" spans="1:23" s="223" customFormat="1" ht="13.5" customHeight="1">
      <c r="A164" s="370">
        <v>103</v>
      </c>
      <c r="B164" s="416" t="s">
        <v>179</v>
      </c>
      <c r="C164" s="401" t="s">
        <v>320</v>
      </c>
      <c r="D164" s="106">
        <v>1024.9000000000001</v>
      </c>
      <c r="E164" s="106">
        <v>32.5</v>
      </c>
      <c r="F164" s="106">
        <v>137.19999999999999</v>
      </c>
      <c r="G164" s="106">
        <v>11.3</v>
      </c>
      <c r="H164" s="106">
        <v>103.39999999999999</v>
      </c>
      <c r="I164" s="106">
        <v>16.899999999999999</v>
      </c>
      <c r="J164" s="106">
        <v>42.7</v>
      </c>
      <c r="K164" s="106">
        <v>401.7</v>
      </c>
      <c r="L164" s="106">
        <v>1.6</v>
      </c>
      <c r="M164" s="416" t="s">
        <v>179</v>
      </c>
      <c r="N164" s="401" t="s">
        <v>320</v>
      </c>
      <c r="O164" s="106">
        <v>4.0999999999999996</v>
      </c>
      <c r="P164" s="106">
        <v>72.600000000000009</v>
      </c>
      <c r="Q164" s="106">
        <v>0.4</v>
      </c>
      <c r="R164" s="106">
        <v>14.3</v>
      </c>
      <c r="S164" s="106">
        <v>38.800000000000004</v>
      </c>
      <c r="T164" s="106">
        <v>0</v>
      </c>
      <c r="U164" s="106">
        <v>75</v>
      </c>
      <c r="V164" s="106">
        <v>72.5</v>
      </c>
      <c r="W164" s="371">
        <v>103</v>
      </c>
    </row>
    <row r="165" spans="1:23" s="223" customFormat="1" ht="13.5" customHeight="1">
      <c r="A165" s="370">
        <v>104</v>
      </c>
      <c r="B165" s="402" t="s">
        <v>472</v>
      </c>
      <c r="C165" s="401" t="s">
        <v>272</v>
      </c>
      <c r="D165" s="106">
        <v>885.2</v>
      </c>
      <c r="E165" s="106">
        <v>4.5</v>
      </c>
      <c r="F165" s="106">
        <v>49.2</v>
      </c>
      <c r="G165" s="106">
        <v>10.200000000000001</v>
      </c>
      <c r="H165" s="106">
        <v>101.3</v>
      </c>
      <c r="I165" s="106">
        <v>16.5</v>
      </c>
      <c r="J165" s="106">
        <v>40.5</v>
      </c>
      <c r="K165" s="106">
        <v>400.2</v>
      </c>
      <c r="L165" s="106">
        <v>0.5</v>
      </c>
      <c r="M165" s="402" t="s">
        <v>472</v>
      </c>
      <c r="N165" s="401" t="s">
        <v>272</v>
      </c>
      <c r="O165" s="106">
        <v>3.8</v>
      </c>
      <c r="P165" s="106">
        <v>64.7</v>
      </c>
      <c r="Q165" s="106">
        <v>0</v>
      </c>
      <c r="R165" s="106">
        <v>12.1</v>
      </c>
      <c r="S165" s="106">
        <v>34.200000000000003</v>
      </c>
      <c r="T165" s="106">
        <v>0</v>
      </c>
      <c r="U165" s="106">
        <v>75</v>
      </c>
      <c r="V165" s="106">
        <v>72.5</v>
      </c>
      <c r="W165" s="371">
        <v>104</v>
      </c>
    </row>
    <row r="166" spans="1:23" s="223" customFormat="1" ht="13.5" customHeight="1">
      <c r="A166" s="370">
        <v>105</v>
      </c>
      <c r="B166" s="402" t="s">
        <v>472</v>
      </c>
      <c r="C166" s="401" t="s">
        <v>254</v>
      </c>
      <c r="D166" s="106">
        <v>139.69999999999999</v>
      </c>
      <c r="E166" s="106">
        <v>28</v>
      </c>
      <c r="F166" s="106">
        <v>88</v>
      </c>
      <c r="G166" s="106">
        <v>1.1000000000000001</v>
      </c>
      <c r="H166" s="106">
        <v>2.1</v>
      </c>
      <c r="I166" s="106">
        <v>0.4</v>
      </c>
      <c r="J166" s="106">
        <v>2.2000000000000002</v>
      </c>
      <c r="K166" s="106">
        <v>1.5</v>
      </c>
      <c r="L166" s="106">
        <v>1.1000000000000001</v>
      </c>
      <c r="M166" s="402" t="s">
        <v>472</v>
      </c>
      <c r="N166" s="401" t="s">
        <v>254</v>
      </c>
      <c r="O166" s="106">
        <v>0.3</v>
      </c>
      <c r="P166" s="106">
        <v>7.9</v>
      </c>
      <c r="Q166" s="106">
        <v>0.4</v>
      </c>
      <c r="R166" s="106">
        <v>2.2000000000000002</v>
      </c>
      <c r="S166" s="106">
        <v>4.5999999999999996</v>
      </c>
      <c r="T166" s="106">
        <v>0</v>
      </c>
      <c r="U166" s="106">
        <v>0</v>
      </c>
      <c r="V166" s="106">
        <v>0</v>
      </c>
      <c r="W166" s="371">
        <v>105</v>
      </c>
    </row>
    <row r="167" spans="1:23" s="223" customFormat="1" ht="13.5" customHeight="1">
      <c r="A167" s="370"/>
      <c r="B167" s="402"/>
      <c r="C167" s="401"/>
      <c r="D167" s="106"/>
      <c r="E167" s="106"/>
      <c r="F167" s="106"/>
      <c r="G167" s="106"/>
      <c r="H167" s="106"/>
      <c r="I167" s="106"/>
      <c r="J167" s="106"/>
      <c r="K167" s="106"/>
      <c r="L167" s="106"/>
      <c r="M167" s="402"/>
      <c r="N167" s="401"/>
      <c r="O167" s="106"/>
      <c r="P167" s="106"/>
      <c r="Q167" s="106"/>
      <c r="R167" s="106"/>
      <c r="S167" s="106"/>
      <c r="T167" s="106"/>
      <c r="U167" s="106"/>
      <c r="V167" s="106"/>
      <c r="W167" s="371"/>
    </row>
    <row r="168" spans="1:23" s="223" customFormat="1" ht="13.5" customHeight="1">
      <c r="A168" s="370">
        <v>106</v>
      </c>
      <c r="B168" s="407" t="s">
        <v>178</v>
      </c>
      <c r="C168" s="401" t="s">
        <v>320</v>
      </c>
      <c r="D168" s="106">
        <v>7640.5999999999995</v>
      </c>
      <c r="E168" s="106">
        <v>1046.5</v>
      </c>
      <c r="F168" s="106">
        <v>1121</v>
      </c>
      <c r="G168" s="106">
        <v>369.2</v>
      </c>
      <c r="H168" s="106">
        <v>403.40000000000003</v>
      </c>
      <c r="I168" s="106">
        <v>118.3</v>
      </c>
      <c r="J168" s="106">
        <v>764</v>
      </c>
      <c r="K168" s="106">
        <v>1498.3</v>
      </c>
      <c r="L168" s="106">
        <v>171.2</v>
      </c>
      <c r="M168" s="407" t="s">
        <v>178</v>
      </c>
      <c r="N168" s="401" t="s">
        <v>320</v>
      </c>
      <c r="O168" s="106">
        <v>85.1</v>
      </c>
      <c r="P168" s="106">
        <v>537</v>
      </c>
      <c r="Q168" s="106">
        <v>288</v>
      </c>
      <c r="R168" s="106">
        <v>155.89999999999998</v>
      </c>
      <c r="S168" s="106">
        <v>267</v>
      </c>
      <c r="T168" s="106">
        <v>425.8</v>
      </c>
      <c r="U168" s="106">
        <v>91.8</v>
      </c>
      <c r="V168" s="106">
        <v>298.2</v>
      </c>
      <c r="W168" s="371">
        <v>106</v>
      </c>
    </row>
    <row r="169" spans="1:23" s="223" customFormat="1" ht="13.5" customHeight="1">
      <c r="A169" s="370">
        <v>107</v>
      </c>
      <c r="B169" s="402" t="s">
        <v>472</v>
      </c>
      <c r="C169" s="401" t="s">
        <v>272</v>
      </c>
      <c r="D169" s="106">
        <v>6457.4</v>
      </c>
      <c r="E169" s="106">
        <v>791.1</v>
      </c>
      <c r="F169" s="106">
        <v>794.9</v>
      </c>
      <c r="G169" s="106">
        <v>325.7</v>
      </c>
      <c r="H169" s="106">
        <v>283.8</v>
      </c>
      <c r="I169" s="106">
        <v>110.1</v>
      </c>
      <c r="J169" s="106">
        <v>650.9</v>
      </c>
      <c r="K169" s="106">
        <v>1351.1</v>
      </c>
      <c r="L169" s="106">
        <v>152.6</v>
      </c>
      <c r="M169" s="402" t="s">
        <v>472</v>
      </c>
      <c r="N169" s="401" t="s">
        <v>272</v>
      </c>
      <c r="O169" s="106">
        <v>83.6</v>
      </c>
      <c r="P169" s="106">
        <v>483</v>
      </c>
      <c r="Q169" s="106">
        <v>280.39999999999998</v>
      </c>
      <c r="R169" s="106">
        <v>89.6</v>
      </c>
      <c r="S169" s="106">
        <v>244.8</v>
      </c>
      <c r="T169" s="106">
        <v>425.8</v>
      </c>
      <c r="U169" s="106">
        <v>91.8</v>
      </c>
      <c r="V169" s="106">
        <v>298.2</v>
      </c>
      <c r="W169" s="371">
        <v>107</v>
      </c>
    </row>
    <row r="170" spans="1:23" s="223" customFormat="1" ht="13.5" customHeight="1">
      <c r="A170" s="370">
        <v>108</v>
      </c>
      <c r="B170" s="402" t="s">
        <v>472</v>
      </c>
      <c r="C170" s="401" t="s">
        <v>254</v>
      </c>
      <c r="D170" s="106">
        <v>1183.2</v>
      </c>
      <c r="E170" s="106">
        <v>255.39999999999998</v>
      </c>
      <c r="F170" s="106">
        <v>326.10000000000002</v>
      </c>
      <c r="G170" s="106">
        <v>43.5</v>
      </c>
      <c r="H170" s="106">
        <v>119.60000000000001</v>
      </c>
      <c r="I170" s="106">
        <v>8.1999999999999993</v>
      </c>
      <c r="J170" s="106">
        <v>113.1</v>
      </c>
      <c r="K170" s="106">
        <v>147.19999999999999</v>
      </c>
      <c r="L170" s="106">
        <v>18.600000000000001</v>
      </c>
      <c r="M170" s="402" t="s">
        <v>472</v>
      </c>
      <c r="N170" s="401" t="s">
        <v>254</v>
      </c>
      <c r="O170" s="106">
        <v>1.5</v>
      </c>
      <c r="P170" s="106">
        <v>54</v>
      </c>
      <c r="Q170" s="106">
        <v>7.6</v>
      </c>
      <c r="R170" s="106">
        <v>66.3</v>
      </c>
      <c r="S170" s="106">
        <v>22.200000000000003</v>
      </c>
      <c r="T170" s="106">
        <v>0</v>
      </c>
      <c r="U170" s="106">
        <v>0</v>
      </c>
      <c r="V170" s="106">
        <v>0</v>
      </c>
      <c r="W170" s="371">
        <v>108</v>
      </c>
    </row>
    <row r="171" spans="1:23" s="223" customFormat="1" ht="13.5" customHeight="1">
      <c r="A171" s="370"/>
      <c r="B171" s="402"/>
      <c r="C171" s="401"/>
      <c r="D171" s="106"/>
      <c r="E171" s="106"/>
      <c r="F171" s="106"/>
      <c r="G171" s="106"/>
      <c r="H171" s="106"/>
      <c r="I171" s="106"/>
      <c r="J171" s="106"/>
      <c r="K171" s="106"/>
      <c r="L171" s="106"/>
      <c r="M171" s="402"/>
      <c r="N171" s="401"/>
      <c r="O171" s="106"/>
      <c r="P171" s="106"/>
      <c r="Q171" s="106"/>
      <c r="R171" s="106"/>
      <c r="S171" s="106"/>
      <c r="T171" s="106"/>
      <c r="U171" s="106"/>
      <c r="V171" s="106"/>
      <c r="W171" s="371"/>
    </row>
    <row r="172" spans="1:23" s="223" customFormat="1" ht="13.5" customHeight="1">
      <c r="A172" s="370"/>
      <c r="B172" s="403" t="s">
        <v>332</v>
      </c>
      <c r="C172" s="401"/>
      <c r="D172" s="106"/>
      <c r="E172" s="106"/>
      <c r="F172" s="106"/>
      <c r="G172" s="106"/>
      <c r="H172" s="106"/>
      <c r="I172" s="106"/>
      <c r="J172" s="106"/>
      <c r="K172" s="106"/>
      <c r="L172" s="106"/>
      <c r="M172" s="403" t="s">
        <v>332</v>
      </c>
      <c r="N172" s="401"/>
      <c r="O172" s="106"/>
      <c r="P172" s="106"/>
      <c r="Q172" s="106"/>
      <c r="R172" s="106"/>
      <c r="S172" s="106"/>
      <c r="T172" s="106"/>
      <c r="U172" s="106"/>
      <c r="V172" s="106"/>
      <c r="W172" s="371"/>
    </row>
    <row r="173" spans="1:23" s="223" customFormat="1" ht="13.5" customHeight="1">
      <c r="A173" s="370"/>
      <c r="B173" s="403"/>
      <c r="C173" s="401"/>
      <c r="D173" s="106"/>
      <c r="E173" s="106"/>
      <c r="F173" s="106"/>
      <c r="G173" s="106"/>
      <c r="H173" s="106"/>
      <c r="I173" s="106"/>
      <c r="J173" s="106"/>
      <c r="K173" s="106"/>
      <c r="L173" s="106"/>
      <c r="M173" s="403"/>
      <c r="N173" s="401"/>
      <c r="O173" s="106"/>
      <c r="P173" s="106"/>
      <c r="Q173" s="106"/>
      <c r="R173" s="106"/>
      <c r="S173" s="106"/>
      <c r="T173" s="106"/>
      <c r="U173" s="106"/>
      <c r="V173" s="106"/>
      <c r="W173" s="371"/>
    </row>
    <row r="174" spans="1:23" s="223" customFormat="1" ht="13.5" customHeight="1">
      <c r="A174" s="370">
        <v>109</v>
      </c>
      <c r="B174" s="407" t="s">
        <v>177</v>
      </c>
      <c r="C174" s="401" t="s">
        <v>320</v>
      </c>
      <c r="D174" s="106">
        <v>6.1</v>
      </c>
      <c r="E174" s="106">
        <v>0</v>
      </c>
      <c r="F174" s="106">
        <v>0</v>
      </c>
      <c r="G174" s="106">
        <v>0</v>
      </c>
      <c r="H174" s="106">
        <v>0</v>
      </c>
      <c r="I174" s="106">
        <v>0</v>
      </c>
      <c r="J174" s="106">
        <v>0</v>
      </c>
      <c r="K174" s="106">
        <v>0</v>
      </c>
      <c r="L174" s="106">
        <v>0</v>
      </c>
      <c r="M174" s="407" t="s">
        <v>177</v>
      </c>
      <c r="N174" s="401" t="s">
        <v>320</v>
      </c>
      <c r="O174" s="106">
        <v>0</v>
      </c>
      <c r="P174" s="106">
        <v>0</v>
      </c>
      <c r="Q174" s="106">
        <v>0</v>
      </c>
      <c r="R174" s="106">
        <v>0.6</v>
      </c>
      <c r="S174" s="106">
        <v>0</v>
      </c>
      <c r="T174" s="106">
        <v>5.5</v>
      </c>
      <c r="U174" s="106">
        <v>0</v>
      </c>
      <c r="V174" s="106">
        <v>0</v>
      </c>
      <c r="W174" s="371">
        <v>109</v>
      </c>
    </row>
    <row r="175" spans="1:23" s="223" customFormat="1" ht="13.5" customHeight="1">
      <c r="A175" s="370">
        <v>110</v>
      </c>
      <c r="B175" s="407"/>
      <c r="C175" s="401" t="s">
        <v>272</v>
      </c>
      <c r="D175" s="106">
        <v>6.1</v>
      </c>
      <c r="E175" s="106">
        <v>0</v>
      </c>
      <c r="F175" s="106">
        <v>0</v>
      </c>
      <c r="G175" s="106">
        <v>0</v>
      </c>
      <c r="H175" s="106">
        <v>0</v>
      </c>
      <c r="I175" s="106">
        <v>0</v>
      </c>
      <c r="J175" s="106">
        <v>0</v>
      </c>
      <c r="K175" s="106">
        <v>0</v>
      </c>
      <c r="L175" s="106">
        <v>0</v>
      </c>
      <c r="M175" s="407"/>
      <c r="N175" s="401" t="s">
        <v>272</v>
      </c>
      <c r="O175" s="106">
        <v>0</v>
      </c>
      <c r="P175" s="106">
        <v>0</v>
      </c>
      <c r="Q175" s="106">
        <v>0</v>
      </c>
      <c r="R175" s="106">
        <v>0.6</v>
      </c>
      <c r="S175" s="106">
        <v>0</v>
      </c>
      <c r="T175" s="106">
        <v>5.5</v>
      </c>
      <c r="U175" s="106">
        <v>0</v>
      </c>
      <c r="V175" s="106">
        <v>0</v>
      </c>
      <c r="W175" s="371">
        <v>110</v>
      </c>
    </row>
    <row r="176" spans="1:23" s="223" customFormat="1" ht="13.5" customHeight="1">
      <c r="A176" s="370">
        <v>111</v>
      </c>
      <c r="B176" s="407"/>
      <c r="C176" s="401" t="s">
        <v>254</v>
      </c>
      <c r="D176" s="106">
        <v>0</v>
      </c>
      <c r="E176" s="106">
        <v>0</v>
      </c>
      <c r="F176" s="106">
        <v>0</v>
      </c>
      <c r="G176" s="106">
        <v>0</v>
      </c>
      <c r="H176" s="106">
        <v>0</v>
      </c>
      <c r="I176" s="106">
        <v>0</v>
      </c>
      <c r="J176" s="106">
        <v>0</v>
      </c>
      <c r="K176" s="106">
        <v>0</v>
      </c>
      <c r="L176" s="106">
        <v>0</v>
      </c>
      <c r="M176" s="407"/>
      <c r="N176" s="401" t="s">
        <v>254</v>
      </c>
      <c r="O176" s="106">
        <v>0</v>
      </c>
      <c r="P176" s="106">
        <v>0</v>
      </c>
      <c r="Q176" s="106">
        <v>0</v>
      </c>
      <c r="R176" s="106">
        <v>0</v>
      </c>
      <c r="S176" s="106">
        <v>0</v>
      </c>
      <c r="T176" s="106">
        <v>0</v>
      </c>
      <c r="U176" s="106">
        <v>0</v>
      </c>
      <c r="V176" s="106">
        <v>0</v>
      </c>
      <c r="W176" s="371">
        <v>111</v>
      </c>
    </row>
    <row r="177" spans="1:25" s="223" customFormat="1" ht="13.5" customHeight="1">
      <c r="A177" s="370"/>
      <c r="B177" s="407"/>
      <c r="C177" s="401"/>
      <c r="D177" s="106"/>
      <c r="E177" s="106"/>
      <c r="F177" s="106"/>
      <c r="G177" s="106"/>
      <c r="H177" s="106"/>
      <c r="I177" s="106"/>
      <c r="J177" s="106"/>
      <c r="K177" s="106"/>
      <c r="L177" s="106"/>
      <c r="M177" s="407"/>
      <c r="N177" s="401"/>
      <c r="O177" s="106"/>
      <c r="P177" s="106"/>
      <c r="Q177" s="106"/>
      <c r="R177" s="106"/>
      <c r="S177" s="106"/>
      <c r="T177" s="106"/>
      <c r="U177" s="106"/>
      <c r="V177" s="106"/>
      <c r="W177" s="371"/>
    </row>
    <row r="178" spans="1:25" s="223" customFormat="1" ht="13.5" customHeight="1">
      <c r="A178" s="370">
        <v>112</v>
      </c>
      <c r="B178" s="407" t="s">
        <v>178</v>
      </c>
      <c r="C178" s="401" t="s">
        <v>320</v>
      </c>
      <c r="D178" s="106">
        <v>205.6</v>
      </c>
      <c r="E178" s="106">
        <v>8.1</v>
      </c>
      <c r="F178" s="106">
        <v>91.600000000000009</v>
      </c>
      <c r="G178" s="106">
        <v>0.5</v>
      </c>
      <c r="H178" s="106">
        <v>3.2</v>
      </c>
      <c r="I178" s="106">
        <v>0.1</v>
      </c>
      <c r="J178" s="106">
        <v>0.60000000000000009</v>
      </c>
      <c r="K178" s="106">
        <v>39.299999999999997</v>
      </c>
      <c r="L178" s="106">
        <v>38</v>
      </c>
      <c r="M178" s="407" t="s">
        <v>178</v>
      </c>
      <c r="N178" s="401" t="s">
        <v>320</v>
      </c>
      <c r="O178" s="106">
        <v>7.8</v>
      </c>
      <c r="P178" s="106">
        <v>-0.4</v>
      </c>
      <c r="Q178" s="106">
        <v>0</v>
      </c>
      <c r="R178" s="106">
        <v>3</v>
      </c>
      <c r="S178" s="106">
        <v>1.9</v>
      </c>
      <c r="T178" s="106">
        <v>11.7</v>
      </c>
      <c r="U178" s="106">
        <v>0.1</v>
      </c>
      <c r="V178" s="106">
        <v>0</v>
      </c>
      <c r="W178" s="371">
        <v>112</v>
      </c>
    </row>
    <row r="179" spans="1:25" s="223" customFormat="1" ht="13.5" customHeight="1">
      <c r="A179" s="370">
        <v>113</v>
      </c>
      <c r="B179" s="407" t="s">
        <v>472</v>
      </c>
      <c r="C179" s="401" t="s">
        <v>272</v>
      </c>
      <c r="D179" s="106">
        <v>144</v>
      </c>
      <c r="E179" s="106">
        <v>0.8</v>
      </c>
      <c r="F179" s="106">
        <v>89.2</v>
      </c>
      <c r="G179" s="106">
        <v>0.2</v>
      </c>
      <c r="H179" s="106">
        <v>0</v>
      </c>
      <c r="I179" s="106">
        <v>0</v>
      </c>
      <c r="J179" s="106">
        <v>0.2</v>
      </c>
      <c r="K179" s="106">
        <v>33.799999999999997</v>
      </c>
      <c r="L179" s="106">
        <v>0.3</v>
      </c>
      <c r="M179" s="407" t="s">
        <v>472</v>
      </c>
      <c r="N179" s="401" t="s">
        <v>272</v>
      </c>
      <c r="O179" s="106">
        <v>7.8</v>
      </c>
      <c r="P179" s="106">
        <v>-0.4</v>
      </c>
      <c r="Q179" s="106">
        <v>0</v>
      </c>
      <c r="R179" s="106">
        <v>0.1</v>
      </c>
      <c r="S179" s="106">
        <v>0.2</v>
      </c>
      <c r="T179" s="106">
        <v>11.7</v>
      </c>
      <c r="U179" s="106">
        <v>0.1</v>
      </c>
      <c r="V179" s="106">
        <v>0</v>
      </c>
      <c r="W179" s="371">
        <v>113</v>
      </c>
      <c r="X179" s="106"/>
      <c r="Y179" s="405"/>
    </row>
    <row r="180" spans="1:25" ht="13.5" customHeight="1">
      <c r="A180" s="370">
        <v>114</v>
      </c>
      <c r="B180" s="402" t="s">
        <v>472</v>
      </c>
      <c r="C180" s="401" t="s">
        <v>254</v>
      </c>
      <c r="D180" s="106">
        <v>61.6</v>
      </c>
      <c r="E180" s="106">
        <v>7.3</v>
      </c>
      <c r="F180" s="106">
        <v>2.4</v>
      </c>
      <c r="G180" s="106">
        <v>0.3</v>
      </c>
      <c r="H180" s="106">
        <v>3.2</v>
      </c>
      <c r="I180" s="106">
        <v>0.1</v>
      </c>
      <c r="J180" s="106">
        <v>0.4</v>
      </c>
      <c r="K180" s="106">
        <v>5.5</v>
      </c>
      <c r="L180" s="106">
        <v>37.700000000000003</v>
      </c>
      <c r="M180" s="402" t="s">
        <v>472</v>
      </c>
      <c r="N180" s="401" t="s">
        <v>254</v>
      </c>
      <c r="O180" s="106">
        <v>0</v>
      </c>
      <c r="P180" s="106">
        <v>0</v>
      </c>
      <c r="Q180" s="106">
        <v>0</v>
      </c>
      <c r="R180" s="106">
        <v>2.9</v>
      </c>
      <c r="S180" s="106">
        <v>1.7</v>
      </c>
      <c r="T180" s="106">
        <v>0</v>
      </c>
      <c r="U180" s="106">
        <v>0</v>
      </c>
      <c r="V180" s="106">
        <v>0</v>
      </c>
      <c r="W180" s="371">
        <v>114</v>
      </c>
    </row>
    <row r="181" spans="1:25" ht="13.5" customHeight="1">
      <c r="A181" s="370"/>
      <c r="B181" s="402"/>
      <c r="C181" s="401"/>
      <c r="D181" s="106"/>
      <c r="E181" s="106"/>
      <c r="F181" s="106"/>
      <c r="G181" s="106"/>
      <c r="H181" s="106"/>
      <c r="I181" s="106"/>
      <c r="J181" s="106"/>
      <c r="K181" s="106"/>
      <c r="L181" s="106"/>
      <c r="M181" s="402"/>
      <c r="N181" s="401"/>
      <c r="O181" s="106"/>
      <c r="P181" s="106"/>
      <c r="Q181" s="106"/>
      <c r="R181" s="106"/>
      <c r="S181" s="106"/>
      <c r="T181" s="106"/>
      <c r="U181" s="106"/>
      <c r="V181" s="106"/>
      <c r="W181" s="371"/>
    </row>
    <row r="182" spans="1:25" ht="13.5" customHeight="1">
      <c r="A182" s="370"/>
      <c r="B182" s="402"/>
      <c r="C182" s="401"/>
      <c r="D182" s="106"/>
      <c r="E182" s="106"/>
      <c r="F182" s="106"/>
      <c r="G182" s="106"/>
      <c r="H182" s="106"/>
      <c r="I182" s="106"/>
      <c r="J182" s="106"/>
      <c r="K182" s="106"/>
      <c r="L182" s="106"/>
      <c r="M182" s="402"/>
      <c r="N182" s="401"/>
      <c r="O182" s="106"/>
      <c r="P182" s="106"/>
      <c r="Q182" s="106"/>
      <c r="R182" s="106"/>
      <c r="S182" s="106"/>
      <c r="T182" s="106"/>
      <c r="U182" s="106"/>
      <c r="V182" s="106"/>
      <c r="W182" s="371"/>
    </row>
    <row r="183" spans="1:25" ht="13.5" customHeight="1">
      <c r="A183" s="367"/>
      <c r="B183" s="400" t="s">
        <v>224</v>
      </c>
      <c r="C183" s="401"/>
      <c r="D183" s="106"/>
      <c r="E183" s="106"/>
      <c r="F183" s="106"/>
      <c r="G183" s="106"/>
      <c r="H183" s="106"/>
      <c r="I183" s="106"/>
      <c r="J183" s="106"/>
      <c r="K183" s="106"/>
      <c r="L183" s="106"/>
      <c r="M183" s="400" t="s">
        <v>224</v>
      </c>
      <c r="N183" s="401"/>
      <c r="O183" s="106"/>
      <c r="P183" s="106"/>
      <c r="Q183" s="106"/>
      <c r="R183" s="106"/>
      <c r="S183" s="106"/>
      <c r="T183" s="106"/>
      <c r="U183" s="106"/>
      <c r="V183" s="106"/>
      <c r="W183" s="368"/>
    </row>
    <row r="184" spans="1:25" ht="13.5" customHeight="1">
      <c r="A184" s="367"/>
      <c r="B184" s="402"/>
      <c r="C184" s="401"/>
      <c r="D184" s="106"/>
      <c r="E184" s="106"/>
      <c r="F184" s="106"/>
      <c r="G184" s="106"/>
      <c r="H184" s="106"/>
      <c r="I184" s="106"/>
      <c r="J184" s="106"/>
      <c r="K184" s="106"/>
      <c r="L184" s="106"/>
      <c r="M184" s="402"/>
      <c r="N184" s="401"/>
      <c r="O184" s="106"/>
      <c r="P184" s="106"/>
      <c r="Q184" s="106"/>
      <c r="R184" s="106"/>
      <c r="S184" s="106"/>
      <c r="T184" s="106"/>
      <c r="U184" s="106"/>
      <c r="V184" s="106"/>
      <c r="W184" s="368"/>
    </row>
    <row r="185" spans="1:25" s="223" customFormat="1" ht="13.5" customHeight="1">
      <c r="A185" s="367">
        <v>115</v>
      </c>
      <c r="B185" s="404" t="s">
        <v>22</v>
      </c>
      <c r="C185" s="401" t="s">
        <v>320</v>
      </c>
      <c r="D185" s="106">
        <v>46.4</v>
      </c>
      <c r="E185" s="106">
        <v>1</v>
      </c>
      <c r="F185" s="106">
        <v>4.5</v>
      </c>
      <c r="G185" s="106">
        <v>0</v>
      </c>
      <c r="H185" s="106">
        <v>5.7</v>
      </c>
      <c r="I185" s="106">
        <v>2.8000000000000003</v>
      </c>
      <c r="J185" s="106">
        <v>18.899999999999999</v>
      </c>
      <c r="K185" s="106">
        <v>8.6999999999999993</v>
      </c>
      <c r="L185" s="106">
        <v>1.5</v>
      </c>
      <c r="M185" s="404" t="s">
        <v>22</v>
      </c>
      <c r="N185" s="401" t="s">
        <v>320</v>
      </c>
      <c r="O185" s="106">
        <v>0.1</v>
      </c>
      <c r="P185" s="106">
        <v>0</v>
      </c>
      <c r="Q185" s="106">
        <v>1.2</v>
      </c>
      <c r="R185" s="106">
        <v>0.70000000000000007</v>
      </c>
      <c r="S185" s="106">
        <v>1.1000000000000001</v>
      </c>
      <c r="T185" s="106">
        <v>0</v>
      </c>
      <c r="U185" s="106">
        <v>0</v>
      </c>
      <c r="V185" s="106">
        <v>0</v>
      </c>
      <c r="W185" s="368">
        <v>115</v>
      </c>
      <c r="X185" s="106"/>
      <c r="Y185" s="371"/>
    </row>
    <row r="186" spans="1:25" s="223" customFormat="1" ht="13.5" customHeight="1">
      <c r="A186" s="367">
        <v>116</v>
      </c>
      <c r="B186" s="402"/>
      <c r="C186" s="401" t="s">
        <v>272</v>
      </c>
      <c r="D186" s="106">
        <v>1</v>
      </c>
      <c r="E186" s="106">
        <v>0</v>
      </c>
      <c r="F186" s="106">
        <v>0</v>
      </c>
      <c r="G186" s="106">
        <v>0</v>
      </c>
      <c r="H186" s="106">
        <v>0</v>
      </c>
      <c r="I186" s="106">
        <v>0</v>
      </c>
      <c r="J186" s="106">
        <v>0</v>
      </c>
      <c r="K186" s="106">
        <v>0</v>
      </c>
      <c r="L186" s="106">
        <v>0.9</v>
      </c>
      <c r="M186" s="402"/>
      <c r="N186" s="401" t="s">
        <v>272</v>
      </c>
      <c r="O186" s="106">
        <v>0.1</v>
      </c>
      <c r="P186" s="106">
        <v>0</v>
      </c>
      <c r="Q186" s="106">
        <v>0</v>
      </c>
      <c r="R186" s="106">
        <v>0</v>
      </c>
      <c r="S186" s="106">
        <v>0</v>
      </c>
      <c r="T186" s="106">
        <v>0</v>
      </c>
      <c r="U186" s="106">
        <v>0</v>
      </c>
      <c r="V186" s="106">
        <v>0</v>
      </c>
      <c r="W186" s="368">
        <v>116</v>
      </c>
      <c r="X186" s="108"/>
      <c r="Y186" s="371"/>
    </row>
    <row r="187" spans="1:25" s="223" customFormat="1" ht="13.5" customHeight="1">
      <c r="A187" s="367">
        <v>117</v>
      </c>
      <c r="B187" s="402"/>
      <c r="C187" s="401" t="s">
        <v>254</v>
      </c>
      <c r="D187" s="106">
        <v>45.4</v>
      </c>
      <c r="E187" s="106">
        <v>1</v>
      </c>
      <c r="F187" s="106">
        <v>4.5</v>
      </c>
      <c r="G187" s="106">
        <v>0</v>
      </c>
      <c r="H187" s="106">
        <v>5.7</v>
      </c>
      <c r="I187" s="106">
        <v>2.8000000000000003</v>
      </c>
      <c r="J187" s="106">
        <v>18.899999999999999</v>
      </c>
      <c r="K187" s="106">
        <v>8.6999999999999993</v>
      </c>
      <c r="L187" s="106">
        <v>0.6</v>
      </c>
      <c r="M187" s="402"/>
      <c r="N187" s="401" t="s">
        <v>254</v>
      </c>
      <c r="O187" s="106">
        <v>0</v>
      </c>
      <c r="P187" s="106">
        <v>0</v>
      </c>
      <c r="Q187" s="106">
        <v>1.2</v>
      </c>
      <c r="R187" s="106">
        <v>0.70000000000000007</v>
      </c>
      <c r="S187" s="106">
        <v>1.1000000000000001</v>
      </c>
      <c r="T187" s="106">
        <v>0</v>
      </c>
      <c r="U187" s="106">
        <v>0</v>
      </c>
      <c r="V187" s="106">
        <v>0</v>
      </c>
      <c r="W187" s="368">
        <v>117</v>
      </c>
      <c r="X187" s="248"/>
      <c r="Y187" s="371"/>
    </row>
    <row r="188" spans="1:25" s="223" customFormat="1" ht="13.5" customHeight="1">
      <c r="A188" s="367"/>
      <c r="B188" s="402"/>
      <c r="C188" s="401"/>
      <c r="D188" s="57"/>
      <c r="E188" s="57"/>
      <c r="F188" s="57"/>
      <c r="G188" s="57"/>
      <c r="H188" s="57"/>
      <c r="I188" s="57"/>
      <c r="J188" s="57"/>
      <c r="K188" s="57"/>
      <c r="L188" s="57"/>
      <c r="M188" s="402"/>
      <c r="N188" s="401"/>
      <c r="O188" s="401"/>
      <c r="P188" s="401"/>
      <c r="Q188" s="57"/>
      <c r="R188" s="57"/>
      <c r="S188" s="57"/>
      <c r="T188" s="57"/>
      <c r="U188" s="57"/>
      <c r="V188" s="57"/>
      <c r="W188" s="368"/>
      <c r="X188" s="248"/>
      <c r="Y188" s="371"/>
    </row>
    <row r="189" spans="1:25" s="223" customFormat="1" ht="13.5" customHeight="1">
      <c r="A189" s="367">
        <v>118</v>
      </c>
      <c r="B189" s="407" t="s">
        <v>272</v>
      </c>
      <c r="C189" s="401" t="s">
        <v>320</v>
      </c>
      <c r="D189" s="106">
        <v>12.3</v>
      </c>
      <c r="E189" s="106">
        <v>0</v>
      </c>
      <c r="F189" s="106">
        <v>0</v>
      </c>
      <c r="G189" s="106">
        <v>0</v>
      </c>
      <c r="H189" s="106">
        <v>3.9</v>
      </c>
      <c r="I189" s="106">
        <v>0</v>
      </c>
      <c r="J189" s="106">
        <v>0</v>
      </c>
      <c r="K189" s="106">
        <v>8.3000000000000007</v>
      </c>
      <c r="L189" s="106">
        <v>0</v>
      </c>
      <c r="M189" s="407" t="s">
        <v>272</v>
      </c>
      <c r="N189" s="401" t="s">
        <v>320</v>
      </c>
      <c r="O189" s="106">
        <v>0</v>
      </c>
      <c r="P189" s="106">
        <v>0</v>
      </c>
      <c r="Q189" s="106">
        <v>0</v>
      </c>
      <c r="R189" s="106">
        <v>0</v>
      </c>
      <c r="S189" s="106">
        <v>0</v>
      </c>
      <c r="T189" s="106">
        <v>0</v>
      </c>
      <c r="U189" s="106">
        <v>0</v>
      </c>
      <c r="V189" s="106">
        <v>0</v>
      </c>
      <c r="W189" s="368">
        <v>118</v>
      </c>
      <c r="X189" s="248"/>
      <c r="Y189" s="371"/>
    </row>
    <row r="190" spans="1:25" s="223" customFormat="1" ht="13.5" customHeight="1">
      <c r="A190" s="367">
        <v>119</v>
      </c>
      <c r="B190" s="415" t="s">
        <v>472</v>
      </c>
      <c r="C190" s="401" t="s">
        <v>272</v>
      </c>
      <c r="D190" s="106">
        <v>0</v>
      </c>
      <c r="E190" s="106">
        <v>0</v>
      </c>
      <c r="F190" s="106">
        <v>0</v>
      </c>
      <c r="G190" s="106">
        <v>0</v>
      </c>
      <c r="H190" s="106">
        <v>0</v>
      </c>
      <c r="I190" s="106">
        <v>0</v>
      </c>
      <c r="J190" s="106">
        <v>0</v>
      </c>
      <c r="K190" s="106">
        <v>0</v>
      </c>
      <c r="L190" s="106">
        <v>0</v>
      </c>
      <c r="M190" s="415" t="s">
        <v>472</v>
      </c>
      <c r="N190" s="401" t="s">
        <v>272</v>
      </c>
      <c r="O190" s="106">
        <v>0</v>
      </c>
      <c r="P190" s="106">
        <v>0</v>
      </c>
      <c r="Q190" s="106">
        <v>0</v>
      </c>
      <c r="R190" s="106">
        <v>0</v>
      </c>
      <c r="S190" s="106">
        <v>0</v>
      </c>
      <c r="T190" s="106">
        <v>0</v>
      </c>
      <c r="U190" s="106">
        <v>0</v>
      </c>
      <c r="V190" s="106">
        <v>0</v>
      </c>
      <c r="W190" s="368">
        <v>119</v>
      </c>
      <c r="X190" s="108"/>
      <c r="Y190" s="371"/>
    </row>
    <row r="191" spans="1:25" s="223" customFormat="1" ht="13.5" customHeight="1">
      <c r="A191" s="367">
        <v>120</v>
      </c>
      <c r="B191" s="415" t="s">
        <v>472</v>
      </c>
      <c r="C191" s="401" t="s">
        <v>254</v>
      </c>
      <c r="D191" s="106">
        <v>12.3</v>
      </c>
      <c r="E191" s="106">
        <v>0</v>
      </c>
      <c r="F191" s="106">
        <v>0</v>
      </c>
      <c r="G191" s="106">
        <v>0</v>
      </c>
      <c r="H191" s="106">
        <v>3.9</v>
      </c>
      <c r="I191" s="106">
        <v>0</v>
      </c>
      <c r="J191" s="106">
        <v>0</v>
      </c>
      <c r="K191" s="106">
        <v>8.3000000000000007</v>
      </c>
      <c r="L191" s="106">
        <v>0</v>
      </c>
      <c r="M191" s="415" t="s">
        <v>472</v>
      </c>
      <c r="N191" s="401" t="s">
        <v>254</v>
      </c>
      <c r="O191" s="106">
        <v>0</v>
      </c>
      <c r="P191" s="106">
        <v>0</v>
      </c>
      <c r="Q191" s="106">
        <v>0</v>
      </c>
      <c r="R191" s="106">
        <v>0</v>
      </c>
      <c r="S191" s="106">
        <v>0</v>
      </c>
      <c r="T191" s="106">
        <v>0</v>
      </c>
      <c r="U191" s="106">
        <v>0</v>
      </c>
      <c r="V191" s="106">
        <v>0</v>
      </c>
      <c r="W191" s="368">
        <v>120</v>
      </c>
      <c r="X191" s="106"/>
      <c r="Y191" s="371"/>
    </row>
    <row r="192" spans="1:25" s="223" customFormat="1" ht="13.5" customHeight="1">
      <c r="A192" s="367"/>
      <c r="B192" s="415"/>
      <c r="C192" s="401"/>
      <c r="D192" s="106"/>
      <c r="E192" s="106"/>
      <c r="F192" s="106"/>
      <c r="G192" s="106"/>
      <c r="H192" s="106"/>
      <c r="I192" s="106"/>
      <c r="J192" s="106"/>
      <c r="K192" s="106"/>
      <c r="L192" s="106"/>
      <c r="M192" s="415"/>
      <c r="N192" s="401"/>
      <c r="O192" s="106"/>
      <c r="P192" s="106"/>
      <c r="Q192" s="106"/>
      <c r="R192" s="106"/>
      <c r="S192" s="106"/>
      <c r="T192" s="106"/>
      <c r="U192" s="106"/>
      <c r="V192" s="106"/>
      <c r="W192" s="368"/>
      <c r="X192" s="106"/>
      <c r="Y192" s="371"/>
    </row>
    <row r="193" spans="1:25" s="223" customFormat="1" ht="13.5" customHeight="1">
      <c r="A193" s="367">
        <v>121</v>
      </c>
      <c r="B193" s="415" t="s">
        <v>333</v>
      </c>
      <c r="C193" s="401" t="s">
        <v>320</v>
      </c>
      <c r="D193" s="106">
        <v>26.2</v>
      </c>
      <c r="E193" s="106">
        <v>0.3</v>
      </c>
      <c r="F193" s="106">
        <v>1.2</v>
      </c>
      <c r="G193" s="106">
        <v>0</v>
      </c>
      <c r="H193" s="106">
        <v>1</v>
      </c>
      <c r="I193" s="106">
        <v>0.2</v>
      </c>
      <c r="J193" s="106">
        <v>18.899999999999999</v>
      </c>
      <c r="K193" s="106">
        <v>0.1</v>
      </c>
      <c r="L193" s="106">
        <v>1.5</v>
      </c>
      <c r="M193" s="415" t="s">
        <v>333</v>
      </c>
      <c r="N193" s="401" t="s">
        <v>320</v>
      </c>
      <c r="O193" s="106">
        <v>0</v>
      </c>
      <c r="P193" s="106">
        <v>0</v>
      </c>
      <c r="Q193" s="106">
        <v>1.2</v>
      </c>
      <c r="R193" s="106">
        <v>0.8</v>
      </c>
      <c r="S193" s="106">
        <v>1</v>
      </c>
      <c r="T193" s="106">
        <v>0</v>
      </c>
      <c r="U193" s="106">
        <v>0</v>
      </c>
      <c r="V193" s="106">
        <v>0</v>
      </c>
      <c r="W193" s="368">
        <v>121</v>
      </c>
      <c r="X193" s="106"/>
      <c r="Y193" s="371"/>
    </row>
    <row r="194" spans="1:25" s="223" customFormat="1" ht="13.5" customHeight="1">
      <c r="A194" s="367">
        <v>122</v>
      </c>
      <c r="B194" s="415" t="s">
        <v>472</v>
      </c>
      <c r="C194" s="401" t="s">
        <v>272</v>
      </c>
      <c r="D194" s="106">
        <v>0.9</v>
      </c>
      <c r="E194" s="106">
        <v>0</v>
      </c>
      <c r="F194" s="106">
        <v>0</v>
      </c>
      <c r="G194" s="106">
        <v>0</v>
      </c>
      <c r="H194" s="106">
        <v>0</v>
      </c>
      <c r="I194" s="106">
        <v>0</v>
      </c>
      <c r="J194" s="106">
        <v>0</v>
      </c>
      <c r="K194" s="106">
        <v>0</v>
      </c>
      <c r="L194" s="106">
        <v>0.9</v>
      </c>
      <c r="M194" s="415" t="s">
        <v>472</v>
      </c>
      <c r="N194" s="401" t="s">
        <v>272</v>
      </c>
      <c r="O194" s="106">
        <v>0</v>
      </c>
      <c r="P194" s="106">
        <v>0</v>
      </c>
      <c r="Q194" s="106">
        <v>0</v>
      </c>
      <c r="R194" s="106">
        <v>0</v>
      </c>
      <c r="S194" s="106">
        <v>0</v>
      </c>
      <c r="T194" s="106">
        <v>0</v>
      </c>
      <c r="U194" s="106">
        <v>0</v>
      </c>
      <c r="V194" s="106">
        <v>0</v>
      </c>
      <c r="W194" s="368">
        <v>122</v>
      </c>
      <c r="X194" s="106"/>
      <c r="Y194" s="371"/>
    </row>
    <row r="195" spans="1:25" s="223" customFormat="1" ht="13.5" customHeight="1">
      <c r="A195" s="367">
        <v>123</v>
      </c>
      <c r="B195" s="415" t="s">
        <v>472</v>
      </c>
      <c r="C195" s="401" t="s">
        <v>254</v>
      </c>
      <c r="D195" s="106">
        <v>25.3</v>
      </c>
      <c r="E195" s="106">
        <v>0.3</v>
      </c>
      <c r="F195" s="106">
        <v>1.2</v>
      </c>
      <c r="G195" s="106">
        <v>0</v>
      </c>
      <c r="H195" s="106">
        <v>1</v>
      </c>
      <c r="I195" s="106">
        <v>0.2</v>
      </c>
      <c r="J195" s="106">
        <v>18.899999999999999</v>
      </c>
      <c r="K195" s="106">
        <v>0.1</v>
      </c>
      <c r="L195" s="106">
        <v>0.6</v>
      </c>
      <c r="M195" s="415" t="s">
        <v>472</v>
      </c>
      <c r="N195" s="401" t="s">
        <v>254</v>
      </c>
      <c r="O195" s="106">
        <v>0</v>
      </c>
      <c r="P195" s="106">
        <v>0</v>
      </c>
      <c r="Q195" s="106">
        <v>1.2</v>
      </c>
      <c r="R195" s="106">
        <v>0.8</v>
      </c>
      <c r="S195" s="106">
        <v>1</v>
      </c>
      <c r="T195" s="106">
        <v>0</v>
      </c>
      <c r="U195" s="106">
        <v>0</v>
      </c>
      <c r="V195" s="106">
        <v>0</v>
      </c>
      <c r="W195" s="368">
        <v>123</v>
      </c>
      <c r="X195" s="106"/>
      <c r="Y195" s="371"/>
    </row>
    <row r="196" spans="1:25" s="223" customFormat="1" ht="13.5" customHeight="1">
      <c r="A196" s="367"/>
      <c r="B196" s="415"/>
      <c r="C196" s="401"/>
      <c r="D196" s="106"/>
      <c r="E196" s="106"/>
      <c r="F196" s="106"/>
      <c r="G196" s="106"/>
      <c r="H196" s="106"/>
      <c r="I196" s="106"/>
      <c r="J196" s="106"/>
      <c r="K196" s="106"/>
      <c r="L196" s="106"/>
      <c r="M196" s="415"/>
      <c r="N196" s="401"/>
      <c r="O196" s="106"/>
      <c r="P196" s="106"/>
      <c r="Q196" s="106"/>
      <c r="R196" s="106"/>
      <c r="S196" s="106"/>
      <c r="T196" s="106"/>
      <c r="U196" s="106"/>
      <c r="V196" s="106"/>
      <c r="W196" s="368"/>
      <c r="X196" s="106"/>
      <c r="Y196" s="371"/>
    </row>
    <row r="197" spans="1:25" s="223" customFormat="1" ht="13.5" customHeight="1">
      <c r="A197" s="367">
        <v>124</v>
      </c>
      <c r="B197" s="407" t="s">
        <v>179</v>
      </c>
      <c r="C197" s="401" t="s">
        <v>320</v>
      </c>
      <c r="D197" s="106">
        <v>7.9</v>
      </c>
      <c r="E197" s="106">
        <v>0.7</v>
      </c>
      <c r="F197" s="106">
        <v>3.3</v>
      </c>
      <c r="G197" s="106">
        <v>0</v>
      </c>
      <c r="H197" s="106">
        <v>0.8</v>
      </c>
      <c r="I197" s="106">
        <v>2.6</v>
      </c>
      <c r="J197" s="106">
        <v>0</v>
      </c>
      <c r="K197" s="106">
        <v>0.30000000000000004</v>
      </c>
      <c r="L197" s="106">
        <v>0</v>
      </c>
      <c r="M197" s="407" t="s">
        <v>179</v>
      </c>
      <c r="N197" s="401" t="s">
        <v>320</v>
      </c>
      <c r="O197" s="106">
        <v>0.1</v>
      </c>
      <c r="P197" s="106">
        <v>0</v>
      </c>
      <c r="Q197" s="106">
        <v>0</v>
      </c>
      <c r="R197" s="106">
        <v>-0.10000000000000003</v>
      </c>
      <c r="S197" s="106">
        <v>0.1</v>
      </c>
      <c r="T197" s="106">
        <v>0</v>
      </c>
      <c r="U197" s="106">
        <v>0</v>
      </c>
      <c r="V197" s="106">
        <v>0</v>
      </c>
      <c r="W197" s="368">
        <v>124</v>
      </c>
      <c r="X197" s="108"/>
      <c r="Y197" s="371"/>
    </row>
    <row r="198" spans="1:25" ht="13.5" customHeight="1">
      <c r="A198" s="367">
        <v>125</v>
      </c>
      <c r="B198" s="415" t="s">
        <v>472</v>
      </c>
      <c r="C198" s="401" t="s">
        <v>272</v>
      </c>
      <c r="D198" s="106">
        <v>0.1</v>
      </c>
      <c r="E198" s="106">
        <v>0</v>
      </c>
      <c r="F198" s="106">
        <v>0</v>
      </c>
      <c r="G198" s="106">
        <v>0</v>
      </c>
      <c r="H198" s="106">
        <v>0</v>
      </c>
      <c r="I198" s="106">
        <v>0</v>
      </c>
      <c r="J198" s="106">
        <v>0</v>
      </c>
      <c r="K198" s="106">
        <v>0</v>
      </c>
      <c r="L198" s="106">
        <v>0</v>
      </c>
      <c r="M198" s="415" t="s">
        <v>472</v>
      </c>
      <c r="N198" s="401" t="s">
        <v>272</v>
      </c>
      <c r="O198" s="106">
        <v>0.1</v>
      </c>
      <c r="P198" s="106">
        <v>0</v>
      </c>
      <c r="Q198" s="106">
        <v>0</v>
      </c>
      <c r="R198" s="106">
        <v>0</v>
      </c>
      <c r="S198" s="106">
        <v>0</v>
      </c>
      <c r="T198" s="106">
        <v>0</v>
      </c>
      <c r="U198" s="106">
        <v>0</v>
      </c>
      <c r="V198" s="106">
        <v>0</v>
      </c>
      <c r="W198" s="368">
        <v>125</v>
      </c>
    </row>
    <row r="199" spans="1:25" ht="13.5" customHeight="1">
      <c r="A199" s="367">
        <v>126</v>
      </c>
      <c r="B199" s="417" t="s">
        <v>472</v>
      </c>
      <c r="C199" s="401" t="s">
        <v>254</v>
      </c>
      <c r="D199" s="106">
        <v>7.8000000000000007</v>
      </c>
      <c r="E199" s="106">
        <v>0.7</v>
      </c>
      <c r="F199" s="106">
        <v>3.3</v>
      </c>
      <c r="G199" s="106">
        <v>0</v>
      </c>
      <c r="H199" s="106">
        <v>0.8</v>
      </c>
      <c r="I199" s="106">
        <v>2.6</v>
      </c>
      <c r="J199" s="106">
        <v>0</v>
      </c>
      <c r="K199" s="106">
        <v>0.30000000000000004</v>
      </c>
      <c r="L199" s="106">
        <v>0</v>
      </c>
      <c r="M199" s="417" t="s">
        <v>472</v>
      </c>
      <c r="N199" s="401" t="s">
        <v>254</v>
      </c>
      <c r="O199" s="106">
        <v>0</v>
      </c>
      <c r="P199" s="106">
        <v>0</v>
      </c>
      <c r="Q199" s="106">
        <v>0</v>
      </c>
      <c r="R199" s="106">
        <v>-0.10000000000000003</v>
      </c>
      <c r="S199" s="106">
        <v>0.1</v>
      </c>
      <c r="T199" s="106">
        <v>0</v>
      </c>
      <c r="U199" s="106">
        <v>0</v>
      </c>
      <c r="V199" s="106">
        <v>0</v>
      </c>
      <c r="W199" s="368">
        <v>126</v>
      </c>
    </row>
    <row r="200" spans="1:25" ht="13.5" customHeight="1">
      <c r="A200" s="367"/>
      <c r="B200" s="402"/>
      <c r="C200" s="401"/>
      <c r="D200" s="57"/>
      <c r="E200" s="57"/>
      <c r="F200" s="57"/>
      <c r="G200" s="57"/>
      <c r="H200" s="57"/>
      <c r="I200" s="57"/>
      <c r="J200" s="57"/>
      <c r="K200" s="57"/>
      <c r="L200" s="57"/>
      <c r="M200" s="402"/>
      <c r="N200" s="401"/>
      <c r="O200" s="401"/>
      <c r="P200" s="401"/>
      <c r="Q200" s="57"/>
      <c r="R200" s="57"/>
      <c r="S200" s="57"/>
      <c r="T200" s="57"/>
      <c r="U200" s="57"/>
      <c r="V200" s="57"/>
      <c r="W200" s="368"/>
    </row>
    <row r="201" spans="1:25" ht="13.5" customHeight="1">
      <c r="A201" s="367">
        <v>127</v>
      </c>
      <c r="B201" s="404" t="s">
        <v>23</v>
      </c>
      <c r="C201" s="401" t="s">
        <v>320</v>
      </c>
      <c r="D201" s="106">
        <v>1795.3000000000002</v>
      </c>
      <c r="E201" s="106">
        <v>293.39999999999998</v>
      </c>
      <c r="F201" s="106">
        <v>232.8</v>
      </c>
      <c r="G201" s="106">
        <v>35.299999999999997</v>
      </c>
      <c r="H201" s="106">
        <v>179.7</v>
      </c>
      <c r="I201" s="106">
        <v>56.5</v>
      </c>
      <c r="J201" s="106">
        <v>91.1</v>
      </c>
      <c r="K201" s="106">
        <v>418.4</v>
      </c>
      <c r="L201" s="106">
        <v>34.9</v>
      </c>
      <c r="M201" s="404" t="s">
        <v>23</v>
      </c>
      <c r="N201" s="401" t="s">
        <v>320</v>
      </c>
      <c r="O201" s="106">
        <v>24.1</v>
      </c>
      <c r="P201" s="106">
        <v>183.89999999999998</v>
      </c>
      <c r="Q201" s="106">
        <v>36.4</v>
      </c>
      <c r="R201" s="106">
        <v>39.200000000000003</v>
      </c>
      <c r="S201" s="106">
        <v>22.5</v>
      </c>
      <c r="T201" s="106">
        <v>117</v>
      </c>
      <c r="U201" s="106">
        <v>15.6</v>
      </c>
      <c r="V201" s="106">
        <v>14.3</v>
      </c>
      <c r="W201" s="368">
        <v>127</v>
      </c>
    </row>
    <row r="202" spans="1:25" ht="13.5" customHeight="1">
      <c r="A202" s="367">
        <v>128</v>
      </c>
      <c r="B202" s="402"/>
      <c r="C202" s="401" t="s">
        <v>272</v>
      </c>
      <c r="D202" s="106">
        <v>1062.9000000000001</v>
      </c>
      <c r="E202" s="106">
        <v>146.69999999999999</v>
      </c>
      <c r="F202" s="106">
        <v>181</v>
      </c>
      <c r="G202" s="106">
        <v>30.7</v>
      </c>
      <c r="H202" s="106">
        <v>73.599999999999994</v>
      </c>
      <c r="I202" s="106">
        <v>55</v>
      </c>
      <c r="J202" s="106">
        <v>6.3</v>
      </c>
      <c r="K202" s="106">
        <v>237</v>
      </c>
      <c r="L202" s="106">
        <v>15.8</v>
      </c>
      <c r="M202" s="402"/>
      <c r="N202" s="401" t="s">
        <v>272</v>
      </c>
      <c r="O202" s="106">
        <v>7.9</v>
      </c>
      <c r="P202" s="106">
        <v>76.599999999999994</v>
      </c>
      <c r="Q202" s="106">
        <v>35.9</v>
      </c>
      <c r="R202" s="106">
        <v>27.8</v>
      </c>
      <c r="S202" s="106">
        <v>21.7</v>
      </c>
      <c r="T202" s="106">
        <v>117</v>
      </c>
      <c r="U202" s="106">
        <v>15.6</v>
      </c>
      <c r="V202" s="106">
        <v>14.3</v>
      </c>
      <c r="W202" s="368">
        <v>128</v>
      </c>
    </row>
    <row r="203" spans="1:25" ht="13.5" customHeight="1">
      <c r="A203" s="367">
        <v>129</v>
      </c>
      <c r="B203" s="402"/>
      <c r="C203" s="401" t="s">
        <v>254</v>
      </c>
      <c r="D203" s="106">
        <v>732.4</v>
      </c>
      <c r="E203" s="106">
        <v>146.69999999999999</v>
      </c>
      <c r="F203" s="106">
        <v>51.800000000000004</v>
      </c>
      <c r="G203" s="106">
        <v>4.5999999999999996</v>
      </c>
      <c r="H203" s="106">
        <v>106.1</v>
      </c>
      <c r="I203" s="106">
        <v>1.5</v>
      </c>
      <c r="J203" s="106">
        <v>84.8</v>
      </c>
      <c r="K203" s="106">
        <v>181.4</v>
      </c>
      <c r="L203" s="106">
        <v>19.099999999999998</v>
      </c>
      <c r="M203" s="402"/>
      <c r="N203" s="401" t="s">
        <v>254</v>
      </c>
      <c r="O203" s="106">
        <v>16.2</v>
      </c>
      <c r="P203" s="106">
        <v>107.3</v>
      </c>
      <c r="Q203" s="106">
        <v>0.5</v>
      </c>
      <c r="R203" s="106">
        <v>11.399999999999999</v>
      </c>
      <c r="S203" s="106">
        <v>0.8</v>
      </c>
      <c r="T203" s="106">
        <v>0</v>
      </c>
      <c r="U203" s="106">
        <v>0</v>
      </c>
      <c r="V203" s="106">
        <v>0</v>
      </c>
      <c r="W203" s="368">
        <v>129</v>
      </c>
    </row>
    <row r="204" spans="1:25" ht="13.5" customHeight="1">
      <c r="A204" s="367"/>
      <c r="B204" s="402"/>
      <c r="C204" s="401"/>
      <c r="D204" s="106"/>
      <c r="E204" s="106"/>
      <c r="F204" s="106"/>
      <c r="G204" s="106"/>
      <c r="H204" s="106"/>
      <c r="I204" s="106"/>
      <c r="J204" s="106"/>
      <c r="K204" s="106"/>
      <c r="L204" s="106"/>
      <c r="M204" s="402"/>
      <c r="N204" s="401"/>
      <c r="O204" s="106"/>
      <c r="P204" s="106"/>
      <c r="Q204" s="106"/>
      <c r="R204" s="106"/>
      <c r="S204" s="106"/>
      <c r="T204" s="106"/>
      <c r="U204" s="106"/>
      <c r="V204" s="106"/>
      <c r="W204" s="368"/>
    </row>
    <row r="205" spans="1:25" ht="13.5" customHeight="1">
      <c r="A205" s="367"/>
      <c r="B205" s="402"/>
      <c r="C205" s="401"/>
      <c r="D205" s="106"/>
      <c r="E205" s="106"/>
      <c r="F205" s="106"/>
      <c r="G205" s="106"/>
      <c r="H205" s="106"/>
      <c r="I205" s="106"/>
      <c r="J205" s="106"/>
      <c r="K205" s="106"/>
      <c r="L205" s="106"/>
      <c r="M205" s="402"/>
      <c r="N205" s="401"/>
      <c r="O205" s="106"/>
      <c r="P205" s="106"/>
      <c r="Q205" s="106"/>
      <c r="R205" s="106"/>
      <c r="S205" s="106"/>
      <c r="T205" s="106"/>
      <c r="U205" s="106"/>
      <c r="V205" s="106"/>
      <c r="W205" s="368"/>
    </row>
    <row r="206" spans="1:25" ht="13.5" customHeight="1">
      <c r="A206" s="367">
        <v>130</v>
      </c>
      <c r="B206" s="400" t="s">
        <v>225</v>
      </c>
      <c r="C206" s="401" t="s">
        <v>320</v>
      </c>
      <c r="D206" s="106">
        <v>2309.6000000000004</v>
      </c>
      <c r="E206" s="106">
        <v>543.20000000000005</v>
      </c>
      <c r="F206" s="106">
        <v>573.5</v>
      </c>
      <c r="G206" s="106">
        <v>114.3</v>
      </c>
      <c r="H206" s="106">
        <v>99.899999999999991</v>
      </c>
      <c r="I206" s="106">
        <v>2.9</v>
      </c>
      <c r="J206" s="106">
        <v>206.8</v>
      </c>
      <c r="K206" s="106">
        <v>340.5</v>
      </c>
      <c r="L206" s="106">
        <v>26.099999999999998</v>
      </c>
      <c r="M206" s="400" t="s">
        <v>225</v>
      </c>
      <c r="N206" s="401" t="s">
        <v>320</v>
      </c>
      <c r="O206" s="106">
        <v>49.6</v>
      </c>
      <c r="P206" s="106">
        <v>61.3</v>
      </c>
      <c r="Q206" s="106">
        <v>-12.2</v>
      </c>
      <c r="R206" s="106">
        <v>6.6</v>
      </c>
      <c r="S206" s="106">
        <v>3.7</v>
      </c>
      <c r="T206" s="106">
        <v>62.1</v>
      </c>
      <c r="U206" s="106">
        <v>228.9</v>
      </c>
      <c r="V206" s="106">
        <v>2.4</v>
      </c>
      <c r="W206" s="368">
        <v>130</v>
      </c>
    </row>
    <row r="207" spans="1:25" ht="13.5" customHeight="1">
      <c r="A207" s="367">
        <v>131</v>
      </c>
      <c r="B207" s="402"/>
      <c r="C207" s="401" t="s">
        <v>272</v>
      </c>
      <c r="D207" s="106">
        <v>842.7</v>
      </c>
      <c r="E207" s="106">
        <v>400</v>
      </c>
      <c r="F207" s="106">
        <v>9.6</v>
      </c>
      <c r="G207" s="106">
        <v>99.5</v>
      </c>
      <c r="H207" s="106">
        <v>4.3</v>
      </c>
      <c r="I207" s="106">
        <v>0.1</v>
      </c>
      <c r="J207" s="106">
        <v>0</v>
      </c>
      <c r="K207" s="106">
        <v>0</v>
      </c>
      <c r="L207" s="106">
        <v>0.4</v>
      </c>
      <c r="M207" s="402"/>
      <c r="N207" s="401" t="s">
        <v>272</v>
      </c>
      <c r="O207" s="106">
        <v>46.1</v>
      </c>
      <c r="P207" s="106">
        <v>2.2999999999999998</v>
      </c>
      <c r="Q207" s="106">
        <v>-13.2</v>
      </c>
      <c r="R207" s="106">
        <v>0</v>
      </c>
      <c r="S207" s="106">
        <v>0.2</v>
      </c>
      <c r="T207" s="106">
        <v>62.1</v>
      </c>
      <c r="U207" s="106">
        <v>228.9</v>
      </c>
      <c r="V207" s="106">
        <v>2.4</v>
      </c>
      <c r="W207" s="368">
        <v>131</v>
      </c>
    </row>
    <row r="208" spans="1:25" ht="13.5" customHeight="1">
      <c r="A208" s="367">
        <v>132</v>
      </c>
      <c r="B208" s="402"/>
      <c r="C208" s="401" t="s">
        <v>254</v>
      </c>
      <c r="D208" s="106">
        <v>1466.9</v>
      </c>
      <c r="E208" s="106">
        <v>143.19999999999999</v>
      </c>
      <c r="F208" s="106">
        <v>563.9</v>
      </c>
      <c r="G208" s="106">
        <v>14.8</v>
      </c>
      <c r="H208" s="106">
        <v>95.6</v>
      </c>
      <c r="I208" s="106">
        <v>2.8</v>
      </c>
      <c r="J208" s="106">
        <v>206.8</v>
      </c>
      <c r="K208" s="106">
        <v>340.5</v>
      </c>
      <c r="L208" s="106">
        <v>25.7</v>
      </c>
      <c r="M208" s="402"/>
      <c r="N208" s="401" t="s">
        <v>254</v>
      </c>
      <c r="O208" s="106">
        <v>3.5</v>
      </c>
      <c r="P208" s="106">
        <v>59</v>
      </c>
      <c r="Q208" s="106">
        <v>1</v>
      </c>
      <c r="R208" s="106">
        <v>6.6</v>
      </c>
      <c r="S208" s="106">
        <v>3.5</v>
      </c>
      <c r="T208" s="106">
        <v>0</v>
      </c>
      <c r="U208" s="106">
        <v>0</v>
      </c>
      <c r="V208" s="106">
        <v>0</v>
      </c>
      <c r="W208" s="368">
        <v>132</v>
      </c>
    </row>
    <row r="209" spans="1:23" ht="13.5" customHeight="1">
      <c r="A209" s="367"/>
      <c r="B209" s="402"/>
      <c r="C209" s="401"/>
      <c r="D209" s="106"/>
      <c r="E209" s="106"/>
      <c r="F209" s="106"/>
      <c r="G209" s="106"/>
      <c r="H209" s="106"/>
      <c r="I209" s="106"/>
      <c r="J209" s="106"/>
      <c r="K209" s="106"/>
      <c r="L209" s="106"/>
      <c r="M209" s="402"/>
      <c r="N209" s="401"/>
      <c r="O209" s="106"/>
      <c r="P209" s="106"/>
      <c r="Q209" s="106"/>
      <c r="R209" s="106"/>
      <c r="S209" s="106"/>
      <c r="T209" s="106"/>
      <c r="U209" s="106"/>
      <c r="V209" s="106"/>
      <c r="W209" s="368"/>
    </row>
    <row r="210" spans="1:23" ht="13.5" customHeight="1">
      <c r="A210" s="367"/>
      <c r="B210" s="402"/>
      <c r="C210" s="401"/>
      <c r="D210" s="106"/>
      <c r="E210" s="106"/>
      <c r="F210" s="106"/>
      <c r="G210" s="106"/>
      <c r="H210" s="106"/>
      <c r="I210" s="106"/>
      <c r="J210" s="106"/>
      <c r="K210" s="106"/>
      <c r="L210" s="106"/>
      <c r="M210" s="402"/>
      <c r="N210" s="401"/>
      <c r="O210" s="106"/>
      <c r="P210" s="106"/>
      <c r="Q210" s="106"/>
      <c r="R210" s="106"/>
      <c r="S210" s="106"/>
      <c r="T210" s="106"/>
      <c r="U210" s="106"/>
      <c r="V210" s="106"/>
      <c r="W210" s="368"/>
    </row>
    <row r="211" spans="1:23" ht="13.5" customHeight="1">
      <c r="A211" s="367">
        <v>133</v>
      </c>
      <c r="B211" s="400" t="s">
        <v>226</v>
      </c>
      <c r="C211" s="401" t="s">
        <v>320</v>
      </c>
      <c r="D211" s="106">
        <v>1222.3000000000002</v>
      </c>
      <c r="E211" s="106">
        <v>53.699999999999996</v>
      </c>
      <c r="F211" s="106">
        <v>62.300000000000004</v>
      </c>
      <c r="G211" s="106">
        <v>3.4</v>
      </c>
      <c r="H211" s="106">
        <v>62.4</v>
      </c>
      <c r="I211" s="106">
        <v>41.500000000000007</v>
      </c>
      <c r="J211" s="106">
        <v>20.5</v>
      </c>
      <c r="K211" s="106">
        <v>133.1</v>
      </c>
      <c r="L211" s="106">
        <v>52.400000000000006</v>
      </c>
      <c r="M211" s="400" t="s">
        <v>226</v>
      </c>
      <c r="N211" s="401" t="s">
        <v>320</v>
      </c>
      <c r="O211" s="106">
        <v>5.7</v>
      </c>
      <c r="P211" s="106">
        <v>709.1</v>
      </c>
      <c r="Q211" s="106">
        <v>2.9</v>
      </c>
      <c r="R211" s="106">
        <v>11.700000000000001</v>
      </c>
      <c r="S211" s="106">
        <v>1.7999999999999998</v>
      </c>
      <c r="T211" s="106">
        <v>52.5</v>
      </c>
      <c r="U211" s="106">
        <v>9</v>
      </c>
      <c r="V211" s="106">
        <v>0.1</v>
      </c>
      <c r="W211" s="368">
        <v>133</v>
      </c>
    </row>
    <row r="212" spans="1:23" ht="13.5" customHeight="1">
      <c r="A212" s="367">
        <v>134</v>
      </c>
      <c r="B212" s="402"/>
      <c r="C212" s="401" t="s">
        <v>272</v>
      </c>
      <c r="D212" s="106">
        <v>1076.9000000000001</v>
      </c>
      <c r="E212" s="106">
        <v>39.799999999999997</v>
      </c>
      <c r="F212" s="106">
        <v>58.2</v>
      </c>
      <c r="G212" s="106">
        <v>0</v>
      </c>
      <c r="H212" s="106">
        <v>51.8</v>
      </c>
      <c r="I212" s="106">
        <v>0</v>
      </c>
      <c r="J212" s="106">
        <v>0</v>
      </c>
      <c r="K212" s="106">
        <v>121.4</v>
      </c>
      <c r="L212" s="106">
        <v>29.2</v>
      </c>
      <c r="M212" s="402"/>
      <c r="N212" s="401" t="s">
        <v>272</v>
      </c>
      <c r="O212" s="106">
        <v>5.5</v>
      </c>
      <c r="P212" s="106">
        <v>709</v>
      </c>
      <c r="Q212" s="106">
        <v>0</v>
      </c>
      <c r="R212" s="106">
        <v>0.4</v>
      </c>
      <c r="S212" s="106">
        <v>0</v>
      </c>
      <c r="T212" s="106">
        <v>52.5</v>
      </c>
      <c r="U212" s="106">
        <v>9</v>
      </c>
      <c r="V212" s="106">
        <v>0.1</v>
      </c>
      <c r="W212" s="368">
        <v>134</v>
      </c>
    </row>
    <row r="213" spans="1:23" ht="13.5" customHeight="1">
      <c r="A213" s="367">
        <v>135</v>
      </c>
      <c r="B213" s="402"/>
      <c r="C213" s="401" t="s">
        <v>254</v>
      </c>
      <c r="D213" s="106">
        <v>145.4</v>
      </c>
      <c r="E213" s="106">
        <v>13.9</v>
      </c>
      <c r="F213" s="106">
        <v>4.0999999999999996</v>
      </c>
      <c r="G213" s="106">
        <v>3.4</v>
      </c>
      <c r="H213" s="106">
        <v>10.6</v>
      </c>
      <c r="I213" s="106">
        <v>41.500000000000007</v>
      </c>
      <c r="J213" s="106">
        <v>20.5</v>
      </c>
      <c r="K213" s="106">
        <v>11.7</v>
      </c>
      <c r="L213" s="106">
        <v>23.200000000000003</v>
      </c>
      <c r="M213" s="402"/>
      <c r="N213" s="401" t="s">
        <v>254</v>
      </c>
      <c r="O213" s="106">
        <v>0.2</v>
      </c>
      <c r="P213" s="106">
        <v>0.1</v>
      </c>
      <c r="Q213" s="106">
        <v>2.9</v>
      </c>
      <c r="R213" s="106">
        <v>11.3</v>
      </c>
      <c r="S213" s="106">
        <v>1.7999999999999998</v>
      </c>
      <c r="T213" s="106">
        <v>0</v>
      </c>
      <c r="U213" s="106">
        <v>0</v>
      </c>
      <c r="V213" s="106">
        <v>0</v>
      </c>
      <c r="W213" s="368">
        <v>135</v>
      </c>
    </row>
    <row r="214" spans="1:23" ht="13.5" customHeight="1">
      <c r="A214" s="367"/>
      <c r="B214" s="402"/>
      <c r="C214" s="401"/>
      <c r="D214" s="106"/>
      <c r="E214" s="106"/>
      <c r="F214" s="106"/>
      <c r="G214" s="106"/>
      <c r="H214" s="106"/>
      <c r="I214" s="106"/>
      <c r="J214" s="106"/>
      <c r="K214" s="106"/>
      <c r="L214" s="106"/>
      <c r="M214" s="402"/>
      <c r="N214" s="401"/>
      <c r="O214" s="106"/>
      <c r="P214" s="106"/>
      <c r="Q214" s="106"/>
      <c r="R214" s="106"/>
      <c r="S214" s="106"/>
      <c r="T214" s="106"/>
      <c r="U214" s="106"/>
      <c r="V214" s="106"/>
      <c r="W214" s="368"/>
    </row>
    <row r="215" spans="1:23" ht="13.5" customHeight="1">
      <c r="A215" s="367"/>
      <c r="B215" s="402"/>
      <c r="C215" s="401"/>
      <c r="D215" s="106"/>
      <c r="E215" s="106"/>
      <c r="F215" s="106"/>
      <c r="G215" s="106"/>
      <c r="H215" s="106"/>
      <c r="I215" s="106"/>
      <c r="J215" s="106"/>
      <c r="K215" s="106"/>
      <c r="L215" s="106"/>
      <c r="M215" s="402"/>
      <c r="N215" s="401"/>
      <c r="O215" s="106"/>
      <c r="P215" s="106"/>
      <c r="Q215" s="106"/>
      <c r="R215" s="106"/>
      <c r="S215" s="106"/>
      <c r="T215" s="106"/>
      <c r="U215" s="106"/>
      <c r="V215" s="106"/>
      <c r="W215" s="368"/>
    </row>
    <row r="216" spans="1:23" ht="13.5" customHeight="1">
      <c r="A216" s="367">
        <v>136</v>
      </c>
      <c r="B216" s="400" t="s">
        <v>220</v>
      </c>
      <c r="C216" s="401" t="s">
        <v>320</v>
      </c>
      <c r="D216" s="106">
        <v>5350.2999999999993</v>
      </c>
      <c r="E216" s="106">
        <v>346.79999999999995</v>
      </c>
      <c r="F216" s="106">
        <v>1154.7</v>
      </c>
      <c r="G216" s="106">
        <v>259.2</v>
      </c>
      <c r="H216" s="106">
        <v>333.9</v>
      </c>
      <c r="I216" s="106">
        <v>195</v>
      </c>
      <c r="J216" s="106">
        <v>311.20000000000005</v>
      </c>
      <c r="K216" s="106">
        <v>1566.9</v>
      </c>
      <c r="L216" s="106">
        <v>198.1</v>
      </c>
      <c r="M216" s="400" t="s">
        <v>220</v>
      </c>
      <c r="N216" s="401" t="s">
        <v>320</v>
      </c>
      <c r="O216" s="106">
        <v>34.700000000000003</v>
      </c>
      <c r="P216" s="106">
        <v>465.3</v>
      </c>
      <c r="Q216" s="106">
        <v>193.5</v>
      </c>
      <c r="R216" s="106">
        <v>70.099999999999994</v>
      </c>
      <c r="S216" s="106">
        <v>213.4</v>
      </c>
      <c r="T216" s="106">
        <v>0</v>
      </c>
      <c r="U216" s="106">
        <v>0</v>
      </c>
      <c r="V216" s="106">
        <v>0</v>
      </c>
      <c r="W216" s="368">
        <v>136</v>
      </c>
    </row>
    <row r="217" spans="1:23" ht="13.5" customHeight="1">
      <c r="A217" s="367">
        <v>137</v>
      </c>
      <c r="B217" s="402"/>
      <c r="C217" s="401" t="s">
        <v>272</v>
      </c>
      <c r="D217" s="106">
        <v>7.2</v>
      </c>
      <c r="E217" s="106">
        <v>0</v>
      </c>
      <c r="F217" s="106">
        <v>0</v>
      </c>
      <c r="G217" s="106">
        <v>0</v>
      </c>
      <c r="H217" s="106">
        <v>0</v>
      </c>
      <c r="I217" s="106">
        <v>0</v>
      </c>
      <c r="J217" s="106">
        <v>0</v>
      </c>
      <c r="K217" s="106">
        <v>0</v>
      </c>
      <c r="L217" s="106">
        <v>0</v>
      </c>
      <c r="M217" s="402"/>
      <c r="N217" s="401" t="s">
        <v>272</v>
      </c>
      <c r="O217" s="106">
        <v>0</v>
      </c>
      <c r="P217" s="106">
        <v>0</v>
      </c>
      <c r="Q217" s="106">
        <v>0</v>
      </c>
      <c r="R217" s="106">
        <v>0</v>
      </c>
      <c r="S217" s="106">
        <v>0</v>
      </c>
      <c r="T217" s="106">
        <v>0</v>
      </c>
      <c r="U217" s="106">
        <v>0</v>
      </c>
      <c r="V217" s="106">
        <v>0</v>
      </c>
      <c r="W217" s="368">
        <v>137</v>
      </c>
    </row>
    <row r="218" spans="1:23" ht="13.5" customHeight="1">
      <c r="A218" s="367">
        <v>138</v>
      </c>
      <c r="B218" s="402"/>
      <c r="C218" s="401" t="s">
        <v>254</v>
      </c>
      <c r="D218" s="106">
        <v>261.7</v>
      </c>
      <c r="E218" s="106">
        <v>18</v>
      </c>
      <c r="F218" s="106">
        <v>33.200000000000003</v>
      </c>
      <c r="G218" s="106">
        <v>8.2999999999999989</v>
      </c>
      <c r="H218" s="106">
        <v>18.8</v>
      </c>
      <c r="I218" s="106">
        <v>8.6999999999999993</v>
      </c>
      <c r="J218" s="106">
        <v>99</v>
      </c>
      <c r="K218" s="106">
        <v>14.6</v>
      </c>
      <c r="L218" s="106">
        <v>21.7</v>
      </c>
      <c r="M218" s="402"/>
      <c r="N218" s="401" t="s">
        <v>254</v>
      </c>
      <c r="O218" s="106">
        <v>4.5</v>
      </c>
      <c r="P218" s="106">
        <v>8.8999999999999986</v>
      </c>
      <c r="Q218" s="106">
        <v>8.1</v>
      </c>
      <c r="R218" s="106">
        <v>12.799999999999999</v>
      </c>
      <c r="S218" s="106">
        <v>5.1000000000000005</v>
      </c>
      <c r="T218" s="106">
        <v>0</v>
      </c>
      <c r="U218" s="106">
        <v>0</v>
      </c>
      <c r="V218" s="106">
        <v>0</v>
      </c>
      <c r="W218" s="368">
        <v>138</v>
      </c>
    </row>
    <row r="219" spans="1:23" ht="13.5" customHeight="1">
      <c r="A219" s="367"/>
      <c r="B219" s="402"/>
      <c r="C219" s="401"/>
      <c r="D219" s="106"/>
      <c r="E219" s="106"/>
      <c r="F219" s="106"/>
      <c r="G219" s="106"/>
      <c r="H219" s="106"/>
      <c r="I219" s="106"/>
      <c r="J219" s="106"/>
      <c r="K219" s="106"/>
      <c r="L219" s="106"/>
      <c r="M219" s="402"/>
      <c r="N219" s="401"/>
      <c r="O219" s="106"/>
      <c r="P219" s="106"/>
      <c r="Q219" s="106"/>
      <c r="R219" s="106"/>
      <c r="S219" s="106"/>
      <c r="T219" s="106"/>
      <c r="U219" s="106"/>
      <c r="V219" s="106"/>
      <c r="W219" s="368"/>
    </row>
    <row r="220" spans="1:23" ht="13.5" customHeight="1">
      <c r="A220" s="367"/>
      <c r="B220" s="402"/>
      <c r="C220" s="401"/>
      <c r="D220" s="106"/>
      <c r="E220" s="106"/>
      <c r="F220" s="106"/>
      <c r="G220" s="106"/>
      <c r="H220" s="106"/>
      <c r="I220" s="106"/>
      <c r="J220" s="106"/>
      <c r="K220" s="106"/>
      <c r="L220" s="106"/>
      <c r="M220" s="402"/>
      <c r="N220" s="401"/>
      <c r="O220" s="106"/>
      <c r="P220" s="106"/>
      <c r="Q220" s="106"/>
      <c r="R220" s="106"/>
      <c r="S220" s="106"/>
      <c r="T220" s="106"/>
      <c r="U220" s="106"/>
      <c r="V220" s="106"/>
      <c r="W220" s="368"/>
    </row>
    <row r="221" spans="1:23" ht="13.5" customHeight="1">
      <c r="A221" s="367">
        <v>139</v>
      </c>
      <c r="B221" s="413" t="s">
        <v>227</v>
      </c>
      <c r="C221" s="1145" t="s">
        <v>320</v>
      </c>
      <c r="D221" s="241">
        <v>33682.100000000006</v>
      </c>
      <c r="E221" s="241">
        <v>5841.2999999999993</v>
      </c>
      <c r="F221" s="241">
        <v>7477.699999999998</v>
      </c>
      <c r="G221" s="241">
        <v>1114.5</v>
      </c>
      <c r="H221" s="241">
        <v>2325.3999999999996</v>
      </c>
      <c r="I221" s="241">
        <v>657.09999999999991</v>
      </c>
      <c r="J221" s="241">
        <v>2618.3999999999996</v>
      </c>
      <c r="K221" s="241">
        <v>5031.1000000000004</v>
      </c>
      <c r="L221" s="241">
        <v>1110.7000000000003</v>
      </c>
      <c r="M221" s="413" t="s">
        <v>227</v>
      </c>
      <c r="N221" s="1145" t="s">
        <v>320</v>
      </c>
      <c r="O221" s="241">
        <v>342.00000000000006</v>
      </c>
      <c r="P221" s="241">
        <v>2837</v>
      </c>
      <c r="Q221" s="241">
        <v>813.09999999999991</v>
      </c>
      <c r="R221" s="241">
        <v>805.20000000000016</v>
      </c>
      <c r="S221" s="241">
        <v>815.29999999999984</v>
      </c>
      <c r="T221" s="241">
        <v>839.30000000000007</v>
      </c>
      <c r="U221" s="241">
        <v>458.29999999999995</v>
      </c>
      <c r="V221" s="241">
        <v>602.79999999999995</v>
      </c>
      <c r="W221" s="368">
        <v>139</v>
      </c>
    </row>
    <row r="222" spans="1:23" ht="13.5" customHeight="1">
      <c r="A222" s="367">
        <v>140</v>
      </c>
      <c r="B222" s="414"/>
      <c r="C222" s="1145" t="s">
        <v>272</v>
      </c>
      <c r="D222" s="241">
        <v>19871.2</v>
      </c>
      <c r="E222" s="241">
        <v>2686.2</v>
      </c>
      <c r="F222" s="241">
        <v>3339</v>
      </c>
      <c r="G222" s="241">
        <v>798.8</v>
      </c>
      <c r="H222" s="241">
        <v>1227.9000000000001</v>
      </c>
      <c r="I222" s="241">
        <v>592.70000000000005</v>
      </c>
      <c r="J222" s="241">
        <v>1013.6</v>
      </c>
      <c r="K222" s="241">
        <v>3763.8</v>
      </c>
      <c r="L222" s="241">
        <v>489.7</v>
      </c>
      <c r="M222" s="414"/>
      <c r="N222" s="1145" t="s">
        <v>272</v>
      </c>
      <c r="O222" s="241">
        <v>216.9</v>
      </c>
      <c r="P222" s="241">
        <v>2269</v>
      </c>
      <c r="Q222" s="241">
        <v>645.9</v>
      </c>
      <c r="R222" s="241">
        <v>292.10000000000002</v>
      </c>
      <c r="S222" s="241">
        <v>642.4</v>
      </c>
      <c r="T222" s="241">
        <v>839.3</v>
      </c>
      <c r="U222" s="241">
        <v>458.3</v>
      </c>
      <c r="V222" s="241">
        <v>602.79999999999995</v>
      </c>
      <c r="W222" s="368">
        <v>140</v>
      </c>
    </row>
    <row r="223" spans="1:23" ht="13.5" customHeight="1">
      <c r="A223" s="367">
        <v>141</v>
      </c>
      <c r="B223" s="414"/>
      <c r="C223" s="1145" t="s">
        <v>254</v>
      </c>
      <c r="D223" s="241">
        <v>18892.300000000003</v>
      </c>
      <c r="E223" s="241">
        <v>3483.9</v>
      </c>
      <c r="F223" s="241">
        <v>5260.2</v>
      </c>
      <c r="G223" s="241">
        <v>566.59999999999991</v>
      </c>
      <c r="H223" s="241">
        <v>1412.5999999999997</v>
      </c>
      <c r="I223" s="241">
        <v>250.70000000000005</v>
      </c>
      <c r="J223" s="241">
        <v>1817</v>
      </c>
      <c r="K223" s="241">
        <v>2819.5999999999995</v>
      </c>
      <c r="L223" s="241">
        <v>797.40000000000009</v>
      </c>
      <c r="M223" s="414"/>
      <c r="N223" s="1145" t="s">
        <v>254</v>
      </c>
      <c r="O223" s="241">
        <v>155.29999999999995</v>
      </c>
      <c r="P223" s="241">
        <v>1024.3999999999996</v>
      </c>
      <c r="Q223" s="241">
        <v>352.59999999999997</v>
      </c>
      <c r="R223" s="241">
        <v>570.4</v>
      </c>
      <c r="S223" s="241">
        <v>381.2</v>
      </c>
      <c r="T223" s="241">
        <v>0</v>
      </c>
      <c r="U223" s="241">
        <v>0</v>
      </c>
      <c r="V223" s="241">
        <v>0</v>
      </c>
      <c r="W223" s="368">
        <v>141</v>
      </c>
    </row>
    <row r="224" spans="1:23" ht="13.5" customHeight="1">
      <c r="A224" s="367"/>
      <c r="B224" s="414"/>
      <c r="C224" s="401"/>
      <c r="D224" s="106"/>
      <c r="E224" s="106"/>
      <c r="F224" s="106"/>
      <c r="G224" s="106"/>
      <c r="H224" s="106"/>
      <c r="I224" s="106"/>
      <c r="J224" s="106"/>
      <c r="K224" s="106"/>
      <c r="L224" s="106"/>
      <c r="M224" s="414"/>
      <c r="N224" s="401"/>
      <c r="O224" s="106"/>
      <c r="P224" s="106"/>
      <c r="Q224" s="106"/>
      <c r="R224" s="106"/>
      <c r="S224" s="106"/>
      <c r="T224" s="106"/>
      <c r="U224" s="106"/>
      <c r="V224" s="106"/>
      <c r="W224" s="368"/>
    </row>
    <row r="225" spans="1:23" ht="13.5" customHeight="1">
      <c r="A225" s="367"/>
      <c r="B225" s="414" t="s">
        <v>376</v>
      </c>
      <c r="C225" s="401"/>
      <c r="D225" s="106"/>
      <c r="E225" s="106"/>
      <c r="F225" s="106"/>
      <c r="G225" s="106"/>
      <c r="H225" s="106"/>
      <c r="I225" s="106"/>
      <c r="J225" s="106"/>
      <c r="K225" s="106"/>
      <c r="L225" s="106"/>
      <c r="M225" s="414"/>
      <c r="N225" s="401"/>
      <c r="O225" s="106"/>
      <c r="P225" s="106"/>
      <c r="Q225" s="106"/>
      <c r="R225" s="106"/>
      <c r="S225" s="106"/>
      <c r="T225" s="106"/>
      <c r="U225" s="106"/>
      <c r="V225" s="106"/>
      <c r="W225" s="368"/>
    </row>
    <row r="226" spans="1:23" ht="19.5" customHeight="1">
      <c r="A226" s="418">
        <v>142</v>
      </c>
      <c r="B226" s="419" t="s">
        <v>228</v>
      </c>
      <c r="C226" s="420" t="s">
        <v>320</v>
      </c>
      <c r="D226" s="365">
        <v>323573.10000000009</v>
      </c>
      <c r="E226" s="365">
        <v>43487.5</v>
      </c>
      <c r="F226" s="365">
        <v>52569.999999999993</v>
      </c>
      <c r="G226" s="365">
        <v>9665.5</v>
      </c>
      <c r="H226" s="365">
        <v>26377.5</v>
      </c>
      <c r="I226" s="365">
        <v>6302.4</v>
      </c>
      <c r="J226" s="365">
        <v>28650.400000000001</v>
      </c>
      <c r="K226" s="365">
        <v>71787</v>
      </c>
      <c r="L226" s="365">
        <v>15337.2</v>
      </c>
      <c r="M226" s="419" t="s">
        <v>228</v>
      </c>
      <c r="N226" s="420" t="s">
        <v>320</v>
      </c>
      <c r="O226" s="365">
        <v>4052</v>
      </c>
      <c r="P226" s="365">
        <v>15714.400000000001</v>
      </c>
      <c r="Q226" s="365">
        <v>8921.2999999999993</v>
      </c>
      <c r="R226" s="365">
        <v>10467.5</v>
      </c>
      <c r="S226" s="365">
        <v>7863</v>
      </c>
      <c r="T226" s="365">
        <v>17126.2</v>
      </c>
      <c r="U226" s="365">
        <v>3692.8</v>
      </c>
      <c r="V226" s="365">
        <v>8870.1999999999989</v>
      </c>
      <c r="W226" s="421">
        <v>142</v>
      </c>
    </row>
    <row r="227" spans="1:23" ht="19.5" customHeight="1">
      <c r="A227" s="422">
        <v>143</v>
      </c>
      <c r="B227" s="423"/>
      <c r="C227" s="424" t="s">
        <v>272</v>
      </c>
      <c r="D227" s="248">
        <v>234517.9</v>
      </c>
      <c r="E227" s="248">
        <v>31444.400000000001</v>
      </c>
      <c r="F227" s="248">
        <v>35996.800000000003</v>
      </c>
      <c r="G227" s="248">
        <v>7405.5</v>
      </c>
      <c r="H227" s="248">
        <v>17315.099999999999</v>
      </c>
      <c r="I227" s="248">
        <v>5031.7</v>
      </c>
      <c r="J227" s="248">
        <v>20116.900000000001</v>
      </c>
      <c r="K227" s="248">
        <v>47075</v>
      </c>
      <c r="L227" s="248">
        <v>11645</v>
      </c>
      <c r="M227" s="423"/>
      <c r="N227" s="424" t="s">
        <v>272</v>
      </c>
      <c r="O227" s="248">
        <v>2929.9</v>
      </c>
      <c r="P227" s="248">
        <v>12453.2</v>
      </c>
      <c r="Q227" s="248">
        <v>7060.6</v>
      </c>
      <c r="R227" s="248">
        <v>7258.4</v>
      </c>
      <c r="S227" s="248">
        <v>6323.8</v>
      </c>
      <c r="T227" s="248">
        <v>17126.2</v>
      </c>
      <c r="U227" s="248">
        <v>3692.8</v>
      </c>
      <c r="V227" s="248">
        <v>8870.2000000000007</v>
      </c>
      <c r="W227" s="425">
        <v>143</v>
      </c>
    </row>
    <row r="228" spans="1:23" ht="19.5" customHeight="1">
      <c r="A228" s="426">
        <v>144</v>
      </c>
      <c r="B228" s="427"/>
      <c r="C228" s="428" t="s">
        <v>254</v>
      </c>
      <c r="D228" s="312">
        <v>147529.60000000003</v>
      </c>
      <c r="E228" s="312">
        <v>22453</v>
      </c>
      <c r="F228" s="312">
        <v>24311.800000000003</v>
      </c>
      <c r="G228" s="312">
        <v>4757</v>
      </c>
      <c r="H228" s="312">
        <v>12721.4</v>
      </c>
      <c r="I228" s="312">
        <v>2903.4999999999991</v>
      </c>
      <c r="J228" s="312">
        <v>14231.300000000003</v>
      </c>
      <c r="K228" s="312">
        <v>38239</v>
      </c>
      <c r="L228" s="312">
        <v>6949.8000000000011</v>
      </c>
      <c r="M228" s="427"/>
      <c r="N228" s="428" t="s">
        <v>254</v>
      </c>
      <c r="O228" s="312">
        <v>1679.8999999999999</v>
      </c>
      <c r="P228" s="312">
        <v>6971.0999999999995</v>
      </c>
      <c r="Q228" s="312">
        <v>3675.6000000000004</v>
      </c>
      <c r="R228" s="312">
        <v>5173.0999999999995</v>
      </c>
      <c r="S228" s="312">
        <v>3462.0999999999995</v>
      </c>
      <c r="T228" s="312">
        <v>0</v>
      </c>
      <c r="U228" s="312">
        <v>0</v>
      </c>
      <c r="V228" s="312">
        <v>0</v>
      </c>
      <c r="W228" s="429">
        <v>144</v>
      </c>
    </row>
    <row r="229" spans="1:23" ht="15" customHeight="1">
      <c r="A229" s="253"/>
      <c r="B229" s="400"/>
      <c r="C229" s="401"/>
      <c r="D229" s="106"/>
      <c r="E229" s="106"/>
      <c r="F229" s="106"/>
      <c r="G229" s="106"/>
      <c r="H229" s="106"/>
      <c r="I229" s="106"/>
      <c r="J229" s="106"/>
      <c r="K229" s="106"/>
      <c r="L229" s="106"/>
      <c r="N229" s="401"/>
      <c r="O229" s="106"/>
      <c r="P229" s="106"/>
      <c r="Q229" s="106"/>
      <c r="R229" s="106"/>
      <c r="S229" s="106"/>
      <c r="T229" s="106"/>
      <c r="U229" s="106"/>
      <c r="V229" s="106"/>
      <c r="W229" s="253"/>
    </row>
    <row r="230" spans="1:23" ht="15" customHeight="1">
      <c r="A230" s="87"/>
      <c r="B230" s="209"/>
      <c r="C230" s="106"/>
      <c r="D230" s="106"/>
      <c r="E230" s="106"/>
      <c r="F230" s="106"/>
      <c r="G230" s="106"/>
      <c r="H230" s="106"/>
      <c r="I230" s="106"/>
      <c r="J230" s="106"/>
      <c r="K230" s="106"/>
      <c r="L230" s="106"/>
      <c r="M230" s="87"/>
      <c r="N230" s="209"/>
      <c r="O230" s="106"/>
      <c r="P230" s="106"/>
      <c r="Q230" s="106"/>
      <c r="R230" s="106"/>
      <c r="S230" s="106"/>
      <c r="T230" s="106"/>
      <c r="U230" s="106"/>
      <c r="V230" s="106"/>
      <c r="W230" s="132"/>
    </row>
    <row r="231" spans="1:23" ht="18.95" customHeight="1">
      <c r="A231" s="253"/>
      <c r="B231" s="400"/>
      <c r="C231" s="401"/>
      <c r="D231" s="106"/>
      <c r="E231" s="106"/>
      <c r="F231" s="106"/>
      <c r="G231" s="106"/>
      <c r="H231" s="106"/>
      <c r="I231" s="106"/>
      <c r="J231" s="106"/>
      <c r="K231" s="106"/>
      <c r="L231" s="106"/>
      <c r="N231" s="401"/>
      <c r="O231" s="106"/>
      <c r="P231" s="106"/>
      <c r="Q231" s="106"/>
      <c r="R231" s="106"/>
      <c r="S231" s="106"/>
      <c r="T231" s="106"/>
      <c r="U231" s="106"/>
      <c r="V231" s="106"/>
      <c r="W231" s="132"/>
    </row>
    <row r="232" spans="1:23" ht="18.95" customHeight="1">
      <c r="B232" s="400"/>
      <c r="C232" s="401"/>
      <c r="D232" s="106"/>
      <c r="E232" s="106"/>
      <c r="F232" s="106"/>
      <c r="G232" s="106"/>
      <c r="H232" s="106"/>
      <c r="I232" s="106"/>
      <c r="J232" s="106"/>
      <c r="K232" s="106"/>
      <c r="L232" s="106"/>
      <c r="N232" s="401"/>
      <c r="O232" s="106"/>
      <c r="P232" s="106"/>
      <c r="Q232" s="106"/>
      <c r="R232" s="106"/>
      <c r="S232" s="106"/>
      <c r="T232" s="106"/>
      <c r="U232" s="106"/>
      <c r="V232" s="106"/>
      <c r="W232" s="132"/>
    </row>
    <row r="233" spans="1:23" ht="18.95" customHeight="1">
      <c r="B233" s="400"/>
      <c r="C233" s="401"/>
      <c r="D233" s="106"/>
      <c r="E233" s="106"/>
      <c r="F233" s="106"/>
      <c r="G233" s="106"/>
      <c r="H233" s="106"/>
      <c r="I233" s="106"/>
      <c r="J233" s="106"/>
      <c r="K233" s="106"/>
      <c r="L233" s="106"/>
      <c r="N233" s="401"/>
      <c r="O233" s="106"/>
      <c r="P233" s="106"/>
      <c r="Q233" s="106"/>
      <c r="R233" s="106"/>
      <c r="S233" s="106"/>
      <c r="T233" s="106"/>
      <c r="U233" s="106"/>
      <c r="V233" s="106"/>
      <c r="W233" s="132"/>
    </row>
    <row r="234" spans="1:23" ht="18.95" customHeight="1">
      <c r="B234" s="400"/>
      <c r="C234" s="401"/>
      <c r="D234" s="106"/>
      <c r="E234" s="106"/>
      <c r="F234" s="106"/>
      <c r="G234" s="106"/>
      <c r="H234" s="106"/>
      <c r="I234" s="106"/>
      <c r="J234" s="106"/>
      <c r="K234" s="106"/>
      <c r="L234" s="106"/>
      <c r="N234" s="401"/>
      <c r="O234" s="106"/>
      <c r="P234" s="106"/>
      <c r="Q234" s="106"/>
      <c r="R234" s="106"/>
      <c r="S234" s="106"/>
      <c r="T234" s="106"/>
      <c r="U234" s="106"/>
      <c r="V234" s="106"/>
      <c r="W234" s="132"/>
    </row>
    <row r="235" spans="1:23" ht="18.95" customHeight="1">
      <c r="B235" s="400"/>
      <c r="C235" s="401"/>
      <c r="D235" s="106"/>
      <c r="E235" s="106"/>
      <c r="F235" s="106"/>
      <c r="G235" s="106"/>
      <c r="H235" s="106"/>
      <c r="I235" s="106"/>
      <c r="J235" s="106"/>
      <c r="K235" s="106"/>
      <c r="L235" s="106"/>
      <c r="N235" s="401"/>
      <c r="O235" s="106"/>
      <c r="P235" s="106"/>
      <c r="Q235" s="106"/>
      <c r="R235" s="106"/>
      <c r="S235" s="106"/>
      <c r="T235" s="106"/>
      <c r="U235" s="106"/>
      <c r="V235" s="106"/>
      <c r="W235" s="132"/>
    </row>
    <row r="236" spans="1:23" ht="18.95" customHeight="1">
      <c r="B236" s="400"/>
      <c r="C236" s="401"/>
      <c r="D236" s="106"/>
      <c r="E236" s="106"/>
      <c r="F236" s="106"/>
      <c r="G236" s="106"/>
      <c r="H236" s="106"/>
      <c r="I236" s="106"/>
      <c r="J236" s="106"/>
      <c r="K236" s="106"/>
      <c r="L236" s="106"/>
      <c r="N236" s="401"/>
      <c r="O236" s="106"/>
      <c r="P236" s="106"/>
      <c r="Q236" s="106"/>
      <c r="R236" s="106"/>
      <c r="S236" s="106"/>
      <c r="T236" s="106"/>
      <c r="U236" s="106"/>
      <c r="V236" s="106"/>
      <c r="W236" s="132"/>
    </row>
    <row r="237" spans="1:23" ht="18.95" customHeight="1">
      <c r="B237" s="400"/>
      <c r="C237" s="401"/>
      <c r="D237" s="106"/>
      <c r="E237" s="106"/>
      <c r="F237" s="106"/>
      <c r="G237" s="106"/>
      <c r="H237" s="106"/>
      <c r="I237" s="106"/>
      <c r="J237" s="106"/>
      <c r="K237" s="106"/>
      <c r="L237" s="106"/>
      <c r="N237" s="401"/>
      <c r="O237" s="106"/>
      <c r="P237" s="106"/>
      <c r="Q237" s="106"/>
      <c r="R237" s="106"/>
      <c r="S237" s="106"/>
      <c r="T237" s="106"/>
      <c r="U237" s="106"/>
      <c r="V237" s="106"/>
      <c r="W237" s="132"/>
    </row>
    <row r="238" spans="1:23" ht="18.95" customHeight="1">
      <c r="B238" s="400"/>
      <c r="C238" s="401"/>
      <c r="D238" s="106"/>
      <c r="E238" s="106"/>
      <c r="F238" s="106"/>
      <c r="G238" s="106"/>
      <c r="H238" s="106"/>
      <c r="I238" s="106"/>
      <c r="J238" s="106"/>
      <c r="K238" s="106"/>
      <c r="L238" s="106"/>
      <c r="N238" s="401"/>
      <c r="O238" s="106"/>
      <c r="P238" s="106"/>
      <c r="Q238" s="106"/>
      <c r="R238" s="106"/>
      <c r="S238" s="106"/>
      <c r="T238" s="106"/>
      <c r="U238" s="106"/>
      <c r="V238" s="106"/>
      <c r="W238" s="376"/>
    </row>
    <row r="239" spans="1:23" ht="18.95" customHeight="1">
      <c r="B239" s="400"/>
      <c r="C239" s="401"/>
      <c r="D239" s="106"/>
      <c r="E239" s="106"/>
      <c r="F239" s="106"/>
      <c r="G239" s="106"/>
      <c r="H239" s="106"/>
      <c r="I239" s="106"/>
      <c r="J239" s="106"/>
      <c r="K239" s="106"/>
      <c r="L239" s="106"/>
      <c r="N239" s="401"/>
      <c r="O239" s="106"/>
      <c r="P239" s="106"/>
      <c r="Q239" s="106"/>
      <c r="R239" s="106"/>
      <c r="S239" s="106"/>
      <c r="T239" s="106"/>
      <c r="U239" s="106"/>
      <c r="V239" s="106"/>
      <c r="W239" s="376"/>
    </row>
    <row r="240" spans="1:23" ht="18.95" customHeight="1">
      <c r="B240" s="400"/>
      <c r="C240" s="401"/>
      <c r="D240" s="106"/>
      <c r="E240" s="106"/>
      <c r="F240" s="106"/>
      <c r="G240" s="106"/>
      <c r="H240" s="106"/>
      <c r="I240" s="106"/>
      <c r="J240" s="106"/>
      <c r="K240" s="106"/>
      <c r="L240" s="106"/>
      <c r="N240" s="401"/>
      <c r="O240" s="106"/>
      <c r="P240" s="106"/>
      <c r="Q240" s="106"/>
      <c r="R240" s="106"/>
      <c r="S240" s="106"/>
      <c r="T240" s="106"/>
      <c r="U240" s="106"/>
      <c r="V240" s="106"/>
      <c r="W240" s="376"/>
    </row>
    <row r="241" spans="2:23" ht="18.95" customHeight="1">
      <c r="B241" s="400"/>
      <c r="C241" s="401"/>
      <c r="D241" s="106"/>
      <c r="E241" s="106"/>
      <c r="F241" s="106"/>
      <c r="G241" s="106"/>
      <c r="H241" s="106"/>
      <c r="I241" s="106"/>
      <c r="J241" s="106"/>
      <c r="K241" s="106"/>
      <c r="L241" s="106"/>
      <c r="N241" s="401"/>
      <c r="O241" s="106"/>
      <c r="P241" s="106"/>
      <c r="Q241" s="106"/>
      <c r="R241" s="106"/>
      <c r="S241" s="106"/>
      <c r="T241" s="106"/>
      <c r="U241" s="106"/>
      <c r="V241" s="106"/>
      <c r="W241" s="376"/>
    </row>
    <row r="242" spans="2:23" ht="18.95" customHeight="1">
      <c r="B242" s="400"/>
      <c r="C242" s="401"/>
      <c r="D242" s="106"/>
      <c r="E242" s="106"/>
      <c r="F242" s="106"/>
      <c r="G242" s="106"/>
      <c r="H242" s="106"/>
      <c r="I242" s="106"/>
      <c r="J242" s="106"/>
      <c r="K242" s="106"/>
      <c r="L242" s="106"/>
      <c r="N242" s="401"/>
      <c r="O242" s="106"/>
      <c r="P242" s="106"/>
      <c r="Q242" s="106"/>
      <c r="R242" s="106"/>
      <c r="S242" s="106"/>
      <c r="T242" s="106"/>
      <c r="U242" s="106"/>
      <c r="V242" s="106"/>
      <c r="W242" s="376"/>
    </row>
    <row r="243" spans="2:23" ht="18.95" customHeight="1">
      <c r="B243" s="400"/>
      <c r="C243" s="401"/>
      <c r="D243" s="106"/>
      <c r="E243" s="106"/>
      <c r="F243" s="106"/>
      <c r="G243" s="106"/>
      <c r="H243" s="106"/>
      <c r="I243" s="106"/>
      <c r="J243" s="106"/>
      <c r="K243" s="106"/>
      <c r="L243" s="106"/>
      <c r="N243" s="401"/>
      <c r="O243" s="106"/>
      <c r="P243" s="106"/>
      <c r="Q243" s="106"/>
      <c r="R243" s="106"/>
      <c r="S243" s="106"/>
      <c r="T243" s="106"/>
      <c r="U243" s="106"/>
      <c r="V243" s="106"/>
      <c r="W243" s="376"/>
    </row>
    <row r="244" spans="2:23" ht="18.95" customHeight="1">
      <c r="B244" s="400"/>
      <c r="C244" s="401"/>
      <c r="D244" s="106"/>
      <c r="E244" s="106"/>
      <c r="F244" s="106"/>
      <c r="G244" s="106"/>
      <c r="H244" s="106"/>
      <c r="I244" s="106"/>
      <c r="J244" s="106"/>
      <c r="K244" s="106"/>
      <c r="L244" s="106"/>
      <c r="N244" s="401"/>
      <c r="O244" s="106"/>
      <c r="P244" s="106"/>
      <c r="Q244" s="106"/>
      <c r="R244" s="106"/>
      <c r="S244" s="106"/>
      <c r="T244" s="106"/>
      <c r="U244" s="106"/>
      <c r="V244" s="106"/>
      <c r="W244" s="376"/>
    </row>
    <row r="245" spans="2:23" ht="18.95" customHeight="1">
      <c r="B245" s="400"/>
      <c r="C245" s="401"/>
      <c r="D245" s="106"/>
      <c r="E245" s="106"/>
      <c r="F245" s="106"/>
      <c r="G245" s="106"/>
      <c r="H245" s="106"/>
      <c r="I245" s="106"/>
      <c r="J245" s="106"/>
      <c r="K245" s="106"/>
      <c r="L245" s="106"/>
      <c r="N245" s="401"/>
      <c r="O245" s="106"/>
      <c r="P245" s="106"/>
      <c r="Q245" s="106"/>
      <c r="R245" s="106"/>
      <c r="S245" s="106"/>
      <c r="T245" s="106"/>
      <c r="U245" s="106"/>
      <c r="V245" s="106"/>
      <c r="W245" s="376"/>
    </row>
    <row r="246" spans="2:23" ht="18.95" customHeight="1">
      <c r="B246" s="400"/>
      <c r="C246" s="401"/>
      <c r="D246" s="106"/>
      <c r="E246" s="106"/>
      <c r="F246" s="106"/>
      <c r="G246" s="106"/>
      <c r="H246" s="106"/>
      <c r="I246" s="106"/>
      <c r="J246" s="106"/>
      <c r="K246" s="106"/>
      <c r="L246" s="106"/>
      <c r="N246" s="401"/>
      <c r="O246" s="106"/>
      <c r="P246" s="106"/>
      <c r="Q246" s="106"/>
      <c r="R246" s="106"/>
      <c r="S246" s="106"/>
      <c r="T246" s="106"/>
      <c r="U246" s="106"/>
      <c r="V246" s="106"/>
      <c r="W246" s="376"/>
    </row>
    <row r="247" spans="2:23" ht="18.95" customHeight="1">
      <c r="B247" s="400"/>
      <c r="C247" s="282"/>
      <c r="D247" s="106"/>
      <c r="E247" s="106"/>
      <c r="F247" s="106"/>
      <c r="G247" s="106"/>
      <c r="H247" s="106"/>
      <c r="I247" s="106"/>
      <c r="J247" s="106"/>
      <c r="K247" s="106"/>
      <c r="L247" s="106"/>
      <c r="N247" s="282"/>
      <c r="O247" s="106"/>
      <c r="P247" s="106"/>
      <c r="Q247" s="106"/>
      <c r="R247" s="106"/>
      <c r="S247" s="106"/>
      <c r="T247" s="106"/>
      <c r="U247" s="106"/>
      <c r="V247" s="106"/>
      <c r="W247" s="376"/>
    </row>
    <row r="248" spans="2:23" ht="18.95" customHeight="1">
      <c r="B248" s="400"/>
      <c r="C248" s="282"/>
      <c r="D248" s="106"/>
      <c r="E248" s="106"/>
      <c r="F248" s="106"/>
      <c r="G248" s="106"/>
      <c r="H248" s="106"/>
      <c r="I248" s="106"/>
      <c r="J248" s="106"/>
      <c r="K248" s="106"/>
      <c r="L248" s="106"/>
      <c r="N248" s="282"/>
      <c r="O248" s="106"/>
      <c r="P248" s="106"/>
      <c r="Q248" s="106"/>
      <c r="R248" s="106"/>
      <c r="S248" s="106"/>
      <c r="T248" s="106"/>
      <c r="U248" s="106"/>
      <c r="V248" s="106"/>
      <c r="W248" s="376"/>
    </row>
    <row r="249" spans="2:23" ht="18.95" customHeight="1">
      <c r="B249" s="400"/>
      <c r="C249" s="282"/>
      <c r="D249" s="106"/>
      <c r="E249" s="106"/>
      <c r="F249" s="106"/>
      <c r="G249" s="106"/>
      <c r="H249" s="106"/>
      <c r="I249" s="106"/>
      <c r="J249" s="106"/>
      <c r="K249" s="106"/>
      <c r="L249" s="106"/>
      <c r="N249" s="282"/>
      <c r="O249" s="106"/>
      <c r="P249" s="106"/>
      <c r="Q249" s="106"/>
      <c r="R249" s="106"/>
      <c r="S249" s="106"/>
      <c r="T249" s="106"/>
      <c r="U249" s="106"/>
      <c r="V249" s="106"/>
      <c r="W249" s="376"/>
    </row>
    <row r="250" spans="2:23" ht="18.95" customHeight="1">
      <c r="B250" s="400"/>
      <c r="C250" s="282"/>
      <c r="D250" s="106"/>
      <c r="E250" s="106"/>
      <c r="F250" s="106"/>
      <c r="G250" s="106"/>
      <c r="H250" s="106"/>
      <c r="I250" s="106"/>
      <c r="J250" s="106"/>
      <c r="K250" s="106"/>
      <c r="L250" s="106"/>
      <c r="N250" s="282"/>
      <c r="O250" s="106"/>
      <c r="P250" s="106"/>
      <c r="Q250" s="106"/>
      <c r="R250" s="106"/>
      <c r="S250" s="106"/>
      <c r="T250" s="106"/>
      <c r="U250" s="106"/>
      <c r="V250" s="106"/>
      <c r="W250" s="376"/>
    </row>
    <row r="251" spans="2:23" ht="18.95" customHeight="1">
      <c r="B251" s="400"/>
      <c r="C251" s="282"/>
      <c r="D251" s="106"/>
      <c r="E251" s="106"/>
      <c r="F251" s="106"/>
      <c r="G251" s="106"/>
      <c r="H251" s="106"/>
      <c r="I251" s="106"/>
      <c r="J251" s="106"/>
      <c r="K251" s="106"/>
      <c r="L251" s="106"/>
      <c r="N251" s="282"/>
      <c r="O251" s="106"/>
      <c r="P251" s="106"/>
      <c r="Q251" s="106"/>
      <c r="R251" s="106"/>
      <c r="S251" s="106"/>
      <c r="T251" s="106"/>
      <c r="U251" s="106"/>
      <c r="V251" s="106"/>
      <c r="W251" s="376"/>
    </row>
    <row r="252" spans="2:23" ht="18.95" customHeight="1">
      <c r="B252" s="400"/>
      <c r="C252" s="282"/>
      <c r="D252" s="106"/>
      <c r="E252" s="106"/>
      <c r="F252" s="106"/>
      <c r="G252" s="106"/>
      <c r="H252" s="106"/>
      <c r="I252" s="106"/>
      <c r="J252" s="106"/>
      <c r="K252" s="106"/>
      <c r="L252" s="106"/>
      <c r="N252" s="282"/>
      <c r="O252" s="106"/>
      <c r="P252" s="106"/>
      <c r="Q252" s="106"/>
      <c r="R252" s="106"/>
      <c r="S252" s="106"/>
      <c r="T252" s="106"/>
      <c r="U252" s="106"/>
      <c r="V252" s="106"/>
      <c r="W252" s="376"/>
    </row>
    <row r="253" spans="2:23" ht="18.95" customHeight="1">
      <c r="B253" s="400"/>
      <c r="C253" s="282"/>
      <c r="D253" s="106"/>
      <c r="E253" s="106"/>
      <c r="F253" s="106"/>
      <c r="G253" s="106"/>
      <c r="H253" s="106"/>
      <c r="I253" s="106"/>
      <c r="J253" s="106"/>
      <c r="K253" s="106"/>
      <c r="L253" s="106"/>
      <c r="N253" s="282"/>
      <c r="O253" s="106"/>
      <c r="P253" s="106"/>
      <c r="Q253" s="106"/>
      <c r="R253" s="106"/>
      <c r="S253" s="106"/>
      <c r="T253" s="106"/>
      <c r="U253" s="106"/>
      <c r="V253" s="106"/>
      <c r="W253" s="376"/>
    </row>
    <row r="254" spans="2:23" ht="18.95" customHeight="1">
      <c r="B254" s="400"/>
      <c r="C254" s="282"/>
      <c r="D254" s="106"/>
      <c r="E254" s="106"/>
      <c r="F254" s="106"/>
      <c r="G254" s="106"/>
      <c r="H254" s="106"/>
      <c r="I254" s="106"/>
      <c r="J254" s="106"/>
      <c r="K254" s="106"/>
      <c r="L254" s="106"/>
      <c r="N254" s="282"/>
      <c r="O254" s="106"/>
      <c r="P254" s="106"/>
      <c r="Q254" s="106"/>
      <c r="R254" s="106"/>
      <c r="S254" s="106"/>
      <c r="T254" s="106"/>
      <c r="U254" s="106"/>
      <c r="V254" s="106"/>
      <c r="W254" s="376"/>
    </row>
    <row r="255" spans="2:23" ht="18.95" customHeight="1">
      <c r="B255" s="400"/>
      <c r="C255" s="282"/>
      <c r="D255" s="106"/>
      <c r="E255" s="106"/>
      <c r="F255" s="106"/>
      <c r="G255" s="106"/>
      <c r="H255" s="106"/>
      <c r="I255" s="106"/>
      <c r="J255" s="106"/>
      <c r="K255" s="106"/>
      <c r="L255" s="106"/>
      <c r="N255" s="282"/>
      <c r="O255" s="106"/>
      <c r="P255" s="106"/>
      <c r="Q255" s="106"/>
      <c r="R255" s="106"/>
      <c r="S255" s="106"/>
      <c r="T255" s="106"/>
      <c r="U255" s="106"/>
      <c r="V255" s="106"/>
      <c r="W255" s="376"/>
    </row>
    <row r="256" spans="2:23" ht="18.95" customHeight="1">
      <c r="B256" s="400"/>
      <c r="C256" s="282"/>
      <c r="D256" s="106"/>
      <c r="E256" s="106"/>
      <c r="F256" s="106"/>
      <c r="G256" s="106"/>
      <c r="H256" s="106"/>
      <c r="I256" s="106"/>
      <c r="J256" s="106"/>
      <c r="K256" s="106"/>
      <c r="L256" s="106"/>
      <c r="N256" s="282"/>
      <c r="O256" s="106"/>
      <c r="P256" s="106"/>
      <c r="Q256" s="106"/>
      <c r="R256" s="106"/>
      <c r="S256" s="106"/>
      <c r="T256" s="106"/>
      <c r="U256" s="106"/>
      <c r="V256" s="106"/>
      <c r="W256" s="376"/>
    </row>
    <row r="257" spans="2:23" ht="18.95" customHeight="1">
      <c r="B257" s="400"/>
      <c r="C257" s="282"/>
      <c r="D257" s="106"/>
      <c r="E257" s="106"/>
      <c r="F257" s="106"/>
      <c r="G257" s="106"/>
      <c r="H257" s="106"/>
      <c r="I257" s="106"/>
      <c r="J257" s="106"/>
      <c r="K257" s="106"/>
      <c r="L257" s="106"/>
      <c r="N257" s="282"/>
      <c r="O257" s="106"/>
      <c r="P257" s="106"/>
      <c r="Q257" s="106"/>
      <c r="R257" s="106"/>
      <c r="S257" s="106"/>
      <c r="T257" s="106"/>
      <c r="U257" s="106"/>
      <c r="V257" s="106"/>
      <c r="W257" s="376"/>
    </row>
    <row r="258" spans="2:23" ht="18.95" customHeight="1">
      <c r="B258" s="400"/>
      <c r="C258" s="282"/>
      <c r="D258" s="106"/>
      <c r="E258" s="106"/>
      <c r="F258" s="106"/>
      <c r="G258" s="106"/>
      <c r="H258" s="106"/>
      <c r="I258" s="106"/>
      <c r="J258" s="106"/>
      <c r="K258" s="106"/>
      <c r="L258" s="106"/>
      <c r="N258" s="282"/>
      <c r="O258" s="106"/>
      <c r="P258" s="106"/>
      <c r="Q258" s="106"/>
      <c r="R258" s="106"/>
      <c r="S258" s="106"/>
      <c r="T258" s="106"/>
      <c r="U258" s="106"/>
      <c r="V258" s="106"/>
    </row>
    <row r="259" spans="2:23" ht="18.95" customHeight="1">
      <c r="B259" s="400"/>
      <c r="C259" s="282"/>
      <c r="D259" s="106"/>
      <c r="E259" s="106"/>
      <c r="F259" s="106"/>
      <c r="G259" s="106"/>
      <c r="H259" s="106"/>
      <c r="I259" s="106"/>
      <c r="J259" s="106"/>
      <c r="K259" s="106"/>
      <c r="L259" s="106"/>
      <c r="N259" s="282"/>
      <c r="O259" s="106"/>
      <c r="P259" s="106"/>
      <c r="Q259" s="106"/>
      <c r="R259" s="106"/>
      <c r="S259" s="106"/>
      <c r="T259" s="106"/>
      <c r="U259" s="106"/>
      <c r="V259" s="106"/>
    </row>
    <row r="260" spans="2:23" ht="18.95" customHeight="1">
      <c r="B260" s="400"/>
      <c r="C260" s="282"/>
      <c r="D260" s="106"/>
      <c r="E260" s="106"/>
      <c r="F260" s="106"/>
      <c r="G260" s="106"/>
      <c r="H260" s="106"/>
      <c r="I260" s="106"/>
      <c r="J260" s="106"/>
      <c r="K260" s="106"/>
      <c r="L260" s="106"/>
      <c r="N260" s="282"/>
      <c r="O260" s="106"/>
      <c r="P260" s="106"/>
      <c r="Q260" s="106"/>
      <c r="R260" s="106"/>
      <c r="S260" s="106"/>
      <c r="T260" s="106"/>
      <c r="U260" s="106"/>
      <c r="V260" s="106"/>
    </row>
    <row r="261" spans="2:23" ht="18.95" customHeight="1">
      <c r="B261" s="400"/>
      <c r="C261" s="282"/>
      <c r="D261" s="106"/>
      <c r="E261" s="106"/>
      <c r="F261" s="106"/>
      <c r="G261" s="106"/>
      <c r="H261" s="106"/>
      <c r="I261" s="106"/>
      <c r="J261" s="106"/>
      <c r="K261" s="106"/>
      <c r="L261" s="106"/>
      <c r="N261" s="282"/>
      <c r="O261" s="106"/>
      <c r="P261" s="106"/>
      <c r="Q261" s="106"/>
      <c r="R261" s="106"/>
      <c r="S261" s="106"/>
      <c r="T261" s="106"/>
      <c r="U261" s="106"/>
      <c r="V261" s="106"/>
    </row>
    <row r="262" spans="2:23" ht="18.95" customHeight="1">
      <c r="B262" s="400"/>
      <c r="C262" s="223"/>
      <c r="D262" s="106"/>
      <c r="E262" s="106"/>
      <c r="F262" s="106"/>
      <c r="G262" s="106"/>
      <c r="H262" s="106"/>
      <c r="I262" s="106"/>
      <c r="J262" s="106"/>
      <c r="K262" s="106"/>
      <c r="L262" s="106"/>
      <c r="N262" s="223"/>
      <c r="O262" s="106"/>
      <c r="P262" s="106"/>
      <c r="Q262" s="106"/>
      <c r="R262" s="106"/>
      <c r="S262" s="106"/>
      <c r="T262" s="106"/>
      <c r="U262" s="106"/>
      <c r="V262" s="106"/>
    </row>
    <row r="263" spans="2:23" ht="18.95" customHeight="1">
      <c r="B263" s="400"/>
      <c r="C263" s="223"/>
      <c r="D263" s="106"/>
      <c r="E263" s="106"/>
      <c r="F263" s="106"/>
      <c r="G263" s="106"/>
      <c r="H263" s="106"/>
      <c r="I263" s="106"/>
      <c r="J263" s="106"/>
      <c r="K263" s="106"/>
      <c r="L263" s="106"/>
      <c r="N263" s="223"/>
      <c r="O263" s="106"/>
      <c r="P263" s="106"/>
      <c r="Q263" s="106"/>
      <c r="R263" s="106"/>
      <c r="S263" s="106"/>
      <c r="T263" s="106"/>
      <c r="U263" s="106"/>
      <c r="V263" s="106"/>
    </row>
    <row r="264" spans="2:23" ht="18.95" customHeight="1">
      <c r="B264" s="400"/>
      <c r="C264" s="223"/>
      <c r="D264" s="106"/>
      <c r="E264" s="106"/>
      <c r="F264" s="106"/>
      <c r="G264" s="106"/>
      <c r="H264" s="106"/>
      <c r="I264" s="106"/>
      <c r="J264" s="106"/>
      <c r="K264" s="106"/>
      <c r="L264" s="106"/>
      <c r="N264" s="223"/>
      <c r="O264" s="106"/>
      <c r="P264" s="106"/>
      <c r="Q264" s="106"/>
      <c r="R264" s="106"/>
      <c r="S264" s="106"/>
      <c r="T264" s="106"/>
      <c r="U264" s="106"/>
      <c r="V264" s="106"/>
    </row>
    <row r="265" spans="2:23" ht="18.95" customHeight="1">
      <c r="B265" s="400"/>
      <c r="C265" s="223"/>
      <c r="D265" s="106"/>
      <c r="E265" s="106"/>
      <c r="F265" s="106"/>
      <c r="G265" s="106"/>
      <c r="H265" s="106"/>
      <c r="I265" s="106"/>
      <c r="J265" s="106"/>
      <c r="K265" s="106"/>
      <c r="L265" s="106"/>
      <c r="N265" s="223"/>
      <c r="O265" s="106"/>
      <c r="P265" s="106"/>
      <c r="Q265" s="106"/>
      <c r="R265" s="106"/>
      <c r="S265" s="106"/>
      <c r="T265" s="106"/>
      <c r="U265" s="106"/>
      <c r="V265" s="106"/>
    </row>
    <row r="266" spans="2:23" ht="18.95" customHeight="1">
      <c r="B266" s="400"/>
      <c r="C266" s="223"/>
      <c r="D266" s="106"/>
      <c r="E266" s="106"/>
      <c r="F266" s="106"/>
      <c r="G266" s="106"/>
      <c r="H266" s="106"/>
      <c r="I266" s="106"/>
      <c r="J266" s="106"/>
      <c r="K266" s="106"/>
      <c r="L266" s="106"/>
      <c r="N266" s="223"/>
      <c r="O266" s="106"/>
      <c r="P266" s="106"/>
      <c r="Q266" s="106"/>
      <c r="R266" s="106"/>
      <c r="S266" s="106"/>
      <c r="T266" s="106"/>
      <c r="U266" s="106"/>
      <c r="V266" s="106"/>
    </row>
    <row r="267" spans="2:23" ht="18.95" customHeight="1">
      <c r="B267" s="400"/>
      <c r="C267" s="223"/>
      <c r="D267" s="106"/>
      <c r="E267" s="106"/>
      <c r="F267" s="106"/>
      <c r="G267" s="106"/>
      <c r="H267" s="106"/>
      <c r="I267" s="106"/>
      <c r="J267" s="106"/>
      <c r="K267" s="106"/>
      <c r="L267" s="106"/>
      <c r="N267" s="223"/>
      <c r="O267" s="106"/>
      <c r="P267" s="106"/>
      <c r="Q267" s="106"/>
      <c r="R267" s="106"/>
      <c r="S267" s="106"/>
      <c r="T267" s="106"/>
      <c r="U267" s="106"/>
      <c r="V267" s="106"/>
    </row>
    <row r="268" spans="2:23" ht="18.95" customHeight="1">
      <c r="B268" s="400"/>
      <c r="C268" s="223"/>
      <c r="D268" s="106"/>
      <c r="E268" s="106"/>
      <c r="F268" s="106"/>
      <c r="G268" s="106"/>
      <c r="H268" s="106"/>
      <c r="I268" s="106"/>
      <c r="J268" s="106"/>
      <c r="K268" s="106"/>
      <c r="L268" s="106"/>
      <c r="N268" s="223"/>
      <c r="O268" s="106"/>
      <c r="P268" s="106"/>
      <c r="Q268" s="106"/>
      <c r="R268" s="106"/>
      <c r="S268" s="106"/>
      <c r="T268" s="106"/>
      <c r="U268" s="106"/>
      <c r="V268" s="106"/>
    </row>
    <row r="269" spans="2:23" ht="18.95" customHeight="1">
      <c r="B269" s="400"/>
      <c r="C269" s="223"/>
      <c r="D269" s="106"/>
      <c r="E269" s="106"/>
      <c r="F269" s="106"/>
      <c r="G269" s="106"/>
      <c r="H269" s="106"/>
      <c r="I269" s="106"/>
      <c r="J269" s="106"/>
      <c r="K269" s="106"/>
      <c r="L269" s="106"/>
      <c r="N269" s="223"/>
      <c r="O269" s="106"/>
      <c r="P269" s="106"/>
      <c r="Q269" s="106"/>
      <c r="R269" s="106"/>
      <c r="S269" s="106"/>
      <c r="T269" s="106"/>
      <c r="U269" s="106"/>
      <c r="V269" s="106"/>
    </row>
    <row r="270" spans="2:23" ht="18.95" customHeight="1">
      <c r="B270" s="400"/>
      <c r="C270" s="223"/>
      <c r="D270" s="106"/>
      <c r="E270" s="106"/>
      <c r="F270" s="106"/>
      <c r="G270" s="106"/>
      <c r="H270" s="106"/>
      <c r="I270" s="106"/>
      <c r="J270" s="106"/>
      <c r="K270" s="106"/>
      <c r="L270" s="106"/>
      <c r="N270" s="223"/>
      <c r="O270" s="106"/>
      <c r="P270" s="106"/>
      <c r="Q270" s="106"/>
      <c r="R270" s="106"/>
      <c r="S270" s="106"/>
      <c r="T270" s="106"/>
      <c r="U270" s="106"/>
      <c r="V270" s="106"/>
    </row>
    <row r="271" spans="2:23" ht="18.95" customHeight="1">
      <c r="B271" s="400"/>
      <c r="C271" s="223"/>
      <c r="D271" s="106"/>
      <c r="E271" s="106"/>
      <c r="F271" s="106"/>
      <c r="G271" s="106"/>
      <c r="H271" s="106"/>
      <c r="I271" s="106"/>
      <c r="J271" s="106"/>
      <c r="K271" s="106"/>
      <c r="L271" s="106"/>
      <c r="N271" s="223"/>
      <c r="O271" s="106"/>
      <c r="P271" s="106"/>
      <c r="Q271" s="106"/>
      <c r="R271" s="106"/>
      <c r="S271" s="106"/>
      <c r="T271" s="106"/>
      <c r="U271" s="106"/>
      <c r="V271" s="106"/>
    </row>
    <row r="272" spans="2:23" ht="18.95" customHeight="1">
      <c r="B272" s="400"/>
      <c r="C272" s="223"/>
      <c r="D272" s="106"/>
      <c r="E272" s="106"/>
      <c r="F272" s="106"/>
      <c r="G272" s="106"/>
      <c r="H272" s="106"/>
      <c r="I272" s="106"/>
      <c r="J272" s="106"/>
      <c r="K272" s="106"/>
      <c r="L272" s="106"/>
      <c r="N272" s="223"/>
      <c r="O272" s="106"/>
      <c r="P272" s="106"/>
      <c r="Q272" s="106"/>
      <c r="R272" s="106"/>
      <c r="S272" s="106"/>
      <c r="T272" s="106"/>
      <c r="U272" s="106"/>
      <c r="V272" s="106"/>
    </row>
    <row r="273" spans="2:22" ht="18.95" customHeight="1">
      <c r="B273" s="400"/>
      <c r="C273" s="223"/>
      <c r="D273" s="106"/>
      <c r="E273" s="106"/>
      <c r="F273" s="106"/>
      <c r="G273" s="106"/>
      <c r="H273" s="106"/>
      <c r="I273" s="106"/>
      <c r="J273" s="106"/>
      <c r="K273" s="106"/>
      <c r="L273" s="106"/>
      <c r="N273" s="223"/>
      <c r="O273" s="106"/>
      <c r="P273" s="106"/>
      <c r="Q273" s="106"/>
      <c r="R273" s="106"/>
      <c r="S273" s="106"/>
      <c r="T273" s="106"/>
      <c r="U273" s="106"/>
      <c r="V273" s="106"/>
    </row>
    <row r="274" spans="2:22" ht="18.95" customHeight="1">
      <c r="B274" s="400"/>
      <c r="C274" s="223"/>
      <c r="D274" s="106"/>
      <c r="E274" s="106"/>
      <c r="F274" s="106"/>
      <c r="G274" s="106"/>
      <c r="H274" s="106"/>
      <c r="I274" s="106"/>
      <c r="J274" s="106"/>
      <c r="K274" s="106"/>
      <c r="L274" s="106"/>
      <c r="N274" s="223"/>
      <c r="O274" s="106"/>
      <c r="P274" s="106"/>
      <c r="Q274" s="106"/>
      <c r="R274" s="106"/>
      <c r="S274" s="106"/>
      <c r="T274" s="106"/>
      <c r="U274" s="106"/>
      <c r="V274" s="106"/>
    </row>
    <row r="275" spans="2:22" ht="18.95" customHeight="1">
      <c r="B275" s="400"/>
      <c r="C275" s="223"/>
      <c r="D275" s="106"/>
      <c r="E275" s="106"/>
      <c r="F275" s="106"/>
      <c r="G275" s="106"/>
      <c r="H275" s="106"/>
      <c r="I275" s="106"/>
      <c r="J275" s="106"/>
      <c r="K275" s="106"/>
      <c r="L275" s="106"/>
      <c r="N275" s="223"/>
      <c r="O275" s="106"/>
      <c r="P275" s="106"/>
      <c r="Q275" s="106"/>
      <c r="R275" s="106"/>
      <c r="S275" s="106"/>
      <c r="T275" s="106"/>
      <c r="U275" s="106"/>
      <c r="V275" s="106"/>
    </row>
    <row r="276" spans="2:22" ht="18.95" customHeight="1">
      <c r="B276" s="400"/>
      <c r="C276" s="223"/>
      <c r="D276" s="106"/>
      <c r="E276" s="106"/>
      <c r="F276" s="106"/>
      <c r="G276" s="106"/>
      <c r="H276" s="106"/>
      <c r="I276" s="106"/>
      <c r="J276" s="106"/>
      <c r="K276" s="106"/>
      <c r="L276" s="106"/>
      <c r="N276" s="223"/>
      <c r="O276" s="106"/>
      <c r="P276" s="106"/>
      <c r="Q276" s="106"/>
      <c r="R276" s="106"/>
      <c r="S276" s="106"/>
      <c r="T276" s="106"/>
      <c r="U276" s="106"/>
      <c r="V276" s="106"/>
    </row>
    <row r="277" spans="2:22" ht="18.95" customHeight="1">
      <c r="B277" s="400"/>
      <c r="C277" s="223"/>
      <c r="D277" s="106"/>
      <c r="E277" s="106"/>
      <c r="F277" s="106"/>
      <c r="G277" s="106"/>
      <c r="H277" s="106"/>
      <c r="I277" s="106"/>
      <c r="J277" s="106"/>
      <c r="K277" s="106"/>
      <c r="L277" s="106"/>
      <c r="N277" s="223"/>
      <c r="O277" s="106"/>
      <c r="P277" s="106"/>
      <c r="Q277" s="106"/>
      <c r="R277" s="106"/>
      <c r="S277" s="106"/>
      <c r="T277" s="106"/>
      <c r="U277" s="106"/>
      <c r="V277" s="106"/>
    </row>
    <row r="278" spans="2:22" ht="18.95" customHeight="1">
      <c r="B278" s="400"/>
      <c r="C278" s="223"/>
      <c r="D278" s="106"/>
      <c r="E278" s="106"/>
      <c r="F278" s="106"/>
      <c r="G278" s="106"/>
      <c r="H278" s="106"/>
      <c r="I278" s="106"/>
      <c r="J278" s="106"/>
      <c r="K278" s="106"/>
      <c r="L278" s="106"/>
      <c r="N278" s="223"/>
      <c r="O278" s="106"/>
      <c r="P278" s="106"/>
      <c r="Q278" s="106"/>
      <c r="R278" s="106"/>
      <c r="S278" s="106"/>
      <c r="T278" s="106"/>
      <c r="U278" s="106"/>
      <c r="V278" s="106"/>
    </row>
    <row r="279" spans="2:22" ht="18.95" customHeight="1">
      <c r="B279" s="400"/>
      <c r="C279" s="223"/>
      <c r="D279" s="106"/>
      <c r="E279" s="106"/>
      <c r="F279" s="106"/>
      <c r="G279" s="106"/>
      <c r="H279" s="106"/>
      <c r="I279" s="106"/>
      <c r="J279" s="106"/>
      <c r="K279" s="106"/>
      <c r="L279" s="106"/>
      <c r="N279" s="223"/>
      <c r="O279" s="106"/>
      <c r="P279" s="106"/>
      <c r="Q279" s="106"/>
      <c r="R279" s="106"/>
      <c r="S279" s="106"/>
      <c r="T279" s="106"/>
      <c r="U279" s="106"/>
      <c r="V279" s="106"/>
    </row>
    <row r="280" spans="2:22" ht="18.95" customHeight="1">
      <c r="B280" s="400"/>
      <c r="C280" s="223"/>
      <c r="D280" s="106"/>
      <c r="E280" s="106"/>
      <c r="F280" s="106"/>
      <c r="G280" s="106"/>
      <c r="H280" s="106"/>
      <c r="I280" s="106"/>
      <c r="J280" s="106"/>
      <c r="K280" s="106"/>
      <c r="L280" s="106"/>
      <c r="N280" s="223"/>
      <c r="O280" s="106"/>
      <c r="P280" s="106"/>
      <c r="Q280" s="106"/>
      <c r="R280" s="106"/>
      <c r="S280" s="106"/>
      <c r="T280" s="106"/>
      <c r="U280" s="106"/>
      <c r="V280" s="106"/>
    </row>
    <row r="281" spans="2:22" ht="18.95" customHeight="1">
      <c r="B281" s="400"/>
      <c r="C281" s="223"/>
      <c r="D281" s="106"/>
      <c r="E281" s="106"/>
      <c r="F281" s="106"/>
      <c r="G281" s="106"/>
      <c r="H281" s="106"/>
      <c r="I281" s="106"/>
      <c r="J281" s="106"/>
      <c r="K281" s="106"/>
      <c r="L281" s="106"/>
      <c r="N281" s="223"/>
      <c r="O281" s="106"/>
      <c r="P281" s="106"/>
      <c r="Q281" s="106"/>
      <c r="R281" s="106"/>
      <c r="S281" s="106"/>
      <c r="T281" s="106"/>
      <c r="U281" s="106"/>
      <c r="V281" s="106"/>
    </row>
    <row r="282" spans="2:22" ht="18.95" customHeight="1">
      <c r="B282" s="400"/>
      <c r="C282" s="223"/>
      <c r="D282" s="106"/>
      <c r="E282" s="106"/>
      <c r="F282" s="106"/>
      <c r="G282" s="106"/>
      <c r="H282" s="106"/>
      <c r="I282" s="106"/>
      <c r="J282" s="106"/>
      <c r="K282" s="106"/>
      <c r="L282" s="106"/>
      <c r="N282" s="223"/>
      <c r="O282" s="106"/>
      <c r="P282" s="106"/>
      <c r="Q282" s="106"/>
      <c r="R282" s="106"/>
      <c r="S282" s="106"/>
      <c r="T282" s="106"/>
      <c r="U282" s="106"/>
      <c r="V282" s="106"/>
    </row>
    <row r="283" spans="2:22" ht="18.95" customHeight="1">
      <c r="B283" s="400"/>
      <c r="C283" s="223"/>
      <c r="D283" s="106"/>
      <c r="E283" s="106"/>
      <c r="F283" s="106"/>
      <c r="G283" s="106"/>
      <c r="H283" s="106"/>
      <c r="I283" s="106"/>
      <c r="J283" s="106"/>
      <c r="K283" s="106"/>
      <c r="L283" s="106"/>
      <c r="N283" s="223"/>
      <c r="O283" s="106"/>
      <c r="P283" s="106"/>
      <c r="Q283" s="106"/>
      <c r="R283" s="106"/>
      <c r="S283" s="106"/>
      <c r="T283" s="106"/>
      <c r="U283" s="106"/>
      <c r="V283" s="106"/>
    </row>
    <row r="284" spans="2:22" ht="18.95" customHeight="1">
      <c r="B284" s="400"/>
      <c r="C284" s="223"/>
      <c r="D284" s="106"/>
      <c r="E284" s="106"/>
      <c r="F284" s="106"/>
      <c r="G284" s="106"/>
      <c r="H284" s="106"/>
      <c r="I284" s="106"/>
      <c r="J284" s="106"/>
      <c r="K284" s="106"/>
      <c r="L284" s="106"/>
      <c r="N284" s="223"/>
      <c r="O284" s="106"/>
      <c r="P284" s="106"/>
      <c r="Q284" s="106"/>
      <c r="R284" s="106"/>
      <c r="S284" s="106"/>
      <c r="T284" s="106"/>
      <c r="U284" s="106"/>
      <c r="V284" s="106"/>
    </row>
    <row r="285" spans="2:22" ht="18.95" customHeight="1">
      <c r="B285" s="400"/>
      <c r="D285" s="106"/>
      <c r="E285" s="106"/>
      <c r="F285" s="106"/>
      <c r="G285" s="106"/>
      <c r="H285" s="106"/>
      <c r="I285" s="106"/>
      <c r="J285" s="106"/>
      <c r="K285" s="106"/>
      <c r="L285" s="106"/>
      <c r="O285" s="106"/>
      <c r="P285" s="106"/>
      <c r="Q285" s="106"/>
      <c r="R285" s="106"/>
      <c r="S285" s="106"/>
      <c r="T285" s="106"/>
      <c r="U285" s="106"/>
      <c r="V285" s="106"/>
    </row>
    <row r="286" spans="2:22" ht="18.95" customHeight="1">
      <c r="B286" s="400"/>
      <c r="D286" s="106"/>
      <c r="E286" s="106"/>
      <c r="F286" s="106"/>
      <c r="G286" s="106"/>
      <c r="H286" s="106"/>
      <c r="I286" s="106"/>
      <c r="J286" s="106"/>
      <c r="K286" s="106"/>
      <c r="L286" s="106"/>
      <c r="O286" s="106"/>
      <c r="P286" s="106"/>
      <c r="Q286" s="106"/>
      <c r="R286" s="106"/>
      <c r="S286" s="106"/>
      <c r="T286" s="106"/>
      <c r="U286" s="106"/>
      <c r="V286" s="106"/>
    </row>
    <row r="287" spans="2:22" ht="18.95" customHeight="1">
      <c r="B287" s="400"/>
      <c r="D287" s="106"/>
      <c r="E287" s="106"/>
      <c r="F287" s="106"/>
      <c r="G287" s="106"/>
      <c r="H287" s="106"/>
      <c r="I287" s="106"/>
      <c r="J287" s="106"/>
      <c r="K287" s="106"/>
      <c r="L287" s="106"/>
      <c r="O287" s="106"/>
      <c r="P287" s="106"/>
      <c r="Q287" s="106"/>
      <c r="R287" s="106"/>
      <c r="S287" s="106"/>
      <c r="T287" s="106"/>
      <c r="U287" s="106"/>
      <c r="V287" s="106"/>
    </row>
    <row r="288" spans="2:22" ht="18.95" customHeight="1">
      <c r="B288" s="400"/>
      <c r="D288" s="106"/>
      <c r="E288" s="106"/>
      <c r="F288" s="106"/>
      <c r="G288" s="106"/>
      <c r="H288" s="106"/>
      <c r="I288" s="106"/>
      <c r="J288" s="106"/>
      <c r="K288" s="106"/>
      <c r="L288" s="106"/>
      <c r="O288" s="106"/>
      <c r="P288" s="106"/>
      <c r="Q288" s="106"/>
      <c r="R288" s="106"/>
      <c r="S288" s="106"/>
      <c r="T288" s="106"/>
      <c r="U288" s="106"/>
      <c r="V288" s="106"/>
    </row>
    <row r="289" spans="2:22" ht="18.95" customHeight="1">
      <c r="B289" s="400"/>
      <c r="D289" s="106"/>
      <c r="E289" s="106"/>
      <c r="F289" s="106"/>
      <c r="G289" s="106"/>
      <c r="H289" s="106"/>
      <c r="I289" s="106"/>
      <c r="J289" s="106"/>
      <c r="K289" s="106"/>
      <c r="L289" s="106"/>
      <c r="O289" s="106"/>
      <c r="P289" s="106"/>
      <c r="Q289" s="106"/>
      <c r="R289" s="106"/>
      <c r="S289" s="106"/>
      <c r="T289" s="106"/>
      <c r="U289" s="106"/>
      <c r="V289" s="106"/>
    </row>
    <row r="290" spans="2:22" ht="18.95" customHeight="1">
      <c r="B290" s="400"/>
      <c r="D290" s="106"/>
      <c r="E290" s="106"/>
      <c r="F290" s="106"/>
      <c r="G290" s="106"/>
      <c r="H290" s="106"/>
      <c r="I290" s="106"/>
      <c r="J290" s="106"/>
      <c r="K290" s="106"/>
      <c r="L290" s="106"/>
      <c r="O290" s="106"/>
      <c r="P290" s="106"/>
      <c r="Q290" s="106"/>
      <c r="R290" s="106"/>
      <c r="S290" s="106"/>
      <c r="T290" s="106"/>
      <c r="U290" s="106"/>
      <c r="V290" s="106"/>
    </row>
    <row r="291" spans="2:22" ht="18.95" customHeight="1">
      <c r="B291" s="400"/>
      <c r="D291" s="106"/>
      <c r="E291" s="106"/>
      <c r="F291" s="106"/>
      <c r="G291" s="106"/>
      <c r="H291" s="106"/>
      <c r="I291" s="106"/>
      <c r="J291" s="106"/>
      <c r="K291" s="106"/>
      <c r="L291" s="106"/>
      <c r="O291" s="106"/>
      <c r="P291" s="106"/>
      <c r="Q291" s="106"/>
      <c r="R291" s="106"/>
      <c r="S291" s="106"/>
      <c r="T291" s="106"/>
      <c r="U291" s="106"/>
      <c r="V291" s="106"/>
    </row>
    <row r="292" spans="2:22" ht="18.95" customHeight="1">
      <c r="B292" s="400"/>
      <c r="D292" s="106"/>
      <c r="E292" s="106"/>
      <c r="F292" s="106"/>
      <c r="G292" s="106"/>
      <c r="H292" s="106"/>
      <c r="I292" s="106"/>
      <c r="J292" s="106"/>
      <c r="K292" s="106"/>
      <c r="L292" s="106"/>
      <c r="O292" s="106"/>
      <c r="P292" s="106"/>
      <c r="Q292" s="106"/>
      <c r="R292" s="106"/>
      <c r="S292" s="106"/>
      <c r="T292" s="106"/>
      <c r="U292" s="106"/>
      <c r="V292" s="106"/>
    </row>
    <row r="293" spans="2:22" ht="18.95" customHeight="1">
      <c r="B293" s="400"/>
      <c r="D293" s="106"/>
      <c r="E293" s="106"/>
      <c r="F293" s="106"/>
      <c r="G293" s="106"/>
      <c r="H293" s="106"/>
      <c r="I293" s="106"/>
      <c r="J293" s="106"/>
      <c r="K293" s="106"/>
      <c r="L293" s="106"/>
      <c r="O293" s="106"/>
      <c r="P293" s="106"/>
      <c r="Q293" s="106"/>
      <c r="R293" s="106"/>
      <c r="S293" s="106"/>
      <c r="T293" s="106"/>
      <c r="U293" s="106"/>
      <c r="V293" s="106"/>
    </row>
    <row r="294" spans="2:22" ht="18.95" customHeight="1">
      <c r="B294" s="400"/>
      <c r="D294" s="106"/>
      <c r="E294" s="106"/>
      <c r="F294" s="106"/>
      <c r="G294" s="106"/>
      <c r="H294" s="106"/>
      <c r="I294" s="106"/>
      <c r="J294" s="106"/>
      <c r="K294" s="106"/>
      <c r="L294" s="106"/>
      <c r="O294" s="106"/>
      <c r="P294" s="106"/>
      <c r="Q294" s="106"/>
      <c r="R294" s="106"/>
      <c r="S294" s="106"/>
      <c r="T294" s="106"/>
      <c r="U294" s="106"/>
      <c r="V294" s="106"/>
    </row>
    <row r="295" spans="2:22" ht="18.95" customHeight="1">
      <c r="B295" s="400"/>
      <c r="D295" s="106"/>
      <c r="E295" s="106"/>
      <c r="F295" s="106"/>
      <c r="G295" s="106"/>
      <c r="H295" s="106"/>
      <c r="I295" s="106"/>
      <c r="J295" s="106"/>
      <c r="K295" s="106"/>
      <c r="L295" s="106"/>
      <c r="O295" s="106"/>
      <c r="P295" s="106"/>
      <c r="Q295" s="106"/>
      <c r="R295" s="106"/>
      <c r="S295" s="106"/>
      <c r="T295" s="106"/>
      <c r="U295" s="106"/>
      <c r="V295" s="106"/>
    </row>
    <row r="296" spans="2:22" ht="18.95" customHeight="1">
      <c r="B296" s="400"/>
      <c r="D296" s="106"/>
      <c r="E296" s="106"/>
      <c r="F296" s="106"/>
      <c r="G296" s="106"/>
      <c r="H296" s="106"/>
      <c r="I296" s="106"/>
      <c r="J296" s="106"/>
      <c r="K296" s="106"/>
      <c r="L296" s="106"/>
      <c r="O296" s="106"/>
      <c r="P296" s="106"/>
      <c r="Q296" s="106"/>
      <c r="R296" s="106"/>
      <c r="S296" s="106"/>
      <c r="T296" s="106"/>
      <c r="U296" s="106"/>
      <c r="V296" s="106"/>
    </row>
    <row r="297" spans="2:22" ht="18.95" customHeight="1">
      <c r="B297" s="400"/>
      <c r="D297" s="106"/>
      <c r="E297" s="106"/>
      <c r="F297" s="106"/>
      <c r="G297" s="106"/>
      <c r="H297" s="106"/>
      <c r="I297" s="106"/>
      <c r="J297" s="106"/>
      <c r="K297" s="106"/>
      <c r="L297" s="106"/>
      <c r="O297" s="106"/>
      <c r="P297" s="106"/>
      <c r="Q297" s="106"/>
      <c r="R297" s="106"/>
      <c r="S297" s="106"/>
      <c r="T297" s="106"/>
      <c r="U297" s="106"/>
      <c r="V297" s="106"/>
    </row>
    <row r="298" spans="2:22" ht="18.95" customHeight="1">
      <c r="B298" s="400"/>
      <c r="D298" s="106"/>
      <c r="E298" s="106"/>
      <c r="F298" s="106"/>
      <c r="G298" s="106"/>
      <c r="H298" s="106"/>
      <c r="I298" s="106"/>
      <c r="J298" s="106"/>
      <c r="K298" s="106"/>
      <c r="L298" s="106"/>
      <c r="O298" s="106"/>
      <c r="P298" s="106"/>
      <c r="Q298" s="106"/>
      <c r="R298" s="106"/>
      <c r="S298" s="106"/>
      <c r="T298" s="106"/>
      <c r="U298" s="106"/>
      <c r="V298" s="106"/>
    </row>
    <row r="299" spans="2:22" ht="18.95" customHeight="1">
      <c r="B299" s="400"/>
      <c r="D299" s="106"/>
      <c r="E299" s="106"/>
      <c r="F299" s="106"/>
      <c r="G299" s="106"/>
      <c r="H299" s="106"/>
      <c r="I299" s="106"/>
      <c r="J299" s="106"/>
      <c r="K299" s="106"/>
      <c r="L299" s="106"/>
      <c r="O299" s="106"/>
      <c r="P299" s="106"/>
      <c r="Q299" s="106"/>
      <c r="R299" s="106"/>
      <c r="S299" s="106"/>
      <c r="T299" s="106"/>
      <c r="U299" s="106"/>
      <c r="V299" s="106"/>
    </row>
    <row r="300" spans="2:22" ht="18.95" customHeight="1">
      <c r="B300" s="400"/>
      <c r="D300" s="106"/>
      <c r="E300" s="106"/>
      <c r="F300" s="106"/>
      <c r="G300" s="106"/>
      <c r="H300" s="106"/>
      <c r="I300" s="106"/>
      <c r="J300" s="106"/>
      <c r="K300" s="106"/>
      <c r="L300" s="106"/>
      <c r="O300" s="106"/>
      <c r="P300" s="106"/>
      <c r="Q300" s="106"/>
      <c r="R300" s="106"/>
      <c r="S300" s="106"/>
      <c r="T300" s="106"/>
      <c r="U300" s="106"/>
      <c r="V300" s="106"/>
    </row>
    <row r="301" spans="2:22" ht="18.95" customHeight="1">
      <c r="B301" s="400"/>
      <c r="D301" s="106"/>
      <c r="E301" s="106"/>
      <c r="F301" s="106"/>
      <c r="G301" s="106"/>
      <c r="H301" s="106"/>
      <c r="I301" s="106"/>
      <c r="J301" s="106"/>
      <c r="K301" s="106"/>
      <c r="L301" s="106"/>
      <c r="O301" s="106"/>
      <c r="P301" s="106"/>
      <c r="Q301" s="106"/>
      <c r="R301" s="106"/>
      <c r="S301" s="106"/>
      <c r="T301" s="106"/>
      <c r="U301" s="106"/>
      <c r="V301" s="106"/>
    </row>
    <row r="302" spans="2:22" ht="18.95" customHeight="1">
      <c r="B302" s="400"/>
      <c r="D302" s="106"/>
      <c r="E302" s="106"/>
      <c r="F302" s="106"/>
      <c r="G302" s="106"/>
      <c r="H302" s="106"/>
      <c r="I302" s="106"/>
      <c r="J302" s="106"/>
      <c r="K302" s="106"/>
      <c r="L302" s="106"/>
      <c r="O302" s="106"/>
      <c r="P302" s="106"/>
      <c r="Q302" s="106"/>
      <c r="R302" s="106"/>
      <c r="S302" s="106"/>
      <c r="T302" s="106"/>
      <c r="U302" s="106"/>
      <c r="V302" s="106"/>
    </row>
    <row r="303" spans="2:22" ht="18.95" customHeight="1">
      <c r="B303" s="400"/>
      <c r="D303" s="106"/>
      <c r="E303" s="106"/>
      <c r="F303" s="106"/>
      <c r="G303" s="106"/>
      <c r="H303" s="106"/>
      <c r="I303" s="106"/>
      <c r="J303" s="106"/>
      <c r="K303" s="106"/>
      <c r="L303" s="106"/>
      <c r="O303" s="106"/>
      <c r="P303" s="106"/>
      <c r="Q303" s="106"/>
      <c r="R303" s="106"/>
      <c r="S303" s="106"/>
      <c r="T303" s="106"/>
      <c r="U303" s="106"/>
      <c r="V303" s="106"/>
    </row>
    <row r="304" spans="2:22" ht="18.95" customHeight="1">
      <c r="B304" s="400"/>
      <c r="D304" s="106"/>
      <c r="E304" s="106"/>
      <c r="F304" s="106"/>
      <c r="G304" s="106"/>
      <c r="H304" s="106"/>
      <c r="I304" s="106"/>
      <c r="J304" s="106"/>
      <c r="K304" s="106"/>
      <c r="L304" s="106"/>
      <c r="O304" s="106"/>
      <c r="P304" s="106"/>
      <c r="Q304" s="106"/>
      <c r="R304" s="106"/>
      <c r="S304" s="106"/>
      <c r="T304" s="106"/>
      <c r="U304" s="106"/>
      <c r="V304" s="106"/>
    </row>
    <row r="305" spans="2:22" ht="18.95" customHeight="1">
      <c r="B305" s="400"/>
      <c r="D305" s="106"/>
      <c r="E305" s="106"/>
      <c r="F305" s="106"/>
      <c r="G305" s="106"/>
      <c r="H305" s="106"/>
      <c r="I305" s="106"/>
      <c r="J305" s="106"/>
      <c r="K305" s="106"/>
      <c r="L305" s="106"/>
      <c r="O305" s="106"/>
      <c r="P305" s="106"/>
      <c r="Q305" s="106"/>
      <c r="R305" s="106"/>
      <c r="S305" s="106"/>
      <c r="T305" s="106"/>
      <c r="U305" s="106"/>
      <c r="V305" s="106"/>
    </row>
    <row r="306" spans="2:22" ht="18.95" customHeight="1">
      <c r="B306" s="400"/>
      <c r="D306" s="106"/>
      <c r="E306" s="106"/>
      <c r="F306" s="106"/>
      <c r="G306" s="106"/>
      <c r="H306" s="106"/>
      <c r="I306" s="106"/>
      <c r="J306" s="106"/>
      <c r="K306" s="106"/>
      <c r="L306" s="106"/>
      <c r="O306" s="106"/>
      <c r="P306" s="106"/>
      <c r="Q306" s="106"/>
      <c r="R306" s="106"/>
      <c r="S306" s="106"/>
      <c r="T306" s="106"/>
      <c r="U306" s="106"/>
      <c r="V306" s="106"/>
    </row>
    <row r="307" spans="2:22" ht="18.95" customHeight="1">
      <c r="B307" s="400"/>
      <c r="D307" s="106"/>
      <c r="E307" s="106"/>
      <c r="F307" s="106"/>
      <c r="G307" s="106"/>
      <c r="H307" s="106"/>
      <c r="I307" s="106"/>
      <c r="J307" s="106"/>
      <c r="K307" s="106"/>
      <c r="L307" s="106"/>
      <c r="O307" s="106"/>
      <c r="P307" s="106"/>
      <c r="Q307" s="106"/>
      <c r="R307" s="106"/>
      <c r="S307" s="106"/>
      <c r="T307" s="106"/>
      <c r="U307" s="106"/>
      <c r="V307" s="106"/>
    </row>
    <row r="308" spans="2:22" ht="18.95" customHeight="1">
      <c r="B308" s="400"/>
      <c r="D308" s="106"/>
      <c r="E308" s="106"/>
      <c r="F308" s="106"/>
      <c r="G308" s="106"/>
      <c r="H308" s="106"/>
      <c r="I308" s="106"/>
      <c r="J308" s="106"/>
      <c r="K308" s="106"/>
      <c r="L308" s="106"/>
      <c r="O308" s="106"/>
      <c r="P308" s="106"/>
      <c r="Q308" s="106"/>
      <c r="R308" s="106"/>
      <c r="S308" s="106"/>
      <c r="T308" s="106"/>
      <c r="U308" s="106"/>
      <c r="V308" s="106"/>
    </row>
    <row r="309" spans="2:22" ht="18.95" customHeight="1">
      <c r="B309" s="400"/>
      <c r="D309" s="106"/>
      <c r="E309" s="106"/>
      <c r="F309" s="106"/>
      <c r="G309" s="106"/>
      <c r="H309" s="106"/>
      <c r="I309" s="106"/>
      <c r="J309" s="106"/>
      <c r="K309" s="106"/>
      <c r="L309" s="106"/>
      <c r="O309" s="106"/>
      <c r="P309" s="106"/>
      <c r="Q309" s="106"/>
      <c r="R309" s="106"/>
      <c r="S309" s="106"/>
      <c r="T309" s="106"/>
      <c r="U309" s="106"/>
      <c r="V309" s="106"/>
    </row>
    <row r="310" spans="2:22" ht="18.95" customHeight="1">
      <c r="B310" s="400"/>
      <c r="D310" s="106"/>
      <c r="E310" s="106"/>
      <c r="F310" s="106"/>
      <c r="G310" s="106"/>
      <c r="H310" s="106"/>
      <c r="I310" s="106"/>
      <c r="J310" s="106"/>
      <c r="K310" s="106"/>
      <c r="L310" s="106"/>
      <c r="O310" s="106"/>
      <c r="P310" s="106"/>
      <c r="Q310" s="106"/>
      <c r="R310" s="106"/>
      <c r="S310" s="106"/>
      <c r="T310" s="106"/>
      <c r="U310" s="106"/>
      <c r="V310" s="106"/>
    </row>
    <row r="311" spans="2:22" ht="18.95" customHeight="1">
      <c r="B311" s="400"/>
      <c r="D311" s="106"/>
      <c r="E311" s="106"/>
      <c r="F311" s="106"/>
      <c r="G311" s="106"/>
      <c r="H311" s="106"/>
      <c r="I311" s="106"/>
      <c r="J311" s="106"/>
      <c r="K311" s="106"/>
      <c r="L311" s="106"/>
      <c r="O311" s="106"/>
      <c r="P311" s="106"/>
      <c r="Q311" s="106"/>
      <c r="R311" s="106"/>
      <c r="S311" s="106"/>
      <c r="T311" s="106"/>
      <c r="U311" s="106"/>
      <c r="V311" s="106"/>
    </row>
    <row r="312" spans="2:22" ht="18.95" customHeight="1">
      <c r="B312" s="400"/>
      <c r="D312" s="106"/>
      <c r="E312" s="106"/>
      <c r="F312" s="106"/>
      <c r="G312" s="106"/>
      <c r="H312" s="106"/>
      <c r="I312" s="106"/>
      <c r="J312" s="106"/>
      <c r="K312" s="106"/>
      <c r="L312" s="106"/>
      <c r="O312" s="106"/>
      <c r="P312" s="106"/>
      <c r="Q312" s="106"/>
      <c r="R312" s="106"/>
      <c r="S312" s="106"/>
      <c r="T312" s="106"/>
      <c r="U312" s="106"/>
      <c r="V312" s="106"/>
    </row>
    <row r="313" spans="2:22" ht="18.95" customHeight="1">
      <c r="B313" s="400"/>
      <c r="D313" s="106"/>
      <c r="E313" s="106"/>
      <c r="F313" s="106"/>
      <c r="G313" s="106"/>
      <c r="H313" s="106"/>
      <c r="I313" s="106"/>
      <c r="J313" s="106"/>
      <c r="K313" s="106"/>
      <c r="L313" s="106"/>
      <c r="O313" s="106"/>
      <c r="P313" s="106"/>
      <c r="Q313" s="106"/>
      <c r="R313" s="106"/>
      <c r="S313" s="106"/>
      <c r="T313" s="106"/>
      <c r="U313" s="106"/>
      <c r="V313" s="106"/>
    </row>
    <row r="314" spans="2:22" ht="18.95" customHeight="1">
      <c r="B314" s="400"/>
      <c r="D314" s="106"/>
      <c r="E314" s="106"/>
      <c r="F314" s="106"/>
      <c r="G314" s="106"/>
      <c r="H314" s="106"/>
      <c r="I314" s="106"/>
      <c r="J314" s="106"/>
      <c r="K314" s="106"/>
      <c r="L314" s="106"/>
      <c r="O314" s="106"/>
      <c r="P314" s="106"/>
      <c r="Q314" s="106"/>
      <c r="R314" s="106"/>
      <c r="S314" s="106"/>
      <c r="T314" s="106"/>
      <c r="U314" s="106"/>
      <c r="V314" s="106"/>
    </row>
    <row r="315" spans="2:22" ht="18.95" customHeight="1">
      <c r="B315" s="400"/>
      <c r="D315" s="106"/>
      <c r="E315" s="106"/>
      <c r="F315" s="106"/>
      <c r="G315" s="106"/>
      <c r="H315" s="106"/>
      <c r="I315" s="106"/>
      <c r="J315" s="106"/>
      <c r="K315" s="106"/>
      <c r="L315" s="106"/>
      <c r="O315" s="106"/>
      <c r="P315" s="106"/>
      <c r="Q315" s="106"/>
      <c r="R315" s="106"/>
      <c r="S315" s="106"/>
      <c r="T315" s="106"/>
      <c r="U315" s="106"/>
      <c r="V315" s="106"/>
    </row>
    <row r="316" spans="2:22" ht="18.95" customHeight="1">
      <c r="B316" s="400"/>
      <c r="D316" s="106"/>
      <c r="E316" s="106"/>
      <c r="F316" s="106"/>
      <c r="G316" s="106"/>
      <c r="H316" s="106"/>
      <c r="I316" s="106"/>
      <c r="J316" s="106"/>
      <c r="K316" s="106"/>
      <c r="L316" s="106"/>
      <c r="O316" s="106"/>
      <c r="P316" s="106"/>
      <c r="Q316" s="106"/>
      <c r="R316" s="106"/>
      <c r="S316" s="106"/>
      <c r="T316" s="106"/>
      <c r="U316" s="106"/>
      <c r="V316" s="106"/>
    </row>
    <row r="317" spans="2:22" ht="18.95" customHeight="1">
      <c r="B317" s="400"/>
      <c r="D317" s="106"/>
      <c r="E317" s="106"/>
      <c r="F317" s="106"/>
      <c r="G317" s="106"/>
      <c r="H317" s="106"/>
      <c r="I317" s="106"/>
      <c r="J317" s="106"/>
      <c r="K317" s="106"/>
      <c r="L317" s="106"/>
      <c r="O317" s="106"/>
      <c r="P317" s="106"/>
      <c r="Q317" s="106"/>
      <c r="R317" s="106"/>
      <c r="S317" s="106"/>
      <c r="T317" s="106"/>
      <c r="U317" s="106"/>
      <c r="V317" s="106"/>
    </row>
    <row r="318" spans="2:22" ht="18.95" customHeight="1">
      <c r="B318" s="400"/>
      <c r="D318" s="106"/>
      <c r="E318" s="106"/>
      <c r="F318" s="106"/>
      <c r="G318" s="106"/>
      <c r="H318" s="106"/>
      <c r="I318" s="106"/>
      <c r="J318" s="106"/>
      <c r="K318" s="106"/>
      <c r="L318" s="106"/>
      <c r="O318" s="106"/>
      <c r="P318" s="106"/>
      <c r="Q318" s="106"/>
      <c r="R318" s="106"/>
      <c r="S318" s="106"/>
      <c r="T318" s="106"/>
      <c r="U318" s="106"/>
      <c r="V318" s="106"/>
    </row>
    <row r="319" spans="2:22" ht="18.95" customHeight="1">
      <c r="B319" s="400"/>
      <c r="D319" s="106"/>
      <c r="E319" s="106"/>
      <c r="F319" s="106"/>
      <c r="G319" s="106"/>
      <c r="H319" s="106"/>
      <c r="I319" s="106"/>
      <c r="J319" s="106"/>
      <c r="K319" s="106"/>
      <c r="L319" s="106"/>
      <c r="O319" s="106"/>
      <c r="P319" s="106"/>
      <c r="Q319" s="106"/>
      <c r="R319" s="106"/>
      <c r="S319" s="106"/>
      <c r="T319" s="106"/>
      <c r="U319" s="106"/>
      <c r="V319" s="106"/>
    </row>
    <row r="320" spans="2:22" ht="18.95" customHeight="1">
      <c r="B320" s="400"/>
      <c r="D320" s="106"/>
      <c r="E320" s="106"/>
      <c r="F320" s="106"/>
      <c r="G320" s="106"/>
      <c r="H320" s="106"/>
      <c r="I320" s="106"/>
      <c r="J320" s="106"/>
      <c r="K320" s="106"/>
      <c r="L320" s="106"/>
      <c r="O320" s="106"/>
      <c r="P320" s="106"/>
      <c r="Q320" s="106"/>
      <c r="R320" s="106"/>
      <c r="S320" s="106"/>
      <c r="T320" s="106"/>
      <c r="U320" s="106"/>
      <c r="V320" s="106"/>
    </row>
    <row r="321" spans="2:22" ht="18.95" customHeight="1">
      <c r="B321" s="400"/>
      <c r="D321" s="106"/>
      <c r="E321" s="106"/>
      <c r="F321" s="106"/>
      <c r="G321" s="106"/>
      <c r="H321" s="106"/>
      <c r="I321" s="106"/>
      <c r="J321" s="106"/>
      <c r="K321" s="106"/>
      <c r="L321" s="106"/>
      <c r="O321" s="106"/>
      <c r="P321" s="106"/>
      <c r="Q321" s="106"/>
      <c r="R321" s="106"/>
      <c r="S321" s="106"/>
      <c r="T321" s="106"/>
      <c r="U321" s="106"/>
      <c r="V321" s="106"/>
    </row>
    <row r="322" spans="2:22" ht="18.95" customHeight="1">
      <c r="B322" s="400"/>
      <c r="D322" s="106"/>
      <c r="E322" s="106"/>
      <c r="F322" s="106"/>
      <c r="G322" s="106"/>
      <c r="H322" s="106"/>
      <c r="I322" s="106"/>
      <c r="J322" s="106"/>
      <c r="K322" s="106"/>
      <c r="L322" s="106"/>
      <c r="O322" s="106"/>
      <c r="P322" s="106"/>
      <c r="Q322" s="106"/>
      <c r="R322" s="106"/>
      <c r="S322" s="106"/>
      <c r="T322" s="106"/>
      <c r="U322" s="106"/>
      <c r="V322" s="106"/>
    </row>
    <row r="323" spans="2:22" ht="18.95" customHeight="1">
      <c r="B323" s="400"/>
      <c r="D323" s="106"/>
      <c r="E323" s="106"/>
      <c r="F323" s="106"/>
      <c r="G323" s="106"/>
      <c r="H323" s="106"/>
      <c r="I323" s="106"/>
      <c r="J323" s="106"/>
      <c r="K323" s="106"/>
      <c r="L323" s="106"/>
      <c r="O323" s="106"/>
      <c r="P323" s="106"/>
      <c r="Q323" s="106"/>
      <c r="R323" s="106"/>
      <c r="S323" s="106"/>
      <c r="T323" s="106"/>
      <c r="U323" s="106"/>
      <c r="V323" s="106"/>
    </row>
    <row r="324" spans="2:22" ht="18.95" customHeight="1">
      <c r="B324" s="400"/>
      <c r="D324" s="106"/>
      <c r="E324" s="106"/>
      <c r="F324" s="106"/>
      <c r="G324" s="106"/>
      <c r="H324" s="106"/>
      <c r="I324" s="106"/>
      <c r="J324" s="106"/>
      <c r="K324" s="106"/>
      <c r="L324" s="106"/>
      <c r="O324" s="106"/>
      <c r="P324" s="106"/>
      <c r="Q324" s="106"/>
      <c r="R324" s="106"/>
      <c r="S324" s="106"/>
      <c r="T324" s="106"/>
      <c r="U324" s="106"/>
      <c r="V324" s="106"/>
    </row>
    <row r="325" spans="2:22" ht="18.95" customHeight="1">
      <c r="B325" s="400"/>
      <c r="D325" s="106"/>
      <c r="E325" s="106"/>
      <c r="F325" s="106"/>
      <c r="G325" s="106"/>
      <c r="H325" s="106"/>
      <c r="I325" s="106"/>
      <c r="J325" s="106"/>
      <c r="K325" s="106"/>
      <c r="L325" s="106"/>
      <c r="O325" s="106"/>
      <c r="P325" s="106"/>
      <c r="Q325" s="106"/>
      <c r="R325" s="106"/>
      <c r="S325" s="106"/>
      <c r="T325" s="106"/>
      <c r="U325" s="106"/>
      <c r="V325" s="106"/>
    </row>
    <row r="326" spans="2:22" ht="18.95" customHeight="1">
      <c r="B326" s="400"/>
      <c r="D326" s="106"/>
      <c r="E326" s="106"/>
      <c r="F326" s="106"/>
      <c r="G326" s="106"/>
      <c r="H326" s="106"/>
      <c r="I326" s="106"/>
      <c r="J326" s="106"/>
      <c r="K326" s="106"/>
      <c r="L326" s="106"/>
      <c r="O326" s="106"/>
      <c r="P326" s="106"/>
      <c r="Q326" s="106"/>
      <c r="R326" s="106"/>
      <c r="S326" s="106"/>
      <c r="T326" s="106"/>
      <c r="U326" s="106"/>
      <c r="V326" s="106"/>
    </row>
    <row r="327" spans="2:22" ht="18.95" customHeight="1">
      <c r="B327" s="400"/>
      <c r="D327" s="106"/>
      <c r="E327" s="106"/>
      <c r="F327" s="106"/>
      <c r="G327" s="106"/>
      <c r="H327" s="106"/>
      <c r="I327" s="106"/>
      <c r="J327" s="106"/>
      <c r="K327" s="106"/>
      <c r="L327" s="106"/>
      <c r="O327" s="106"/>
      <c r="P327" s="106"/>
      <c r="Q327" s="106"/>
      <c r="R327" s="106"/>
      <c r="S327" s="106"/>
      <c r="T327" s="106"/>
      <c r="U327" s="106"/>
      <c r="V327" s="106"/>
    </row>
    <row r="328" spans="2:22" ht="18.95" customHeight="1">
      <c r="B328" s="400"/>
      <c r="D328" s="106"/>
      <c r="E328" s="106"/>
      <c r="F328" s="106"/>
      <c r="G328" s="106"/>
      <c r="H328" s="106"/>
      <c r="I328" s="106"/>
      <c r="J328" s="106"/>
      <c r="K328" s="106"/>
      <c r="L328" s="106"/>
      <c r="O328" s="106"/>
      <c r="P328" s="106"/>
      <c r="Q328" s="106"/>
      <c r="R328" s="106"/>
      <c r="S328" s="106"/>
      <c r="T328" s="106"/>
      <c r="U328" s="106"/>
      <c r="V328" s="106"/>
    </row>
    <row r="329" spans="2:22" ht="18.95" customHeight="1">
      <c r="B329" s="400"/>
      <c r="D329" s="106"/>
      <c r="E329" s="106"/>
      <c r="F329" s="106"/>
      <c r="G329" s="106"/>
      <c r="H329" s="106"/>
      <c r="I329" s="106"/>
      <c r="J329" s="106"/>
      <c r="K329" s="106"/>
      <c r="L329" s="106"/>
      <c r="O329" s="106"/>
      <c r="P329" s="106"/>
      <c r="Q329" s="106"/>
      <c r="R329" s="106"/>
      <c r="S329" s="106"/>
      <c r="T329" s="106"/>
      <c r="U329" s="106"/>
      <c r="V329" s="106"/>
    </row>
    <row r="330" spans="2:22" ht="18.95" customHeight="1">
      <c r="B330" s="400"/>
      <c r="D330" s="106"/>
      <c r="E330" s="106"/>
      <c r="F330" s="106"/>
      <c r="G330" s="106"/>
      <c r="H330" s="106"/>
      <c r="I330" s="106"/>
      <c r="J330" s="106"/>
      <c r="K330" s="106"/>
      <c r="L330" s="106"/>
      <c r="O330" s="106"/>
      <c r="P330" s="106"/>
      <c r="Q330" s="106"/>
      <c r="R330" s="106"/>
      <c r="S330" s="106"/>
      <c r="T330" s="106"/>
      <c r="U330" s="106"/>
      <c r="V330" s="106"/>
    </row>
    <row r="331" spans="2:22" ht="18.95" customHeight="1">
      <c r="B331" s="400"/>
      <c r="D331" s="106"/>
      <c r="E331" s="106"/>
      <c r="F331" s="106"/>
      <c r="G331" s="106"/>
      <c r="H331" s="106"/>
      <c r="I331" s="106"/>
      <c r="J331" s="106"/>
      <c r="K331" s="106"/>
      <c r="L331" s="106"/>
      <c r="O331" s="106"/>
      <c r="P331" s="106"/>
      <c r="Q331" s="106"/>
      <c r="R331" s="106"/>
      <c r="S331" s="106"/>
      <c r="T331" s="106"/>
      <c r="U331" s="106"/>
      <c r="V331" s="106"/>
    </row>
    <row r="332" spans="2:22" ht="18.95" customHeight="1">
      <c r="B332" s="400"/>
      <c r="D332" s="106"/>
      <c r="E332" s="106"/>
      <c r="F332" s="106"/>
      <c r="G332" s="106"/>
      <c r="H332" s="106"/>
      <c r="I332" s="106"/>
      <c r="J332" s="106"/>
      <c r="K332" s="106"/>
      <c r="L332" s="106"/>
      <c r="O332" s="106"/>
      <c r="P332" s="106"/>
      <c r="Q332" s="106"/>
      <c r="R332" s="106"/>
      <c r="S332" s="106"/>
      <c r="T332" s="106"/>
      <c r="U332" s="106"/>
      <c r="V332" s="106"/>
    </row>
    <row r="333" spans="2:22" ht="18.95" customHeight="1">
      <c r="B333" s="400"/>
      <c r="D333" s="106"/>
      <c r="E333" s="106"/>
      <c r="F333" s="106"/>
      <c r="G333" s="106"/>
      <c r="H333" s="106"/>
      <c r="I333" s="106"/>
      <c r="J333" s="106"/>
      <c r="K333" s="106"/>
      <c r="L333" s="106"/>
      <c r="O333" s="106"/>
      <c r="P333" s="106"/>
      <c r="Q333" s="106"/>
      <c r="R333" s="106"/>
      <c r="S333" s="106"/>
      <c r="T333" s="106"/>
      <c r="U333" s="106"/>
      <c r="V333" s="106"/>
    </row>
    <row r="334" spans="2:22" ht="18.95" customHeight="1">
      <c r="B334" s="400"/>
      <c r="D334" s="106"/>
      <c r="E334" s="106"/>
      <c r="F334" s="106"/>
      <c r="G334" s="106"/>
      <c r="H334" s="106"/>
      <c r="I334" s="106"/>
      <c r="J334" s="106"/>
      <c r="K334" s="106"/>
      <c r="L334" s="106"/>
      <c r="O334" s="106"/>
      <c r="P334" s="106"/>
      <c r="Q334" s="106"/>
      <c r="R334" s="106"/>
      <c r="S334" s="106"/>
      <c r="T334" s="106"/>
      <c r="U334" s="106"/>
      <c r="V334" s="106"/>
    </row>
    <row r="335" spans="2:22" ht="18.95" customHeight="1">
      <c r="B335" s="400"/>
      <c r="D335" s="106"/>
      <c r="E335" s="106"/>
      <c r="F335" s="106"/>
      <c r="G335" s="106"/>
      <c r="H335" s="106"/>
      <c r="I335" s="106"/>
      <c r="J335" s="106"/>
      <c r="K335" s="106"/>
      <c r="L335" s="106"/>
      <c r="O335" s="106"/>
      <c r="P335" s="106"/>
      <c r="Q335" s="106"/>
      <c r="R335" s="106"/>
      <c r="S335" s="106"/>
      <c r="T335" s="106"/>
      <c r="U335" s="106"/>
      <c r="V335" s="106"/>
    </row>
    <row r="336" spans="2:22" ht="18.95" customHeight="1">
      <c r="B336" s="400"/>
      <c r="D336" s="106"/>
      <c r="E336" s="106"/>
      <c r="F336" s="106"/>
      <c r="G336" s="106"/>
      <c r="H336" s="106"/>
      <c r="I336" s="106"/>
      <c r="J336" s="106"/>
      <c r="K336" s="106"/>
      <c r="L336" s="106"/>
      <c r="O336" s="106"/>
      <c r="P336" s="106"/>
      <c r="Q336" s="106"/>
      <c r="R336" s="106"/>
      <c r="S336" s="106"/>
      <c r="T336" s="106"/>
      <c r="U336" s="106"/>
      <c r="V336" s="106"/>
    </row>
    <row r="337" spans="2:22" ht="18.95" customHeight="1">
      <c r="B337" s="400"/>
      <c r="D337" s="106"/>
      <c r="E337" s="106"/>
      <c r="F337" s="106"/>
      <c r="G337" s="106"/>
      <c r="H337" s="106"/>
      <c r="I337" s="106"/>
      <c r="J337" s="106"/>
      <c r="K337" s="106"/>
      <c r="L337" s="106"/>
      <c r="O337" s="106"/>
      <c r="P337" s="106"/>
      <c r="Q337" s="106"/>
      <c r="R337" s="106"/>
      <c r="S337" s="106"/>
      <c r="T337" s="106"/>
      <c r="U337" s="106"/>
      <c r="V337" s="106"/>
    </row>
    <row r="338" spans="2:22" ht="18.95" customHeight="1">
      <c r="B338" s="400"/>
      <c r="D338" s="106"/>
      <c r="E338" s="106"/>
      <c r="F338" s="106"/>
      <c r="G338" s="106"/>
      <c r="H338" s="106"/>
      <c r="I338" s="106"/>
      <c r="J338" s="106"/>
      <c r="K338" s="106"/>
      <c r="L338" s="106"/>
      <c r="O338" s="106"/>
      <c r="P338" s="106"/>
      <c r="Q338" s="106"/>
      <c r="R338" s="106"/>
      <c r="S338" s="106"/>
      <c r="T338" s="106"/>
      <c r="U338" s="106"/>
      <c r="V338" s="106"/>
    </row>
    <row r="339" spans="2:22" ht="18.95" customHeight="1">
      <c r="B339" s="400"/>
      <c r="D339" s="106"/>
      <c r="E339" s="106"/>
      <c r="F339" s="106"/>
      <c r="G339" s="106"/>
      <c r="H339" s="106"/>
      <c r="I339" s="106"/>
      <c r="J339" s="106"/>
      <c r="K339" s="106"/>
      <c r="L339" s="106"/>
      <c r="O339" s="106"/>
      <c r="P339" s="106"/>
      <c r="Q339" s="106"/>
      <c r="R339" s="106"/>
      <c r="S339" s="106"/>
      <c r="T339" s="106"/>
      <c r="U339" s="106"/>
      <c r="V339" s="106"/>
    </row>
    <row r="340" spans="2:22" ht="18.95" customHeight="1">
      <c r="B340" s="400"/>
      <c r="D340" s="106"/>
      <c r="E340" s="106"/>
      <c r="F340" s="106"/>
      <c r="G340" s="106"/>
      <c r="H340" s="106"/>
      <c r="I340" s="106"/>
      <c r="J340" s="106"/>
      <c r="K340" s="106"/>
      <c r="L340" s="106"/>
      <c r="O340" s="106"/>
      <c r="P340" s="106"/>
      <c r="Q340" s="106"/>
      <c r="R340" s="106"/>
      <c r="S340" s="106"/>
      <c r="T340" s="106"/>
      <c r="U340" s="106"/>
      <c r="V340" s="106"/>
    </row>
    <row r="341" spans="2:22" ht="18.95" customHeight="1">
      <c r="B341" s="400"/>
      <c r="D341" s="106"/>
      <c r="E341" s="106"/>
      <c r="F341" s="106"/>
      <c r="G341" s="106"/>
      <c r="H341" s="106"/>
      <c r="I341" s="106"/>
      <c r="J341" s="106"/>
      <c r="K341" s="106"/>
      <c r="L341" s="106"/>
      <c r="O341" s="106"/>
      <c r="P341" s="106"/>
      <c r="Q341" s="106"/>
      <c r="R341" s="106"/>
      <c r="S341" s="106"/>
      <c r="T341" s="106"/>
      <c r="U341" s="106"/>
      <c r="V341" s="106"/>
    </row>
    <row r="342" spans="2:22" ht="18.95" customHeight="1">
      <c r="B342" s="400"/>
      <c r="D342" s="106"/>
      <c r="E342" s="106"/>
      <c r="F342" s="106"/>
      <c r="G342" s="106"/>
      <c r="H342" s="106"/>
      <c r="I342" s="106"/>
      <c r="J342" s="106"/>
      <c r="K342" s="106"/>
      <c r="L342" s="106"/>
      <c r="O342" s="106"/>
      <c r="P342" s="106"/>
      <c r="Q342" s="106"/>
      <c r="R342" s="106"/>
      <c r="S342" s="106"/>
      <c r="T342" s="106"/>
      <c r="U342" s="106"/>
      <c r="V342" s="106"/>
    </row>
    <row r="343" spans="2:22" ht="18.95" customHeight="1">
      <c r="B343" s="400"/>
      <c r="D343" s="106"/>
      <c r="E343" s="106"/>
      <c r="F343" s="106"/>
      <c r="G343" s="106"/>
      <c r="H343" s="106"/>
      <c r="I343" s="106"/>
      <c r="J343" s="106"/>
      <c r="K343" s="106"/>
      <c r="L343" s="106"/>
      <c r="O343" s="106"/>
      <c r="P343" s="106"/>
      <c r="Q343" s="106"/>
      <c r="R343" s="106"/>
      <c r="S343" s="106"/>
      <c r="T343" s="106"/>
      <c r="U343" s="106"/>
      <c r="V343" s="106"/>
    </row>
    <row r="344" spans="2:22" ht="18.95" customHeight="1">
      <c r="B344" s="400"/>
      <c r="D344" s="106"/>
      <c r="E344" s="106"/>
      <c r="F344" s="106"/>
      <c r="G344" s="106"/>
      <c r="H344" s="106"/>
      <c r="I344" s="106"/>
      <c r="J344" s="106"/>
      <c r="K344" s="106"/>
      <c r="L344" s="106"/>
      <c r="O344" s="106"/>
      <c r="P344" s="106"/>
      <c r="Q344" s="106"/>
      <c r="R344" s="106"/>
      <c r="S344" s="106"/>
      <c r="T344" s="106"/>
      <c r="U344" s="106"/>
      <c r="V344" s="106"/>
    </row>
    <row r="345" spans="2:22" ht="18.95" customHeight="1">
      <c r="B345" s="400"/>
      <c r="D345" s="106"/>
      <c r="E345" s="106"/>
      <c r="F345" s="106"/>
      <c r="G345" s="106"/>
      <c r="H345" s="106"/>
      <c r="I345" s="106"/>
      <c r="J345" s="106"/>
      <c r="K345" s="106"/>
      <c r="L345" s="106"/>
      <c r="O345" s="106"/>
      <c r="P345" s="106"/>
      <c r="Q345" s="106"/>
      <c r="R345" s="106"/>
      <c r="S345" s="106"/>
      <c r="T345" s="106"/>
      <c r="U345" s="106"/>
      <c r="V345" s="106"/>
    </row>
    <row r="346" spans="2:22" ht="18.95" customHeight="1">
      <c r="B346" s="400"/>
      <c r="D346" s="106"/>
      <c r="E346" s="106"/>
      <c r="F346" s="106"/>
      <c r="G346" s="106"/>
      <c r="H346" s="106"/>
      <c r="I346" s="106"/>
      <c r="J346" s="106"/>
      <c r="K346" s="106"/>
      <c r="L346" s="106"/>
      <c r="O346" s="106"/>
      <c r="P346" s="106"/>
      <c r="Q346" s="106"/>
      <c r="R346" s="106"/>
      <c r="S346" s="106"/>
      <c r="T346" s="106"/>
      <c r="U346" s="106"/>
      <c r="V346" s="106"/>
    </row>
    <row r="347" spans="2:22" ht="18.95" customHeight="1">
      <c r="B347" s="400"/>
      <c r="D347" s="106"/>
      <c r="E347" s="106"/>
      <c r="F347" s="106"/>
      <c r="G347" s="106"/>
      <c r="H347" s="106"/>
      <c r="I347" s="106"/>
      <c r="J347" s="106"/>
      <c r="K347" s="106"/>
      <c r="L347" s="106"/>
      <c r="O347" s="106"/>
      <c r="P347" s="106"/>
      <c r="Q347" s="106"/>
      <c r="R347" s="106"/>
      <c r="S347" s="106"/>
      <c r="T347" s="106"/>
      <c r="U347" s="106"/>
      <c r="V347" s="106"/>
    </row>
    <row r="348" spans="2:22" ht="18.95" customHeight="1">
      <c r="B348" s="400"/>
    </row>
    <row r="349" spans="2:22" ht="18.95" customHeight="1">
      <c r="B349" s="400"/>
    </row>
    <row r="350" spans="2:22" ht="18.95" customHeight="1">
      <c r="B350" s="400"/>
    </row>
    <row r="351" spans="2:22" ht="18.95" customHeight="1">
      <c r="B351" s="400"/>
    </row>
    <row r="352" spans="2:22" ht="18.95" customHeight="1">
      <c r="B352" s="400"/>
    </row>
    <row r="353" spans="2:2" ht="18.95" customHeight="1">
      <c r="B353" s="400"/>
    </row>
    <row r="354" spans="2:2" ht="18.95" customHeight="1">
      <c r="B354" s="400"/>
    </row>
    <row r="355" spans="2:2" ht="18.95" customHeight="1">
      <c r="B355" s="400"/>
    </row>
    <row r="356" spans="2:2" ht="18.95" customHeight="1">
      <c r="B356" s="400"/>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28">
    <mergeCell ref="W7:W10"/>
    <mergeCell ref="B7:B10"/>
    <mergeCell ref="C7:C10"/>
    <mergeCell ref="V8:V10"/>
    <mergeCell ref="T7:V7"/>
    <mergeCell ref="U8:U10"/>
    <mergeCell ref="T8:T10"/>
    <mergeCell ref="R8:R10"/>
    <mergeCell ref="Q8:Q10"/>
    <mergeCell ref="D7:D10"/>
    <mergeCell ref="O7:S7"/>
    <mergeCell ref="E7:L7"/>
    <mergeCell ref="S8:S10"/>
    <mergeCell ref="F8:F10"/>
    <mergeCell ref="G8:G10"/>
    <mergeCell ref="M7:M10"/>
    <mergeCell ref="N7:N10"/>
    <mergeCell ref="P8:P10"/>
    <mergeCell ref="L8:L10"/>
    <mergeCell ref="O8:O10"/>
    <mergeCell ref="M5:N5"/>
    <mergeCell ref="A7:A10"/>
    <mergeCell ref="A5:B5"/>
    <mergeCell ref="J8:J10"/>
    <mergeCell ref="K8:K10"/>
    <mergeCell ref="I8:I10"/>
    <mergeCell ref="E8:E10"/>
    <mergeCell ref="H8:H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2014</oddFooter>
  </headerFooter>
  <rowBreaks count="2" manualBreakCount="2">
    <brk id="95" min="1" max="21" man="1"/>
    <brk id="181" max="21" man="1"/>
  </rowBreaks>
  <colBreaks count="1" manualBreakCount="1">
    <brk id="12" max="2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325" customWidth="1"/>
    <col min="2" max="2" width="44.7109375" style="253" customWidth="1"/>
    <col min="3" max="12" width="12.7109375" style="253" customWidth="1"/>
    <col min="13" max="13" width="44.7109375" style="253" customWidth="1"/>
    <col min="14" max="22" width="12.7109375" style="253" customWidth="1"/>
    <col min="23" max="23" width="5.7109375" style="362" customWidth="1"/>
    <col min="24" max="41" width="18.7109375" style="253" customWidth="1"/>
    <col min="42" max="16384" width="15.7109375" style="253"/>
  </cols>
  <sheetData>
    <row r="1" spans="1:23" s="380" customFormat="1" ht="15.75" customHeight="1">
      <c r="A1" s="27" t="s">
        <v>415</v>
      </c>
      <c r="B1" s="27"/>
      <c r="C1" s="27"/>
      <c r="D1" s="255"/>
      <c r="E1" s="185"/>
      <c r="F1" s="185"/>
      <c r="G1" s="263"/>
      <c r="H1" s="257"/>
      <c r="I1" s="257"/>
      <c r="J1" s="347"/>
      <c r="K1" s="347"/>
      <c r="L1" s="377"/>
      <c r="M1" s="27" t="s">
        <v>415</v>
      </c>
      <c r="N1" s="27"/>
      <c r="O1" s="27"/>
      <c r="P1" s="185"/>
      <c r="Q1" s="185"/>
      <c r="R1" s="353"/>
      <c r="S1" s="353"/>
      <c r="T1" s="378"/>
      <c r="U1" s="378"/>
      <c r="V1" s="379"/>
    </row>
    <row r="2" spans="1:23" s="380" customFormat="1" ht="15.75" customHeight="1">
      <c r="A2" s="261" t="s">
        <v>112</v>
      </c>
      <c r="B2" s="258"/>
      <c r="C2" s="27"/>
      <c r="D2" s="381"/>
      <c r="E2" s="381"/>
      <c r="F2" s="381"/>
      <c r="G2" s="258"/>
      <c r="H2" s="183"/>
      <c r="I2" s="183"/>
      <c r="J2" s="256"/>
      <c r="K2" s="256"/>
      <c r="L2" s="377"/>
      <c r="M2" s="261" t="s">
        <v>112</v>
      </c>
      <c r="N2" s="258"/>
      <c r="O2" s="27"/>
      <c r="P2" s="377"/>
      <c r="Q2" s="377"/>
      <c r="R2" s="223"/>
      <c r="S2" s="223"/>
      <c r="T2" s="378"/>
      <c r="U2" s="378"/>
      <c r="V2" s="379"/>
    </row>
    <row r="3" spans="1:23" s="380" customFormat="1" ht="15.75" customHeight="1">
      <c r="A3" s="261" t="s">
        <v>302</v>
      </c>
      <c r="C3" s="255"/>
      <c r="D3" s="381"/>
      <c r="E3" s="381"/>
      <c r="F3" s="381"/>
      <c r="G3" s="258"/>
      <c r="H3" s="183"/>
      <c r="I3" s="183"/>
      <c r="J3" s="256"/>
      <c r="K3" s="256"/>
      <c r="L3" s="377"/>
      <c r="M3" s="261" t="s">
        <v>302</v>
      </c>
      <c r="O3" s="255"/>
      <c r="P3" s="377"/>
      <c r="Q3" s="377"/>
      <c r="R3" s="223"/>
      <c r="S3" s="223"/>
      <c r="T3" s="378"/>
      <c r="U3" s="378"/>
      <c r="V3" s="379"/>
    </row>
    <row r="4" spans="1:23" s="380" customFormat="1" ht="15.75" customHeight="1">
      <c r="A4" s="261" t="s">
        <v>172</v>
      </c>
      <c r="B4" s="261"/>
      <c r="C4" s="382"/>
      <c r="D4" s="345"/>
      <c r="E4" s="261"/>
      <c r="F4" s="261"/>
      <c r="G4" s="258"/>
      <c r="H4" s="346"/>
      <c r="I4" s="346"/>
      <c r="J4" s="256"/>
      <c r="K4" s="256"/>
      <c r="L4" s="377"/>
      <c r="M4" s="261" t="s">
        <v>172</v>
      </c>
      <c r="N4" s="261"/>
      <c r="O4" s="382"/>
      <c r="P4" s="185"/>
      <c r="Q4" s="185"/>
      <c r="R4" s="267"/>
      <c r="S4" s="267"/>
      <c r="T4" s="378"/>
      <c r="U4" s="378"/>
      <c r="V4" s="379"/>
    </row>
    <row r="5" spans="1:23" s="435" customFormat="1" ht="15.75" customHeight="1">
      <c r="A5" s="1212" t="s">
        <v>266</v>
      </c>
      <c r="B5" s="1212"/>
      <c r="C5" s="389"/>
      <c r="D5" s="431"/>
      <c r="E5" s="431"/>
      <c r="F5" s="431"/>
      <c r="G5" s="431"/>
      <c r="H5" s="346"/>
      <c r="I5" s="346"/>
      <c r="J5" s="346"/>
      <c r="K5" s="346"/>
      <c r="L5" s="431"/>
      <c r="M5" s="1212" t="s">
        <v>266</v>
      </c>
      <c r="N5" s="1212"/>
      <c r="O5" s="389"/>
      <c r="P5" s="432"/>
      <c r="Q5" s="432"/>
      <c r="R5" s="385"/>
      <c r="S5" s="385"/>
      <c r="T5" s="433"/>
      <c r="U5" s="433"/>
      <c r="V5" s="434"/>
    </row>
    <row r="6" spans="1:23" s="224" customFormat="1" ht="15.75" customHeight="1">
      <c r="A6" s="396"/>
      <c r="B6" s="396"/>
      <c r="C6" s="397"/>
      <c r="D6" s="398"/>
      <c r="E6" s="398"/>
      <c r="F6" s="398"/>
      <c r="G6" s="398"/>
      <c r="H6" s="398"/>
      <c r="I6" s="398"/>
      <c r="J6" s="399"/>
      <c r="K6" s="396"/>
      <c r="L6" s="396"/>
      <c r="M6" s="396"/>
      <c r="N6" s="396"/>
      <c r="O6" s="398"/>
      <c r="P6" s="398"/>
      <c r="Q6" s="398"/>
      <c r="R6" s="398"/>
      <c r="S6" s="398"/>
      <c r="T6" s="398"/>
      <c r="U6" s="398"/>
      <c r="V6" s="379"/>
    </row>
    <row r="7" spans="1:23" ht="15.75" customHeight="1">
      <c r="A7" s="1179" t="s">
        <v>267</v>
      </c>
      <c r="B7" s="1224" t="s">
        <v>195</v>
      </c>
      <c r="C7" s="1204" t="s">
        <v>288</v>
      </c>
      <c r="D7" s="1204" t="s">
        <v>269</v>
      </c>
      <c r="E7" s="1235" t="s">
        <v>354</v>
      </c>
      <c r="F7" s="1236"/>
      <c r="G7" s="1236"/>
      <c r="H7" s="1236"/>
      <c r="I7" s="1236"/>
      <c r="J7" s="1236"/>
      <c r="K7" s="1236"/>
      <c r="L7" s="1237"/>
      <c r="M7" s="1224" t="s">
        <v>195</v>
      </c>
      <c r="N7" s="1204" t="s">
        <v>288</v>
      </c>
      <c r="O7" s="1234" t="s">
        <v>355</v>
      </c>
      <c r="P7" s="1229"/>
      <c r="Q7" s="1229"/>
      <c r="R7" s="1229"/>
      <c r="S7" s="1217"/>
      <c r="T7" s="1229" t="s">
        <v>356</v>
      </c>
      <c r="U7" s="1229"/>
      <c r="V7" s="1217"/>
      <c r="W7" s="1179" t="s">
        <v>267</v>
      </c>
    </row>
    <row r="8" spans="1:23" ht="15.75" customHeight="1">
      <c r="A8" s="1227"/>
      <c r="B8" s="1225"/>
      <c r="C8" s="1205"/>
      <c r="D8" s="1205"/>
      <c r="E8" s="1194" t="s">
        <v>246</v>
      </c>
      <c r="F8" s="1194" t="s">
        <v>247</v>
      </c>
      <c r="G8" s="1194" t="s">
        <v>248</v>
      </c>
      <c r="H8" s="1194" t="s">
        <v>357</v>
      </c>
      <c r="I8" s="1194" t="s">
        <v>249</v>
      </c>
      <c r="J8" s="1194" t="s">
        <v>250</v>
      </c>
      <c r="K8" s="1194" t="s">
        <v>251</v>
      </c>
      <c r="L8" s="1194" t="s">
        <v>252</v>
      </c>
      <c r="M8" s="1225"/>
      <c r="N8" s="1205"/>
      <c r="O8" s="1194" t="s">
        <v>358</v>
      </c>
      <c r="P8" s="1194" t="s">
        <v>359</v>
      </c>
      <c r="Q8" s="1230" t="s">
        <v>495</v>
      </c>
      <c r="R8" s="1194" t="s">
        <v>253</v>
      </c>
      <c r="S8" s="1194" t="s">
        <v>360</v>
      </c>
      <c r="T8" s="1204" t="s">
        <v>361</v>
      </c>
      <c r="U8" s="1204" t="s">
        <v>362</v>
      </c>
      <c r="V8" s="1204" t="s">
        <v>363</v>
      </c>
      <c r="W8" s="1227"/>
    </row>
    <row r="9" spans="1:23" ht="15.75" customHeight="1">
      <c r="A9" s="1227"/>
      <c r="B9" s="1225"/>
      <c r="C9" s="1205"/>
      <c r="D9" s="1205"/>
      <c r="E9" s="1195"/>
      <c r="F9" s="1195"/>
      <c r="G9" s="1195"/>
      <c r="H9" s="1195"/>
      <c r="I9" s="1195"/>
      <c r="J9" s="1195"/>
      <c r="K9" s="1195"/>
      <c r="L9" s="1195"/>
      <c r="M9" s="1225"/>
      <c r="N9" s="1205"/>
      <c r="O9" s="1195"/>
      <c r="P9" s="1195"/>
      <c r="Q9" s="1231"/>
      <c r="R9" s="1195"/>
      <c r="S9" s="1195"/>
      <c r="T9" s="1205"/>
      <c r="U9" s="1205"/>
      <c r="V9" s="1205"/>
      <c r="W9" s="1227"/>
    </row>
    <row r="10" spans="1:23" ht="15.75" customHeight="1">
      <c r="A10" s="1228"/>
      <c r="B10" s="1226"/>
      <c r="C10" s="1206"/>
      <c r="D10" s="1206"/>
      <c r="E10" s="1196"/>
      <c r="F10" s="1196"/>
      <c r="G10" s="1196"/>
      <c r="H10" s="1196"/>
      <c r="I10" s="1196"/>
      <c r="J10" s="1196"/>
      <c r="K10" s="1196"/>
      <c r="L10" s="1196"/>
      <c r="M10" s="1226"/>
      <c r="N10" s="1206"/>
      <c r="O10" s="1196"/>
      <c r="P10" s="1196"/>
      <c r="Q10" s="1232"/>
      <c r="R10" s="1196"/>
      <c r="S10" s="1196"/>
      <c r="T10" s="1206"/>
      <c r="U10" s="1206"/>
      <c r="V10" s="1206"/>
      <c r="W10" s="1228"/>
    </row>
    <row r="11" spans="1:23" ht="13.5" customHeight="1">
      <c r="A11" s="133"/>
      <c r="B11" s="51"/>
      <c r="C11" s="54"/>
      <c r="D11" s="106"/>
      <c r="E11" s="106"/>
      <c r="F11" s="106"/>
      <c r="G11" s="106"/>
      <c r="H11" s="106"/>
      <c r="I11" s="106"/>
      <c r="J11" s="106"/>
      <c r="K11" s="106"/>
      <c r="L11" s="106"/>
      <c r="M11" s="51"/>
      <c r="N11" s="54"/>
      <c r="O11" s="106"/>
      <c r="P11" s="106"/>
      <c r="Q11" s="106"/>
      <c r="R11" s="106"/>
      <c r="S11" s="106"/>
      <c r="T11" s="106"/>
      <c r="U11" s="106"/>
      <c r="V11" s="106"/>
      <c r="W11" s="106"/>
    </row>
    <row r="12" spans="1:23" ht="13.5" customHeight="1">
      <c r="A12" s="133"/>
      <c r="B12" s="414" t="s">
        <v>233</v>
      </c>
      <c r="C12" s="54"/>
      <c r="D12" s="106"/>
      <c r="E12" s="106"/>
      <c r="F12" s="106"/>
      <c r="G12" s="106"/>
      <c r="H12" s="106"/>
      <c r="I12" s="106"/>
      <c r="J12" s="106"/>
      <c r="K12" s="106"/>
      <c r="L12" s="106"/>
      <c r="M12" s="414" t="s">
        <v>233</v>
      </c>
      <c r="N12" s="54"/>
      <c r="O12" s="106"/>
      <c r="P12" s="106"/>
      <c r="Q12" s="106"/>
      <c r="R12" s="106"/>
      <c r="S12" s="106"/>
      <c r="T12" s="106"/>
      <c r="U12" s="106"/>
      <c r="V12" s="106"/>
      <c r="W12" s="106"/>
    </row>
    <row r="13" spans="1:23" ht="13.5" customHeight="1">
      <c r="A13" s="133"/>
      <c r="B13" s="402"/>
      <c r="C13" s="56"/>
      <c r="D13" s="106"/>
      <c r="E13" s="106"/>
      <c r="F13" s="106"/>
      <c r="G13" s="106"/>
      <c r="H13" s="106"/>
      <c r="I13" s="106"/>
      <c r="J13" s="106"/>
      <c r="K13" s="106"/>
      <c r="L13" s="106"/>
      <c r="M13" s="402"/>
      <c r="N13" s="56"/>
      <c r="O13" s="106"/>
      <c r="P13" s="106"/>
      <c r="Q13" s="106"/>
      <c r="R13" s="106"/>
      <c r="S13" s="106"/>
      <c r="T13" s="106"/>
      <c r="U13" s="106"/>
      <c r="V13" s="106"/>
      <c r="W13" s="106"/>
    </row>
    <row r="14" spans="1:23" s="439" customFormat="1" ht="13.5" customHeight="1">
      <c r="A14" s="436">
        <v>145</v>
      </c>
      <c r="B14" s="400" t="s">
        <v>234</v>
      </c>
      <c r="C14" s="401" t="s">
        <v>320</v>
      </c>
      <c r="D14" s="437">
        <v>301722.8</v>
      </c>
      <c r="E14" s="437">
        <v>42791.6</v>
      </c>
      <c r="F14" s="437">
        <v>52725.5</v>
      </c>
      <c r="G14" s="437">
        <v>7873.5999999999995</v>
      </c>
      <c r="H14" s="437">
        <v>24932</v>
      </c>
      <c r="I14" s="437">
        <v>4856.0999999999995</v>
      </c>
      <c r="J14" s="437">
        <v>27461.800000000003</v>
      </c>
      <c r="K14" s="437">
        <v>64106.2</v>
      </c>
      <c r="L14" s="437">
        <v>13891.4</v>
      </c>
      <c r="M14" s="400" t="s">
        <v>234</v>
      </c>
      <c r="N14" s="401" t="s">
        <v>320</v>
      </c>
      <c r="O14" s="437">
        <v>3268.7000000000003</v>
      </c>
      <c r="P14" s="437">
        <v>12736.3</v>
      </c>
      <c r="Q14" s="437">
        <v>7004</v>
      </c>
      <c r="R14" s="437">
        <v>9899.9</v>
      </c>
      <c r="S14" s="437">
        <v>6731.7</v>
      </c>
      <c r="T14" s="437">
        <v>11945.900000000001</v>
      </c>
      <c r="U14" s="437">
        <v>2412.2000000000003</v>
      </c>
      <c r="V14" s="437">
        <v>9085.7000000000007</v>
      </c>
      <c r="W14" s="438">
        <v>145</v>
      </c>
    </row>
    <row r="15" spans="1:23" s="439" customFormat="1" ht="13.5" customHeight="1">
      <c r="A15" s="436">
        <v>146</v>
      </c>
      <c r="B15" s="440"/>
      <c r="C15" s="401" t="s">
        <v>272</v>
      </c>
      <c r="D15" s="437">
        <v>224959</v>
      </c>
      <c r="E15" s="437">
        <v>30170.400000000001</v>
      </c>
      <c r="F15" s="437">
        <v>37623.399999999994</v>
      </c>
      <c r="G15" s="437">
        <v>6216.4</v>
      </c>
      <c r="H15" s="437">
        <v>17585.099999999999</v>
      </c>
      <c r="I15" s="437">
        <v>3910.6</v>
      </c>
      <c r="J15" s="437">
        <v>20018.900000000001</v>
      </c>
      <c r="K15" s="437">
        <v>44865.5</v>
      </c>
      <c r="L15" s="437">
        <v>10255.1</v>
      </c>
      <c r="M15" s="440"/>
      <c r="N15" s="401" t="s">
        <v>272</v>
      </c>
      <c r="O15" s="437">
        <v>2466.3000000000002</v>
      </c>
      <c r="P15" s="437">
        <v>10018.1</v>
      </c>
      <c r="Q15" s="437">
        <v>5612.4</v>
      </c>
      <c r="R15" s="437">
        <v>7388</v>
      </c>
      <c r="S15" s="437">
        <v>5385</v>
      </c>
      <c r="T15" s="437">
        <v>11945.900000000001</v>
      </c>
      <c r="U15" s="437">
        <v>2412.2000000000003</v>
      </c>
      <c r="V15" s="437">
        <v>9085.7000000000007</v>
      </c>
      <c r="W15" s="438">
        <v>146</v>
      </c>
    </row>
    <row r="16" spans="1:23" s="439" customFormat="1" ht="13.5" customHeight="1">
      <c r="A16" s="436">
        <v>147</v>
      </c>
      <c r="B16" s="440"/>
      <c r="C16" s="401" t="s">
        <v>254</v>
      </c>
      <c r="D16" s="437">
        <v>76763.799999999988</v>
      </c>
      <c r="E16" s="437">
        <v>12621.199999999999</v>
      </c>
      <c r="F16" s="437">
        <v>15102.100000000002</v>
      </c>
      <c r="G16" s="437">
        <v>1657.1999999999998</v>
      </c>
      <c r="H16" s="437">
        <v>7346.9</v>
      </c>
      <c r="I16" s="437">
        <v>945.49999999999989</v>
      </c>
      <c r="J16" s="437">
        <v>7442.9000000000005</v>
      </c>
      <c r="K16" s="437">
        <v>19240.7</v>
      </c>
      <c r="L16" s="437">
        <v>3636.2999999999997</v>
      </c>
      <c r="M16" s="440"/>
      <c r="N16" s="401" t="s">
        <v>254</v>
      </c>
      <c r="O16" s="437">
        <v>802.40000000000009</v>
      </c>
      <c r="P16" s="437">
        <v>2718.2</v>
      </c>
      <c r="Q16" s="437">
        <v>1391.6000000000001</v>
      </c>
      <c r="R16" s="437">
        <v>2511.9</v>
      </c>
      <c r="S16" s="437">
        <v>1346.6999999999998</v>
      </c>
      <c r="T16" s="441">
        <v>0</v>
      </c>
      <c r="U16" s="441">
        <v>0</v>
      </c>
      <c r="V16" s="441">
        <v>0</v>
      </c>
      <c r="W16" s="438">
        <v>147</v>
      </c>
    </row>
    <row r="17" spans="1:23" s="439" customFormat="1" ht="13.5" customHeight="1">
      <c r="A17" s="436"/>
      <c r="B17" s="440"/>
      <c r="C17" s="401"/>
      <c r="D17" s="437"/>
      <c r="E17" s="437"/>
      <c r="F17" s="437"/>
      <c r="G17" s="437"/>
      <c r="H17" s="437"/>
      <c r="I17" s="437"/>
      <c r="J17" s="437"/>
      <c r="K17" s="437"/>
      <c r="L17" s="437"/>
      <c r="M17" s="440"/>
      <c r="N17" s="401"/>
      <c r="O17" s="437"/>
      <c r="P17" s="437"/>
      <c r="Q17" s="437"/>
      <c r="R17" s="437"/>
      <c r="S17" s="437"/>
      <c r="T17" s="441"/>
      <c r="U17" s="441"/>
      <c r="V17" s="441"/>
      <c r="W17" s="438"/>
    </row>
    <row r="18" spans="1:23" s="443" customFormat="1" ht="13.5" customHeight="1">
      <c r="A18" s="436">
        <v>148</v>
      </c>
      <c r="B18" s="442" t="s">
        <v>197</v>
      </c>
      <c r="C18" s="401" t="s">
        <v>320</v>
      </c>
      <c r="D18" s="437">
        <v>300931.40000000002</v>
      </c>
      <c r="E18" s="437">
        <v>42681.599999999999</v>
      </c>
      <c r="F18" s="437">
        <v>52670.899999999994</v>
      </c>
      <c r="G18" s="437">
        <v>7858.7999999999993</v>
      </c>
      <c r="H18" s="437">
        <v>24880.1</v>
      </c>
      <c r="I18" s="437">
        <v>4842.2</v>
      </c>
      <c r="J18" s="437">
        <v>27363.600000000002</v>
      </c>
      <c r="K18" s="437">
        <v>63895</v>
      </c>
      <c r="L18" s="437">
        <v>13842.4</v>
      </c>
      <c r="M18" s="442" t="s">
        <v>197</v>
      </c>
      <c r="N18" s="401" t="s">
        <v>320</v>
      </c>
      <c r="O18" s="437">
        <v>3256.8</v>
      </c>
      <c r="P18" s="437">
        <v>12712.7</v>
      </c>
      <c r="Q18" s="437">
        <v>6982</v>
      </c>
      <c r="R18" s="437">
        <v>9839.2000000000007</v>
      </c>
      <c r="S18" s="437">
        <v>6711.7000000000007</v>
      </c>
      <c r="T18" s="437">
        <v>11920.7</v>
      </c>
      <c r="U18" s="437">
        <v>2409.3000000000002</v>
      </c>
      <c r="V18" s="437">
        <v>9064.1</v>
      </c>
      <c r="W18" s="438">
        <v>148</v>
      </c>
    </row>
    <row r="19" spans="1:23" s="443" customFormat="1" ht="13.5" customHeight="1">
      <c r="A19" s="436">
        <v>149</v>
      </c>
      <c r="B19" s="442"/>
      <c r="C19" s="401" t="s">
        <v>272</v>
      </c>
      <c r="D19" s="437">
        <v>224209.5</v>
      </c>
      <c r="E19" s="437">
        <v>30075.9</v>
      </c>
      <c r="F19" s="437">
        <v>37569.199999999997</v>
      </c>
      <c r="G19" s="437">
        <v>6201.9</v>
      </c>
      <c r="H19" s="437">
        <v>17542.599999999999</v>
      </c>
      <c r="I19" s="437">
        <v>3897</v>
      </c>
      <c r="J19" s="437">
        <v>19920.900000000001</v>
      </c>
      <c r="K19" s="437">
        <v>44665.7</v>
      </c>
      <c r="L19" s="437">
        <v>10206.4</v>
      </c>
      <c r="M19" s="442"/>
      <c r="N19" s="401" t="s">
        <v>272</v>
      </c>
      <c r="O19" s="437">
        <v>2456.5</v>
      </c>
      <c r="P19" s="437">
        <v>9995.1</v>
      </c>
      <c r="Q19" s="437">
        <v>5590.4</v>
      </c>
      <c r="R19" s="437">
        <v>7328.7</v>
      </c>
      <c r="S19" s="437">
        <v>5365.1</v>
      </c>
      <c r="T19" s="437">
        <v>11920.7</v>
      </c>
      <c r="U19" s="437">
        <v>2409.3000000000002</v>
      </c>
      <c r="V19" s="437">
        <v>9064.1</v>
      </c>
      <c r="W19" s="438">
        <v>149</v>
      </c>
    </row>
    <row r="20" spans="1:23" s="443" customFormat="1" ht="13.5" customHeight="1">
      <c r="A20" s="436">
        <v>150</v>
      </c>
      <c r="B20" s="442"/>
      <c r="C20" s="401" t="s">
        <v>254</v>
      </c>
      <c r="D20" s="437">
        <v>76721.899999999994</v>
      </c>
      <c r="E20" s="437">
        <v>12605.699999999999</v>
      </c>
      <c r="F20" s="437">
        <v>15101.7</v>
      </c>
      <c r="G20" s="437">
        <v>1656.8999999999999</v>
      </c>
      <c r="H20" s="437">
        <v>7337.5</v>
      </c>
      <c r="I20" s="437">
        <v>945.19999999999993</v>
      </c>
      <c r="J20" s="437">
        <v>7442.7000000000007</v>
      </c>
      <c r="K20" s="437">
        <v>19229.3</v>
      </c>
      <c r="L20" s="437">
        <v>3635.9999999999995</v>
      </c>
      <c r="M20" s="442"/>
      <c r="N20" s="401" t="s">
        <v>254</v>
      </c>
      <c r="O20" s="437">
        <v>800.30000000000007</v>
      </c>
      <c r="P20" s="437">
        <v>2717.6</v>
      </c>
      <c r="Q20" s="437">
        <v>1391.6000000000001</v>
      </c>
      <c r="R20" s="437">
        <v>2510.5</v>
      </c>
      <c r="S20" s="437">
        <v>1346.6</v>
      </c>
      <c r="T20" s="441">
        <v>0</v>
      </c>
      <c r="U20" s="441">
        <v>0</v>
      </c>
      <c r="V20" s="441">
        <v>0</v>
      </c>
      <c r="W20" s="438">
        <v>150</v>
      </c>
    </row>
    <row r="21" spans="1:23" s="443" customFormat="1" ht="13.5" customHeight="1">
      <c r="A21" s="436"/>
      <c r="B21" s="444"/>
      <c r="C21" s="401"/>
      <c r="D21" s="445"/>
      <c r="E21" s="445"/>
      <c r="F21" s="445"/>
      <c r="G21" s="445"/>
      <c r="H21" s="445"/>
      <c r="I21" s="445"/>
      <c r="J21" s="445"/>
      <c r="K21" s="445"/>
      <c r="L21" s="445"/>
      <c r="M21" s="444"/>
      <c r="N21" s="401"/>
      <c r="O21" s="445"/>
      <c r="P21" s="445"/>
      <c r="Q21" s="445"/>
      <c r="R21" s="445"/>
      <c r="S21" s="445"/>
      <c r="T21" s="445"/>
      <c r="U21" s="445"/>
      <c r="V21" s="445"/>
      <c r="W21" s="438"/>
    </row>
    <row r="22" spans="1:23" s="443" customFormat="1" ht="13.5" customHeight="1">
      <c r="A22" s="436">
        <v>151</v>
      </c>
      <c r="B22" s="442" t="s">
        <v>198</v>
      </c>
      <c r="C22" s="401" t="s">
        <v>320</v>
      </c>
      <c r="D22" s="437">
        <v>791.4</v>
      </c>
      <c r="E22" s="437">
        <v>110</v>
      </c>
      <c r="F22" s="437">
        <v>54.6</v>
      </c>
      <c r="G22" s="437">
        <v>14.8</v>
      </c>
      <c r="H22" s="437">
        <v>51.9</v>
      </c>
      <c r="I22" s="437">
        <v>13.9</v>
      </c>
      <c r="J22" s="437">
        <v>98.2</v>
      </c>
      <c r="K22" s="437">
        <v>211.20000000000002</v>
      </c>
      <c r="L22" s="437">
        <v>49</v>
      </c>
      <c r="M22" s="442" t="s">
        <v>198</v>
      </c>
      <c r="N22" s="401" t="s">
        <v>320</v>
      </c>
      <c r="O22" s="437">
        <v>11.9</v>
      </c>
      <c r="P22" s="437">
        <v>23.6</v>
      </c>
      <c r="Q22" s="437">
        <v>22</v>
      </c>
      <c r="R22" s="437">
        <v>60.699999999999996</v>
      </c>
      <c r="S22" s="437">
        <v>20</v>
      </c>
      <c r="T22" s="437">
        <v>25.2</v>
      </c>
      <c r="U22" s="437">
        <v>2.9</v>
      </c>
      <c r="V22" s="437">
        <v>21.6</v>
      </c>
      <c r="W22" s="438">
        <v>151</v>
      </c>
    </row>
    <row r="23" spans="1:23" s="443" customFormat="1" ht="13.5" customHeight="1">
      <c r="A23" s="436">
        <v>152</v>
      </c>
      <c r="B23" s="444" t="s">
        <v>472</v>
      </c>
      <c r="C23" s="401" t="s">
        <v>272</v>
      </c>
      <c r="D23" s="437">
        <v>749.5</v>
      </c>
      <c r="E23" s="437">
        <v>94.5</v>
      </c>
      <c r="F23" s="437">
        <v>54.2</v>
      </c>
      <c r="G23" s="437">
        <v>14.5</v>
      </c>
      <c r="H23" s="437">
        <v>42.5</v>
      </c>
      <c r="I23" s="437">
        <v>13.6</v>
      </c>
      <c r="J23" s="437">
        <v>98</v>
      </c>
      <c r="K23" s="437">
        <v>199.8</v>
      </c>
      <c r="L23" s="437">
        <v>48.7</v>
      </c>
      <c r="M23" s="444" t="s">
        <v>472</v>
      </c>
      <c r="N23" s="401" t="s">
        <v>272</v>
      </c>
      <c r="O23" s="437">
        <v>9.8000000000000007</v>
      </c>
      <c r="P23" s="437">
        <v>23</v>
      </c>
      <c r="Q23" s="437">
        <v>22</v>
      </c>
      <c r="R23" s="437">
        <v>59.3</v>
      </c>
      <c r="S23" s="437">
        <v>19.899999999999999</v>
      </c>
      <c r="T23" s="437">
        <v>25.2</v>
      </c>
      <c r="U23" s="437">
        <v>2.9</v>
      </c>
      <c r="V23" s="437">
        <v>21.6</v>
      </c>
      <c r="W23" s="438">
        <v>152</v>
      </c>
    </row>
    <row r="24" spans="1:23" s="443" customFormat="1" ht="13.5" customHeight="1">
      <c r="A24" s="436">
        <v>153</v>
      </c>
      <c r="B24" s="440" t="s">
        <v>472</v>
      </c>
      <c r="C24" s="401" t="s">
        <v>254</v>
      </c>
      <c r="D24" s="437">
        <v>41.9</v>
      </c>
      <c r="E24" s="437">
        <v>15.5</v>
      </c>
      <c r="F24" s="437">
        <v>0.4</v>
      </c>
      <c r="G24" s="437">
        <v>0.3</v>
      </c>
      <c r="H24" s="437">
        <v>9.4</v>
      </c>
      <c r="I24" s="437">
        <v>0.3</v>
      </c>
      <c r="J24" s="437">
        <v>0.2</v>
      </c>
      <c r="K24" s="437">
        <v>11.4</v>
      </c>
      <c r="L24" s="437">
        <v>0.3</v>
      </c>
      <c r="M24" s="440" t="s">
        <v>472</v>
      </c>
      <c r="N24" s="401" t="s">
        <v>254</v>
      </c>
      <c r="O24" s="437">
        <v>2.1</v>
      </c>
      <c r="P24" s="437">
        <v>0.6</v>
      </c>
      <c r="Q24" s="437">
        <v>0</v>
      </c>
      <c r="R24" s="437">
        <v>1.4</v>
      </c>
      <c r="S24" s="437">
        <v>0.1</v>
      </c>
      <c r="T24" s="441">
        <v>0</v>
      </c>
      <c r="U24" s="441">
        <v>0</v>
      </c>
      <c r="V24" s="441">
        <v>0</v>
      </c>
      <c r="W24" s="438">
        <v>153</v>
      </c>
    </row>
    <row r="25" spans="1:23" s="443" customFormat="1" ht="13.5" customHeight="1">
      <c r="A25" s="436"/>
      <c r="B25" s="440"/>
      <c r="C25" s="401"/>
      <c r="D25" s="437"/>
      <c r="E25" s="437"/>
      <c r="F25" s="437"/>
      <c r="G25" s="437"/>
      <c r="H25" s="437"/>
      <c r="I25" s="437"/>
      <c r="J25" s="437"/>
      <c r="K25" s="437"/>
      <c r="L25" s="437"/>
      <c r="M25" s="440"/>
      <c r="N25" s="401"/>
      <c r="O25" s="437"/>
      <c r="P25" s="437"/>
      <c r="Q25" s="437"/>
      <c r="R25" s="437"/>
      <c r="S25" s="437"/>
      <c r="T25" s="441"/>
      <c r="U25" s="441"/>
      <c r="V25" s="441"/>
      <c r="W25" s="438"/>
    </row>
    <row r="26" spans="1:23" s="439" customFormat="1" ht="13.5" customHeight="1">
      <c r="A26" s="436"/>
      <c r="B26" s="440"/>
      <c r="C26" s="401"/>
      <c r="D26" s="437"/>
      <c r="E26" s="437"/>
      <c r="F26" s="437"/>
      <c r="G26" s="437"/>
      <c r="H26" s="437"/>
      <c r="I26" s="437"/>
      <c r="J26" s="437"/>
      <c r="K26" s="437"/>
      <c r="L26" s="437"/>
      <c r="M26" s="440"/>
      <c r="N26" s="401"/>
      <c r="O26" s="437"/>
      <c r="P26" s="437"/>
      <c r="Q26" s="437"/>
      <c r="R26" s="437"/>
      <c r="S26" s="437"/>
      <c r="T26" s="437"/>
      <c r="U26" s="437"/>
      <c r="V26" s="437"/>
      <c r="W26" s="438"/>
    </row>
    <row r="27" spans="1:23" s="439" customFormat="1" ht="13.5" customHeight="1">
      <c r="A27" s="436">
        <v>154</v>
      </c>
      <c r="B27" s="400" t="s">
        <v>235</v>
      </c>
      <c r="C27" s="401" t="s">
        <v>320</v>
      </c>
      <c r="D27" s="437">
        <v>13567</v>
      </c>
      <c r="E27" s="437">
        <v>1822.9</v>
      </c>
      <c r="F27" s="437">
        <v>2704.6</v>
      </c>
      <c r="G27" s="437">
        <v>285.89999999999998</v>
      </c>
      <c r="H27" s="437">
        <v>977.2</v>
      </c>
      <c r="I27" s="437">
        <v>253.09999999999997</v>
      </c>
      <c r="J27" s="437">
        <v>1616.5</v>
      </c>
      <c r="K27" s="437">
        <v>2666.8</v>
      </c>
      <c r="L27" s="437">
        <v>589.70000000000005</v>
      </c>
      <c r="M27" s="400" t="s">
        <v>235</v>
      </c>
      <c r="N27" s="401" t="s">
        <v>320</v>
      </c>
      <c r="O27" s="437">
        <v>60.5</v>
      </c>
      <c r="P27" s="437">
        <v>569.30000000000007</v>
      </c>
      <c r="Q27" s="437">
        <v>330.4</v>
      </c>
      <c r="R27" s="437">
        <v>500.29999999999995</v>
      </c>
      <c r="S27" s="437">
        <v>286</v>
      </c>
      <c r="T27" s="437">
        <v>536.79999999999995</v>
      </c>
      <c r="U27" s="437">
        <v>83.5</v>
      </c>
      <c r="V27" s="437">
        <v>283.60000000000002</v>
      </c>
      <c r="W27" s="438">
        <v>154</v>
      </c>
    </row>
    <row r="28" spans="1:23" s="439" customFormat="1" ht="13.5" customHeight="1">
      <c r="A28" s="436">
        <v>155</v>
      </c>
      <c r="B28" s="440"/>
      <c r="C28" s="401" t="s">
        <v>272</v>
      </c>
      <c r="D28" s="437">
        <v>4457.3999999999996</v>
      </c>
      <c r="E28" s="437">
        <v>401.7</v>
      </c>
      <c r="F28" s="437">
        <v>1077.5</v>
      </c>
      <c r="G28" s="437">
        <v>47.9</v>
      </c>
      <c r="H28" s="437">
        <v>214</v>
      </c>
      <c r="I28" s="437">
        <v>42.2</v>
      </c>
      <c r="J28" s="437">
        <v>811.4</v>
      </c>
      <c r="K28" s="437">
        <v>429.5</v>
      </c>
      <c r="L28" s="437">
        <v>100.5</v>
      </c>
      <c r="M28" s="440"/>
      <c r="N28" s="401" t="s">
        <v>272</v>
      </c>
      <c r="O28" s="437">
        <v>10.8</v>
      </c>
      <c r="P28" s="437">
        <v>93.1</v>
      </c>
      <c r="Q28" s="437">
        <v>84.7</v>
      </c>
      <c r="R28" s="437">
        <v>209.6</v>
      </c>
      <c r="S28" s="437">
        <v>30.6</v>
      </c>
      <c r="T28" s="437">
        <v>536.79999999999995</v>
      </c>
      <c r="U28" s="437">
        <v>83.5</v>
      </c>
      <c r="V28" s="437">
        <v>283.60000000000002</v>
      </c>
      <c r="W28" s="438">
        <v>155</v>
      </c>
    </row>
    <row r="29" spans="1:23" s="439" customFormat="1" ht="13.5" customHeight="1">
      <c r="A29" s="436">
        <v>156</v>
      </c>
      <c r="B29" s="440"/>
      <c r="C29" s="401" t="s">
        <v>254</v>
      </c>
      <c r="D29" s="437">
        <v>9109.6</v>
      </c>
      <c r="E29" s="437">
        <v>1421.2</v>
      </c>
      <c r="F29" s="437">
        <v>1627.1</v>
      </c>
      <c r="G29" s="437">
        <v>238</v>
      </c>
      <c r="H29" s="437">
        <v>763.2</v>
      </c>
      <c r="I29" s="437">
        <v>210.89999999999998</v>
      </c>
      <c r="J29" s="437">
        <v>805.1</v>
      </c>
      <c r="K29" s="437">
        <v>2237.3000000000002</v>
      </c>
      <c r="L29" s="437">
        <v>489.20000000000005</v>
      </c>
      <c r="M29" s="440"/>
      <c r="N29" s="401" t="s">
        <v>254</v>
      </c>
      <c r="O29" s="437">
        <v>49.7</v>
      </c>
      <c r="P29" s="437">
        <v>476.20000000000005</v>
      </c>
      <c r="Q29" s="446">
        <v>245.7</v>
      </c>
      <c r="R29" s="437">
        <v>290.7</v>
      </c>
      <c r="S29" s="437">
        <v>255.4</v>
      </c>
      <c r="T29" s="441">
        <v>0</v>
      </c>
      <c r="U29" s="441">
        <v>0</v>
      </c>
      <c r="V29" s="441">
        <v>0</v>
      </c>
      <c r="W29" s="438">
        <v>156</v>
      </c>
    </row>
    <row r="30" spans="1:23" s="439" customFormat="1" ht="13.5" customHeight="1">
      <c r="A30" s="436"/>
      <c r="B30" s="440"/>
      <c r="C30" s="401"/>
      <c r="D30" s="437"/>
      <c r="E30" s="437"/>
      <c r="F30" s="437"/>
      <c r="G30" s="437"/>
      <c r="H30" s="437"/>
      <c r="I30" s="437"/>
      <c r="J30" s="437"/>
      <c r="K30" s="437"/>
      <c r="L30" s="437"/>
      <c r="M30" s="440"/>
      <c r="N30" s="401"/>
      <c r="O30" s="437"/>
      <c r="P30" s="437"/>
      <c r="Q30" s="446"/>
      <c r="R30" s="437"/>
      <c r="S30" s="437"/>
      <c r="T30" s="441"/>
      <c r="U30" s="441"/>
      <c r="V30" s="441"/>
      <c r="W30" s="438"/>
    </row>
    <row r="31" spans="1:23" s="439" customFormat="1" ht="13.5" customHeight="1">
      <c r="A31" s="436"/>
      <c r="B31" s="440"/>
      <c r="C31" s="401"/>
      <c r="D31" s="437"/>
      <c r="E31" s="437"/>
      <c r="F31" s="437"/>
      <c r="G31" s="437"/>
      <c r="H31" s="437"/>
      <c r="I31" s="437"/>
      <c r="J31" s="437"/>
      <c r="K31" s="437"/>
      <c r="L31" s="437"/>
      <c r="M31" s="440"/>
      <c r="N31" s="401"/>
      <c r="O31" s="437"/>
      <c r="P31" s="437"/>
      <c r="Q31" s="437"/>
      <c r="R31" s="437"/>
      <c r="S31" s="437"/>
      <c r="T31" s="437"/>
      <c r="U31" s="437"/>
      <c r="V31" s="437"/>
      <c r="W31" s="438"/>
    </row>
    <row r="32" spans="1:23" ht="13.5" customHeight="1">
      <c r="A32" s="447"/>
      <c r="B32" s="400" t="s">
        <v>236</v>
      </c>
      <c r="C32" s="401"/>
      <c r="D32" s="106"/>
      <c r="E32" s="106"/>
      <c r="F32" s="106"/>
      <c r="G32" s="106"/>
      <c r="H32" s="106"/>
      <c r="I32" s="106"/>
      <c r="J32" s="106"/>
      <c r="K32" s="106"/>
      <c r="L32" s="106"/>
      <c r="M32" s="400" t="s">
        <v>236</v>
      </c>
      <c r="N32" s="401"/>
      <c r="O32" s="106"/>
      <c r="P32" s="106"/>
      <c r="Q32" s="106"/>
      <c r="R32" s="106"/>
      <c r="S32" s="106"/>
      <c r="T32" s="106"/>
      <c r="U32" s="106"/>
      <c r="V32" s="106"/>
      <c r="W32" s="448"/>
    </row>
    <row r="33" spans="1:23" ht="13.5" customHeight="1">
      <c r="A33" s="447"/>
      <c r="B33" s="402"/>
      <c r="C33" s="401"/>
      <c r="D33" s="106"/>
      <c r="E33" s="106"/>
      <c r="F33" s="106"/>
      <c r="G33" s="106"/>
      <c r="H33" s="106"/>
      <c r="I33" s="106"/>
      <c r="J33" s="106"/>
      <c r="K33" s="106"/>
      <c r="L33" s="106"/>
      <c r="M33" s="402"/>
      <c r="N33" s="401"/>
      <c r="O33" s="106"/>
      <c r="P33" s="106"/>
      <c r="Q33" s="106"/>
      <c r="R33" s="106"/>
      <c r="S33" s="106"/>
      <c r="T33" s="106"/>
      <c r="U33" s="106"/>
      <c r="V33" s="106"/>
      <c r="W33" s="448"/>
    </row>
    <row r="34" spans="1:23" ht="13.5" customHeight="1">
      <c r="A34" s="449">
        <v>157</v>
      </c>
      <c r="B34" s="404" t="s">
        <v>490</v>
      </c>
      <c r="C34" s="401" t="s">
        <v>320</v>
      </c>
      <c r="D34" s="106">
        <v>83.899999999999991</v>
      </c>
      <c r="E34" s="106">
        <v>0.8</v>
      </c>
      <c r="F34" s="106">
        <v>2.1</v>
      </c>
      <c r="G34" s="106">
        <v>0.1</v>
      </c>
      <c r="H34" s="106">
        <v>1.5</v>
      </c>
      <c r="I34" s="106">
        <v>0.3</v>
      </c>
      <c r="J34" s="106">
        <v>5.2</v>
      </c>
      <c r="K34" s="106">
        <v>4</v>
      </c>
      <c r="L34" s="106">
        <v>11.1</v>
      </c>
      <c r="M34" s="404" t="s">
        <v>490</v>
      </c>
      <c r="N34" s="401" t="s">
        <v>320</v>
      </c>
      <c r="O34" s="106">
        <v>0.1</v>
      </c>
      <c r="P34" s="106">
        <v>0.7</v>
      </c>
      <c r="Q34" s="106">
        <v>0.7</v>
      </c>
      <c r="R34" s="106">
        <v>0.89999999999999991</v>
      </c>
      <c r="S34" s="106">
        <v>0.30000000000000004</v>
      </c>
      <c r="T34" s="106">
        <v>0</v>
      </c>
      <c r="U34" s="106">
        <v>2.6</v>
      </c>
      <c r="V34" s="106">
        <v>53.5</v>
      </c>
      <c r="W34" s="448">
        <v>157</v>
      </c>
    </row>
    <row r="35" spans="1:23" ht="13.5" customHeight="1">
      <c r="A35" s="449">
        <v>158</v>
      </c>
      <c r="B35" s="404"/>
      <c r="C35" s="401" t="s">
        <v>272</v>
      </c>
      <c r="D35" s="106">
        <v>56.8</v>
      </c>
      <c r="E35" s="106">
        <v>0</v>
      </c>
      <c r="F35" s="106">
        <v>0.3</v>
      </c>
      <c r="G35" s="106">
        <v>0.1</v>
      </c>
      <c r="H35" s="106">
        <v>0.1</v>
      </c>
      <c r="I35" s="106">
        <v>0</v>
      </c>
      <c r="J35" s="106">
        <v>0</v>
      </c>
      <c r="K35" s="106">
        <v>0.1</v>
      </c>
      <c r="L35" s="106">
        <v>0</v>
      </c>
      <c r="M35" s="404"/>
      <c r="N35" s="401" t="s">
        <v>272</v>
      </c>
      <c r="O35" s="106">
        <v>0</v>
      </c>
      <c r="P35" s="106">
        <v>0</v>
      </c>
      <c r="Q35" s="106">
        <v>0</v>
      </c>
      <c r="R35" s="106">
        <v>0</v>
      </c>
      <c r="S35" s="106">
        <v>0.1</v>
      </c>
      <c r="T35" s="106">
        <v>0</v>
      </c>
      <c r="U35" s="106">
        <v>2.6</v>
      </c>
      <c r="V35" s="106">
        <v>53.5</v>
      </c>
      <c r="W35" s="448">
        <v>158</v>
      </c>
    </row>
    <row r="36" spans="1:23" ht="13.5" customHeight="1">
      <c r="A36" s="449">
        <v>159</v>
      </c>
      <c r="B36" s="404"/>
      <c r="C36" s="401" t="s">
        <v>254</v>
      </c>
      <c r="D36" s="106">
        <v>27.099999999999998</v>
      </c>
      <c r="E36" s="106">
        <v>0.8</v>
      </c>
      <c r="F36" s="106">
        <v>1.8</v>
      </c>
      <c r="G36" s="106">
        <v>0</v>
      </c>
      <c r="H36" s="106">
        <v>1.4</v>
      </c>
      <c r="I36" s="106">
        <v>0.3</v>
      </c>
      <c r="J36" s="106">
        <v>5.2</v>
      </c>
      <c r="K36" s="106">
        <v>3.9000000000000004</v>
      </c>
      <c r="L36" s="106">
        <v>11.1</v>
      </c>
      <c r="M36" s="404"/>
      <c r="N36" s="401" t="s">
        <v>254</v>
      </c>
      <c r="O36" s="106">
        <v>0.1</v>
      </c>
      <c r="P36" s="106">
        <v>0.7</v>
      </c>
      <c r="Q36" s="106">
        <v>0.7</v>
      </c>
      <c r="R36" s="106">
        <v>0.89999999999999991</v>
      </c>
      <c r="S36" s="106">
        <v>0.2</v>
      </c>
      <c r="T36" s="441">
        <v>0</v>
      </c>
      <c r="U36" s="441">
        <v>0</v>
      </c>
      <c r="V36" s="441">
        <v>0</v>
      </c>
      <c r="W36" s="448">
        <v>159</v>
      </c>
    </row>
    <row r="37" spans="1:23" ht="13.5" customHeight="1">
      <c r="A37" s="449"/>
      <c r="B37" s="404"/>
      <c r="C37" s="401"/>
      <c r="D37" s="106"/>
      <c r="E37" s="106"/>
      <c r="F37" s="106"/>
      <c r="G37" s="106"/>
      <c r="H37" s="106"/>
      <c r="I37" s="106"/>
      <c r="J37" s="106"/>
      <c r="K37" s="106"/>
      <c r="L37" s="106"/>
      <c r="M37" s="404"/>
      <c r="N37" s="401"/>
      <c r="O37" s="106"/>
      <c r="P37" s="106"/>
      <c r="Q37" s="106"/>
      <c r="R37" s="106"/>
      <c r="S37" s="106"/>
      <c r="T37" s="106"/>
      <c r="U37" s="106"/>
      <c r="V37" s="106"/>
      <c r="W37" s="448"/>
    </row>
    <row r="38" spans="1:23" ht="13.5" customHeight="1">
      <c r="A38" s="449">
        <v>160</v>
      </c>
      <c r="B38" s="404" t="s">
        <v>491</v>
      </c>
      <c r="C38" s="401" t="s">
        <v>320</v>
      </c>
      <c r="D38" s="106">
        <v>1370.1999999999998</v>
      </c>
      <c r="E38" s="106">
        <v>148.4</v>
      </c>
      <c r="F38" s="106">
        <v>223.5</v>
      </c>
      <c r="G38" s="106">
        <v>40</v>
      </c>
      <c r="H38" s="106">
        <v>62</v>
      </c>
      <c r="I38" s="106">
        <v>30.1</v>
      </c>
      <c r="J38" s="106">
        <v>68.599999999999994</v>
      </c>
      <c r="K38" s="106">
        <v>399.1</v>
      </c>
      <c r="L38" s="106">
        <v>151.80000000000001</v>
      </c>
      <c r="M38" s="404" t="s">
        <v>491</v>
      </c>
      <c r="N38" s="401" t="s">
        <v>320</v>
      </c>
      <c r="O38" s="106">
        <v>11.799999999999999</v>
      </c>
      <c r="P38" s="106">
        <v>50.199999999999996</v>
      </c>
      <c r="Q38" s="106">
        <v>18.2</v>
      </c>
      <c r="R38" s="106">
        <v>14.200000000000001</v>
      </c>
      <c r="S38" s="106">
        <v>20.5</v>
      </c>
      <c r="T38" s="106">
        <v>24.3</v>
      </c>
      <c r="U38" s="106">
        <v>72.2</v>
      </c>
      <c r="V38" s="106">
        <v>35.200000000000003</v>
      </c>
      <c r="W38" s="448">
        <v>160</v>
      </c>
    </row>
    <row r="39" spans="1:23" ht="13.5" customHeight="1">
      <c r="A39" s="449">
        <v>161</v>
      </c>
      <c r="B39" s="404"/>
      <c r="C39" s="401" t="s">
        <v>272</v>
      </c>
      <c r="D39" s="106">
        <v>567.4</v>
      </c>
      <c r="E39" s="106">
        <v>8.5</v>
      </c>
      <c r="F39" s="106">
        <v>68</v>
      </c>
      <c r="G39" s="106">
        <v>21.8</v>
      </c>
      <c r="H39" s="106">
        <v>4.3</v>
      </c>
      <c r="I39" s="106">
        <v>24.5</v>
      </c>
      <c r="J39" s="106">
        <v>0.7</v>
      </c>
      <c r="K39" s="106">
        <v>141.6</v>
      </c>
      <c r="L39" s="106">
        <v>137.4</v>
      </c>
      <c r="M39" s="404"/>
      <c r="N39" s="401" t="s">
        <v>272</v>
      </c>
      <c r="O39" s="106">
        <v>0.8</v>
      </c>
      <c r="P39" s="106">
        <v>5.5</v>
      </c>
      <c r="Q39" s="106">
        <v>12.2</v>
      </c>
      <c r="R39" s="106">
        <v>0.1</v>
      </c>
      <c r="S39" s="106">
        <v>10.3</v>
      </c>
      <c r="T39" s="106">
        <v>24.3</v>
      </c>
      <c r="U39" s="106">
        <v>72.2</v>
      </c>
      <c r="V39" s="106">
        <v>35.200000000000003</v>
      </c>
      <c r="W39" s="448">
        <v>161</v>
      </c>
    </row>
    <row r="40" spans="1:23" ht="13.5" customHeight="1">
      <c r="A40" s="449">
        <v>162</v>
      </c>
      <c r="B40" s="402"/>
      <c r="C40" s="401" t="s">
        <v>254</v>
      </c>
      <c r="D40" s="106">
        <v>802.8</v>
      </c>
      <c r="E40" s="106">
        <v>139.9</v>
      </c>
      <c r="F40" s="106">
        <v>155.5</v>
      </c>
      <c r="G40" s="106">
        <v>18.2</v>
      </c>
      <c r="H40" s="106">
        <v>57.7</v>
      </c>
      <c r="I40" s="106">
        <v>5.6000000000000005</v>
      </c>
      <c r="J40" s="106">
        <v>67.899999999999991</v>
      </c>
      <c r="K40" s="106">
        <v>257.5</v>
      </c>
      <c r="L40" s="106">
        <v>14.4</v>
      </c>
      <c r="M40" s="402"/>
      <c r="N40" s="401" t="s">
        <v>254</v>
      </c>
      <c r="O40" s="106">
        <v>10.999999999999998</v>
      </c>
      <c r="P40" s="106">
        <v>44.699999999999996</v>
      </c>
      <c r="Q40" s="106">
        <v>6</v>
      </c>
      <c r="R40" s="106">
        <v>14.100000000000001</v>
      </c>
      <c r="S40" s="106">
        <v>10.199999999999999</v>
      </c>
      <c r="T40" s="441">
        <v>0</v>
      </c>
      <c r="U40" s="441">
        <v>0</v>
      </c>
      <c r="V40" s="441">
        <v>0</v>
      </c>
      <c r="W40" s="448">
        <v>162</v>
      </c>
    </row>
    <row r="41" spans="1:23" ht="13.5" customHeight="1">
      <c r="A41" s="449"/>
      <c r="B41" s="402"/>
      <c r="C41" s="401"/>
      <c r="D41" s="106"/>
      <c r="E41" s="106"/>
      <c r="F41" s="106"/>
      <c r="G41" s="106"/>
      <c r="H41" s="106"/>
      <c r="I41" s="106"/>
      <c r="J41" s="106"/>
      <c r="K41" s="106"/>
      <c r="L41" s="106"/>
      <c r="M41" s="402"/>
      <c r="N41" s="401"/>
      <c r="O41" s="106"/>
      <c r="P41" s="106"/>
      <c r="Q41" s="106"/>
      <c r="R41" s="106"/>
      <c r="S41" s="106"/>
      <c r="T41" s="363"/>
      <c r="U41" s="363"/>
      <c r="V41" s="363"/>
      <c r="W41" s="448"/>
    </row>
    <row r="42" spans="1:23" ht="13.5" customHeight="1">
      <c r="A42" s="449"/>
      <c r="B42" s="402"/>
      <c r="C42" s="401"/>
      <c r="D42" s="106"/>
      <c r="E42" s="106"/>
      <c r="F42" s="106"/>
      <c r="G42" s="106"/>
      <c r="H42" s="106"/>
      <c r="I42" s="106"/>
      <c r="J42" s="106"/>
      <c r="K42" s="106"/>
      <c r="L42" s="106"/>
      <c r="M42" s="402"/>
      <c r="N42" s="401"/>
      <c r="O42" s="106"/>
      <c r="P42" s="106"/>
      <c r="Q42" s="106"/>
      <c r="R42" s="106"/>
      <c r="S42" s="106"/>
      <c r="T42" s="106"/>
      <c r="U42" s="106"/>
      <c r="V42" s="106"/>
      <c r="W42" s="448"/>
    </row>
    <row r="43" spans="1:23" ht="13.5" customHeight="1">
      <c r="A43" s="436"/>
      <c r="B43" s="400" t="s">
        <v>219</v>
      </c>
      <c r="C43" s="401"/>
      <c r="D43" s="106"/>
      <c r="E43" s="106"/>
      <c r="F43" s="106"/>
      <c r="G43" s="106"/>
      <c r="H43" s="106"/>
      <c r="I43" s="106"/>
      <c r="J43" s="106"/>
      <c r="K43" s="106"/>
      <c r="L43" s="106"/>
      <c r="M43" s="400" t="s">
        <v>219</v>
      </c>
      <c r="N43" s="401"/>
      <c r="O43" s="106"/>
      <c r="P43" s="106"/>
      <c r="Q43" s="106"/>
      <c r="R43" s="106"/>
      <c r="S43" s="106"/>
      <c r="T43" s="106"/>
      <c r="U43" s="106"/>
      <c r="V43" s="106"/>
      <c r="W43" s="438"/>
    </row>
    <row r="44" spans="1:23" ht="13.5" customHeight="1">
      <c r="A44" s="436"/>
      <c r="B44" s="402"/>
      <c r="C44" s="401"/>
      <c r="D44" s="106"/>
      <c r="E44" s="106"/>
      <c r="F44" s="106"/>
      <c r="G44" s="106"/>
      <c r="H44" s="106"/>
      <c r="I44" s="106"/>
      <c r="J44" s="106"/>
      <c r="K44" s="106"/>
      <c r="L44" s="106"/>
      <c r="M44" s="402"/>
      <c r="N44" s="401"/>
      <c r="O44" s="106"/>
      <c r="P44" s="106"/>
      <c r="Q44" s="106"/>
      <c r="R44" s="106"/>
      <c r="S44" s="106"/>
      <c r="T44" s="106"/>
      <c r="U44" s="106"/>
      <c r="V44" s="106"/>
      <c r="W44" s="438"/>
    </row>
    <row r="45" spans="1:23" ht="13.5" customHeight="1">
      <c r="A45" s="436">
        <v>163</v>
      </c>
      <c r="B45" s="404" t="s">
        <v>0</v>
      </c>
      <c r="C45" s="401" t="s">
        <v>320</v>
      </c>
      <c r="D45" s="106">
        <v>164121.29999999999</v>
      </c>
      <c r="E45" s="106">
        <v>21423.899999999998</v>
      </c>
      <c r="F45" s="106">
        <v>20822.199999999997</v>
      </c>
      <c r="G45" s="106">
        <v>7682.7000000000007</v>
      </c>
      <c r="H45" s="106">
        <v>11045.100000000002</v>
      </c>
      <c r="I45" s="106">
        <v>5109.7999999999993</v>
      </c>
      <c r="J45" s="106">
        <v>15265.699999999999</v>
      </c>
      <c r="K45" s="106">
        <v>33446.700000000004</v>
      </c>
      <c r="L45" s="106">
        <v>8325.2000000000007</v>
      </c>
      <c r="M45" s="404" t="s">
        <v>0</v>
      </c>
      <c r="N45" s="401" t="s">
        <v>320</v>
      </c>
      <c r="O45" s="106">
        <v>2050.1</v>
      </c>
      <c r="P45" s="106">
        <v>10503.599999999999</v>
      </c>
      <c r="Q45" s="106">
        <v>6810.2000000000007</v>
      </c>
      <c r="R45" s="106">
        <v>5478</v>
      </c>
      <c r="S45" s="106">
        <v>5828</v>
      </c>
      <c r="T45" s="106">
        <v>7926.9</v>
      </c>
      <c r="U45" s="106">
        <v>1455.9</v>
      </c>
      <c r="V45" s="106">
        <v>947.1</v>
      </c>
      <c r="W45" s="438">
        <v>163</v>
      </c>
    </row>
    <row r="46" spans="1:23" ht="13.5" customHeight="1">
      <c r="A46" s="436">
        <v>164</v>
      </c>
      <c r="B46" s="402"/>
      <c r="C46" s="401" t="s">
        <v>272</v>
      </c>
      <c r="D46" s="106">
        <v>57256</v>
      </c>
      <c r="E46" s="106">
        <v>7185.5999999999995</v>
      </c>
      <c r="F46" s="106">
        <v>4904.8999999999996</v>
      </c>
      <c r="G46" s="106">
        <v>3125.2</v>
      </c>
      <c r="H46" s="106">
        <v>2617.3000000000002</v>
      </c>
      <c r="I46" s="106">
        <v>2410.3000000000002</v>
      </c>
      <c r="J46" s="106">
        <v>3451.6</v>
      </c>
      <c r="K46" s="106">
        <v>7287.7</v>
      </c>
      <c r="L46" s="106">
        <v>2467.6999999999998</v>
      </c>
      <c r="M46" s="402"/>
      <c r="N46" s="401" t="s">
        <v>272</v>
      </c>
      <c r="O46" s="106">
        <v>758.6</v>
      </c>
      <c r="P46" s="106">
        <v>4946.8</v>
      </c>
      <c r="Q46" s="106">
        <v>3388.8</v>
      </c>
      <c r="R46" s="106">
        <v>1548</v>
      </c>
      <c r="S46" s="106">
        <v>2833.6</v>
      </c>
      <c r="T46" s="106">
        <v>7926.9</v>
      </c>
      <c r="U46" s="106">
        <v>1455.9</v>
      </c>
      <c r="V46" s="106">
        <v>947.1</v>
      </c>
      <c r="W46" s="438">
        <v>164</v>
      </c>
    </row>
    <row r="47" spans="1:23" ht="13.5" customHeight="1">
      <c r="A47" s="436">
        <v>165</v>
      </c>
      <c r="B47" s="402"/>
      <c r="C47" s="401" t="s">
        <v>254</v>
      </c>
      <c r="D47" s="106">
        <v>106865.3</v>
      </c>
      <c r="E47" s="106">
        <v>14238.3</v>
      </c>
      <c r="F47" s="106">
        <v>15917.3</v>
      </c>
      <c r="G47" s="106">
        <v>4557.5000000000009</v>
      </c>
      <c r="H47" s="106">
        <v>8427.8000000000011</v>
      </c>
      <c r="I47" s="106">
        <v>2699.4999999999995</v>
      </c>
      <c r="J47" s="106">
        <v>11814.099999999999</v>
      </c>
      <c r="K47" s="106">
        <v>26159.000000000004</v>
      </c>
      <c r="L47" s="106">
        <v>5857.5</v>
      </c>
      <c r="M47" s="402"/>
      <c r="N47" s="401" t="s">
        <v>254</v>
      </c>
      <c r="O47" s="106">
        <v>1291.5</v>
      </c>
      <c r="P47" s="106">
        <v>5556.7999999999993</v>
      </c>
      <c r="Q47" s="106">
        <v>3421.4</v>
      </c>
      <c r="R47" s="106">
        <v>3929.9999999999995</v>
      </c>
      <c r="S47" s="106">
        <v>2994.4</v>
      </c>
      <c r="T47" s="441">
        <v>0</v>
      </c>
      <c r="U47" s="441">
        <v>0</v>
      </c>
      <c r="V47" s="441">
        <v>0</v>
      </c>
      <c r="W47" s="438">
        <v>165</v>
      </c>
    </row>
    <row r="48" spans="1:23" ht="13.5" customHeight="1">
      <c r="A48" s="436"/>
      <c r="B48" s="402"/>
      <c r="C48" s="401"/>
      <c r="D48" s="106"/>
      <c r="E48" s="106"/>
      <c r="F48" s="106"/>
      <c r="G48" s="106"/>
      <c r="H48" s="106"/>
      <c r="I48" s="106"/>
      <c r="J48" s="106"/>
      <c r="K48" s="106"/>
      <c r="L48" s="106"/>
      <c r="M48" s="402"/>
      <c r="N48" s="401"/>
      <c r="O48" s="106"/>
      <c r="P48" s="106"/>
      <c r="Q48" s="106"/>
      <c r="R48" s="106"/>
      <c r="S48" s="106"/>
      <c r="T48" s="363"/>
      <c r="U48" s="363"/>
      <c r="V48" s="363"/>
      <c r="W48" s="438"/>
    </row>
    <row r="49" spans="1:152" s="223" customFormat="1" ht="13.5" customHeight="1">
      <c r="A49" s="436">
        <v>166</v>
      </c>
      <c r="B49" s="407" t="s">
        <v>270</v>
      </c>
      <c r="C49" s="401" t="s">
        <v>320</v>
      </c>
      <c r="D49" s="106">
        <v>45067.9</v>
      </c>
      <c r="E49" s="106">
        <v>4077.7</v>
      </c>
      <c r="F49" s="106">
        <v>4726.3</v>
      </c>
      <c r="G49" s="106">
        <v>2602.4</v>
      </c>
      <c r="H49" s="106">
        <v>2588.6000000000004</v>
      </c>
      <c r="I49" s="106">
        <v>1907</v>
      </c>
      <c r="J49" s="106">
        <v>3076.4</v>
      </c>
      <c r="K49" s="106">
        <v>7362.5</v>
      </c>
      <c r="L49" s="106">
        <v>1519.2</v>
      </c>
      <c r="M49" s="407" t="s">
        <v>270</v>
      </c>
      <c r="N49" s="401" t="s">
        <v>320</v>
      </c>
      <c r="O49" s="106">
        <v>666.3</v>
      </c>
      <c r="P49" s="106">
        <v>4048.8</v>
      </c>
      <c r="Q49" s="106">
        <v>2807.8</v>
      </c>
      <c r="R49" s="106">
        <v>1461</v>
      </c>
      <c r="S49" s="106">
        <v>2266.3000000000002</v>
      </c>
      <c r="T49" s="106">
        <v>4275.8</v>
      </c>
      <c r="U49" s="106">
        <v>829.8</v>
      </c>
      <c r="V49" s="106">
        <v>851.80000000000007</v>
      </c>
      <c r="W49" s="438">
        <v>166</v>
      </c>
      <c r="X49" s="106"/>
      <c r="Y49" s="371"/>
    </row>
    <row r="50" spans="1:152" s="223" customFormat="1" ht="13.5" customHeight="1">
      <c r="A50" s="436">
        <v>167</v>
      </c>
      <c r="B50" s="415" t="s">
        <v>472</v>
      </c>
      <c r="C50" s="401" t="s">
        <v>272</v>
      </c>
      <c r="D50" s="106">
        <v>42880.5</v>
      </c>
      <c r="E50" s="106">
        <v>3841</v>
      </c>
      <c r="F50" s="106">
        <v>4548.7</v>
      </c>
      <c r="G50" s="106">
        <v>2502.1</v>
      </c>
      <c r="H50" s="106">
        <v>2353.3000000000002</v>
      </c>
      <c r="I50" s="106">
        <v>1821.1</v>
      </c>
      <c r="J50" s="106">
        <v>2968.5</v>
      </c>
      <c r="K50" s="106">
        <v>6638.9</v>
      </c>
      <c r="L50" s="106">
        <v>1471.3</v>
      </c>
      <c r="M50" s="415" t="s">
        <v>472</v>
      </c>
      <c r="N50" s="401" t="s">
        <v>272</v>
      </c>
      <c r="O50" s="106">
        <v>625.79999999999995</v>
      </c>
      <c r="P50" s="106">
        <v>3902.3</v>
      </c>
      <c r="Q50" s="106">
        <v>2731.3</v>
      </c>
      <c r="R50" s="106">
        <v>1277.3</v>
      </c>
      <c r="S50" s="106">
        <v>2241.5</v>
      </c>
      <c r="T50" s="106">
        <v>4275.8</v>
      </c>
      <c r="U50" s="106">
        <v>829.8</v>
      </c>
      <c r="V50" s="106">
        <v>851.80000000000007</v>
      </c>
      <c r="W50" s="438">
        <v>167</v>
      </c>
      <c r="X50" s="106"/>
      <c r="Y50" s="371"/>
    </row>
    <row r="51" spans="1:152" s="223" customFormat="1" ht="13.5" customHeight="1">
      <c r="A51" s="436">
        <v>168</v>
      </c>
      <c r="B51" s="415" t="s">
        <v>472</v>
      </c>
      <c r="C51" s="401" t="s">
        <v>254</v>
      </c>
      <c r="D51" s="106">
        <v>2187.4</v>
      </c>
      <c r="E51" s="106">
        <v>236.7</v>
      </c>
      <c r="F51" s="106">
        <v>177.6</v>
      </c>
      <c r="G51" s="106">
        <v>100.30000000000001</v>
      </c>
      <c r="H51" s="106">
        <v>235.29999999999998</v>
      </c>
      <c r="I51" s="106">
        <v>85.9</v>
      </c>
      <c r="J51" s="106">
        <v>107.9</v>
      </c>
      <c r="K51" s="106">
        <v>723.6</v>
      </c>
      <c r="L51" s="106">
        <v>47.9</v>
      </c>
      <c r="M51" s="415" t="s">
        <v>472</v>
      </c>
      <c r="N51" s="401" t="s">
        <v>254</v>
      </c>
      <c r="O51" s="106">
        <v>40.5</v>
      </c>
      <c r="P51" s="106">
        <v>146.5</v>
      </c>
      <c r="Q51" s="106">
        <v>76.499999999999986</v>
      </c>
      <c r="R51" s="106">
        <v>183.70000000000002</v>
      </c>
      <c r="S51" s="106">
        <v>24.799999999999997</v>
      </c>
      <c r="T51" s="441">
        <v>0</v>
      </c>
      <c r="U51" s="441">
        <v>0</v>
      </c>
      <c r="V51" s="441">
        <v>0</v>
      </c>
      <c r="W51" s="438">
        <v>168</v>
      </c>
      <c r="X51" s="106"/>
      <c r="Y51" s="371"/>
    </row>
    <row r="52" spans="1:152" s="223" customFormat="1" ht="13.5" customHeight="1">
      <c r="A52" s="436"/>
      <c r="B52" s="415"/>
      <c r="C52" s="401"/>
      <c r="D52" s="106"/>
      <c r="E52" s="106"/>
      <c r="F52" s="106"/>
      <c r="G52" s="106"/>
      <c r="H52" s="106"/>
      <c r="I52" s="106"/>
      <c r="J52" s="106"/>
      <c r="K52" s="106"/>
      <c r="L52" s="106"/>
      <c r="M52" s="415"/>
      <c r="N52" s="401"/>
      <c r="O52" s="106"/>
      <c r="P52" s="106"/>
      <c r="Q52" s="106"/>
      <c r="R52" s="106"/>
      <c r="S52" s="106"/>
      <c r="T52" s="363"/>
      <c r="U52" s="363"/>
      <c r="V52" s="363"/>
      <c r="W52" s="438"/>
      <c r="X52" s="106"/>
      <c r="Y52" s="371"/>
    </row>
    <row r="53" spans="1:152" s="454" customFormat="1" ht="13.5" customHeight="1">
      <c r="A53" s="449">
        <v>169</v>
      </c>
      <c r="B53" s="450" t="s">
        <v>272</v>
      </c>
      <c r="C53" s="451" t="s">
        <v>320</v>
      </c>
      <c r="D53" s="369">
        <v>72871.8</v>
      </c>
      <c r="E53" s="369">
        <v>10405.299999999999</v>
      </c>
      <c r="F53" s="369">
        <v>8493.6</v>
      </c>
      <c r="G53" s="369">
        <v>3587.2999999999993</v>
      </c>
      <c r="H53" s="369">
        <v>4176.2</v>
      </c>
      <c r="I53" s="369">
        <v>2394</v>
      </c>
      <c r="J53" s="369">
        <v>7240.1999999999989</v>
      </c>
      <c r="K53" s="369">
        <v>14568.7</v>
      </c>
      <c r="L53" s="369">
        <v>3593.3999999999996</v>
      </c>
      <c r="M53" s="450" t="s">
        <v>272</v>
      </c>
      <c r="N53" s="451" t="s">
        <v>320</v>
      </c>
      <c r="O53" s="369">
        <v>786.69999999999993</v>
      </c>
      <c r="P53" s="369">
        <v>5087</v>
      </c>
      <c r="Q53" s="369">
        <v>2982</v>
      </c>
      <c r="R53" s="369">
        <v>2568.7000000000003</v>
      </c>
      <c r="S53" s="369">
        <v>2864.4000000000005</v>
      </c>
      <c r="T53" s="369">
        <v>3504.3999999999996</v>
      </c>
      <c r="U53" s="369">
        <v>576.20000000000005</v>
      </c>
      <c r="V53" s="369">
        <v>43.8</v>
      </c>
      <c r="W53" s="448">
        <v>169</v>
      </c>
      <c r="X53" s="452"/>
      <c r="Y53" s="453"/>
    </row>
    <row r="54" spans="1:152" s="454" customFormat="1" ht="13.5" customHeight="1">
      <c r="A54" s="449">
        <v>170</v>
      </c>
      <c r="B54" s="450" t="s">
        <v>472</v>
      </c>
      <c r="C54" s="451" t="s">
        <v>272</v>
      </c>
      <c r="D54" s="369">
        <v>9024.1999999999989</v>
      </c>
      <c r="E54" s="369">
        <v>29.9</v>
      </c>
      <c r="F54" s="369">
        <v>56.8</v>
      </c>
      <c r="G54" s="369">
        <v>566.19999999999993</v>
      </c>
      <c r="H54" s="369">
        <v>35.200000000000003</v>
      </c>
      <c r="I54" s="369">
        <v>506.6</v>
      </c>
      <c r="J54" s="369">
        <v>328.9</v>
      </c>
      <c r="K54" s="369">
        <v>570.40000000000009</v>
      </c>
      <c r="L54" s="369">
        <v>317</v>
      </c>
      <c r="M54" s="450" t="s">
        <v>472</v>
      </c>
      <c r="N54" s="451" t="s">
        <v>272</v>
      </c>
      <c r="O54" s="369">
        <v>130</v>
      </c>
      <c r="P54" s="369">
        <v>1009.6</v>
      </c>
      <c r="Q54" s="369">
        <v>580.1</v>
      </c>
      <c r="R54" s="369">
        <v>197.8</v>
      </c>
      <c r="S54" s="369">
        <v>571.30000000000007</v>
      </c>
      <c r="T54" s="369">
        <v>3504.3999999999996</v>
      </c>
      <c r="U54" s="369">
        <v>576.20000000000005</v>
      </c>
      <c r="V54" s="369">
        <v>43.8</v>
      </c>
      <c r="W54" s="448">
        <v>170</v>
      </c>
      <c r="X54" s="452"/>
      <c r="Y54" s="453"/>
    </row>
    <row r="55" spans="1:152" s="454" customFormat="1" ht="13.5" customHeight="1">
      <c r="A55" s="449">
        <v>171</v>
      </c>
      <c r="B55" s="450" t="s">
        <v>472</v>
      </c>
      <c r="C55" s="451" t="s">
        <v>254</v>
      </c>
      <c r="D55" s="369">
        <v>63847.6</v>
      </c>
      <c r="E55" s="369">
        <v>10375.4</v>
      </c>
      <c r="F55" s="369">
        <v>8436.8000000000011</v>
      </c>
      <c r="G55" s="369">
        <v>3021.0999999999995</v>
      </c>
      <c r="H55" s="369">
        <v>4141</v>
      </c>
      <c r="I55" s="369">
        <v>1887.4</v>
      </c>
      <c r="J55" s="369">
        <v>6911.2999999999993</v>
      </c>
      <c r="K55" s="369">
        <v>13998.300000000001</v>
      </c>
      <c r="L55" s="369">
        <v>3276.3999999999996</v>
      </c>
      <c r="M55" s="450" t="s">
        <v>472</v>
      </c>
      <c r="N55" s="451" t="s">
        <v>254</v>
      </c>
      <c r="O55" s="369">
        <v>656.69999999999993</v>
      </c>
      <c r="P55" s="369">
        <v>4077.3999999999996</v>
      </c>
      <c r="Q55" s="369">
        <v>2401.9</v>
      </c>
      <c r="R55" s="369">
        <v>2370.9</v>
      </c>
      <c r="S55" s="369">
        <v>2293.1000000000004</v>
      </c>
      <c r="T55" s="441">
        <v>0</v>
      </c>
      <c r="U55" s="441">
        <v>0</v>
      </c>
      <c r="V55" s="441">
        <v>0</v>
      </c>
      <c r="W55" s="448">
        <v>171</v>
      </c>
      <c r="X55" s="452"/>
      <c r="Y55" s="453"/>
    </row>
    <row r="56" spans="1:152" s="454" customFormat="1" ht="13.5" customHeight="1">
      <c r="A56" s="449"/>
      <c r="B56" s="455"/>
      <c r="C56" s="456"/>
      <c r="D56" s="369"/>
      <c r="E56" s="452"/>
      <c r="F56" s="452"/>
      <c r="G56" s="452"/>
      <c r="H56" s="452"/>
      <c r="I56" s="452"/>
      <c r="J56" s="452"/>
      <c r="K56" s="452"/>
      <c r="L56" s="452"/>
      <c r="M56" s="455"/>
      <c r="N56" s="456"/>
      <c r="O56" s="452"/>
      <c r="P56" s="452"/>
      <c r="Q56" s="452"/>
      <c r="R56" s="452"/>
      <c r="S56" s="452"/>
      <c r="T56" s="457"/>
      <c r="U56" s="457"/>
      <c r="V56" s="457"/>
      <c r="W56" s="448"/>
      <c r="X56" s="452"/>
      <c r="Y56" s="453"/>
    </row>
    <row r="57" spans="1:152" s="224" customFormat="1" ht="13.5" customHeight="1">
      <c r="A57" s="436">
        <v>172</v>
      </c>
      <c r="B57" s="407" t="s">
        <v>179</v>
      </c>
      <c r="C57" s="401" t="s">
        <v>320</v>
      </c>
      <c r="D57" s="106">
        <v>46181.599999999991</v>
      </c>
      <c r="E57" s="106">
        <v>6940.9</v>
      </c>
      <c r="F57" s="106">
        <v>7602.3</v>
      </c>
      <c r="G57" s="106">
        <v>1492.9999999999998</v>
      </c>
      <c r="H57" s="106">
        <v>4280.3</v>
      </c>
      <c r="I57" s="106">
        <v>808.80000000000007</v>
      </c>
      <c r="J57" s="106">
        <v>4949.0999999999995</v>
      </c>
      <c r="K57" s="106">
        <v>11515.5</v>
      </c>
      <c r="L57" s="106">
        <v>3212.6000000000004</v>
      </c>
      <c r="M57" s="407" t="s">
        <v>179</v>
      </c>
      <c r="N57" s="401" t="s">
        <v>320</v>
      </c>
      <c r="O57" s="106">
        <v>597.09999999999991</v>
      </c>
      <c r="P57" s="106">
        <v>1367.8000000000002</v>
      </c>
      <c r="Q57" s="106">
        <v>1020.4</v>
      </c>
      <c r="R57" s="106">
        <v>1448.3000000000002</v>
      </c>
      <c r="S57" s="106">
        <v>697.29999999999984</v>
      </c>
      <c r="T57" s="106">
        <v>146.69999999999999</v>
      </c>
      <c r="U57" s="106">
        <v>49.9</v>
      </c>
      <c r="V57" s="106">
        <v>51.5</v>
      </c>
      <c r="W57" s="438">
        <v>172</v>
      </c>
      <c r="X57" s="106"/>
      <c r="Y57" s="368"/>
      <c r="Z57" s="223"/>
      <c r="AA57" s="223"/>
      <c r="AB57" s="223"/>
      <c r="AC57" s="223"/>
      <c r="AD57" s="223"/>
      <c r="AE57" s="223"/>
      <c r="AF57" s="223"/>
      <c r="AG57" s="223"/>
      <c r="AH57" s="223"/>
      <c r="AI57" s="223"/>
      <c r="AJ57" s="223"/>
      <c r="AK57" s="223"/>
      <c r="AL57" s="223"/>
      <c r="AM57" s="223"/>
      <c r="AN57" s="223"/>
      <c r="AO57" s="223"/>
      <c r="AP57" s="223"/>
      <c r="AQ57" s="223"/>
      <c r="AR57" s="223"/>
      <c r="AS57" s="223"/>
      <c r="AT57" s="223"/>
      <c r="AU57" s="223"/>
      <c r="AV57" s="223"/>
      <c r="AW57" s="223"/>
      <c r="AX57" s="223"/>
      <c r="AY57" s="223"/>
      <c r="AZ57" s="223"/>
      <c r="BA57" s="223"/>
      <c r="BB57" s="223"/>
      <c r="BC57" s="223"/>
      <c r="BD57" s="223"/>
      <c r="BE57" s="223"/>
      <c r="BF57" s="223"/>
      <c r="BG57" s="223"/>
      <c r="BH57" s="223"/>
      <c r="BI57" s="223"/>
      <c r="BJ57" s="223"/>
      <c r="BK57" s="223"/>
      <c r="BL57" s="223"/>
      <c r="BM57" s="223"/>
      <c r="BN57" s="223"/>
      <c r="BO57" s="223"/>
      <c r="BP57" s="223"/>
      <c r="BQ57" s="223"/>
      <c r="BR57" s="223"/>
      <c r="BS57" s="223"/>
      <c r="BT57" s="223"/>
      <c r="BU57" s="223"/>
      <c r="BV57" s="223"/>
      <c r="BW57" s="223"/>
      <c r="BX57" s="223"/>
      <c r="BY57" s="223"/>
      <c r="BZ57" s="223"/>
      <c r="CA57" s="223"/>
      <c r="CB57" s="223"/>
      <c r="CC57" s="223"/>
      <c r="CD57" s="223"/>
      <c r="CE57" s="223"/>
      <c r="CF57" s="223"/>
      <c r="CG57" s="223"/>
      <c r="CH57" s="223"/>
      <c r="CI57" s="223"/>
      <c r="CJ57" s="223"/>
      <c r="CK57" s="223"/>
      <c r="CL57" s="223"/>
      <c r="CM57" s="223"/>
      <c r="CN57" s="223"/>
      <c r="CO57" s="223"/>
      <c r="CP57" s="223"/>
      <c r="CQ57" s="223"/>
      <c r="CR57" s="223"/>
      <c r="CS57" s="223"/>
      <c r="CT57" s="223"/>
      <c r="CU57" s="223"/>
      <c r="CV57" s="223"/>
      <c r="CW57" s="223"/>
      <c r="CX57" s="223"/>
      <c r="CY57" s="223"/>
      <c r="CZ57" s="223"/>
      <c r="DA57" s="223"/>
      <c r="DB57" s="223"/>
      <c r="DC57" s="223"/>
      <c r="DD57" s="223"/>
      <c r="DE57" s="223"/>
      <c r="DF57" s="223"/>
      <c r="DG57" s="223"/>
      <c r="DH57" s="223"/>
      <c r="DI57" s="223"/>
      <c r="DJ57" s="223"/>
      <c r="DK57" s="223"/>
      <c r="DL57" s="223"/>
      <c r="DM57" s="223"/>
      <c r="DN57" s="223"/>
      <c r="DO57" s="223"/>
      <c r="DP57" s="223"/>
      <c r="DQ57" s="223"/>
      <c r="DR57" s="223"/>
      <c r="DS57" s="223"/>
      <c r="DT57" s="223"/>
      <c r="DU57" s="223"/>
      <c r="DV57" s="223"/>
      <c r="DW57" s="223"/>
      <c r="DX57" s="223"/>
      <c r="DY57" s="223"/>
      <c r="DZ57" s="223"/>
      <c r="EA57" s="223"/>
      <c r="EB57" s="223"/>
      <c r="EC57" s="223"/>
      <c r="ED57" s="223"/>
      <c r="EE57" s="223"/>
      <c r="EF57" s="223"/>
      <c r="EG57" s="223"/>
      <c r="EH57" s="223"/>
      <c r="EI57" s="223"/>
      <c r="EJ57" s="223"/>
      <c r="EK57" s="223"/>
      <c r="EL57" s="223"/>
      <c r="EM57" s="223"/>
      <c r="EN57" s="223"/>
      <c r="EO57" s="223"/>
      <c r="EP57" s="223"/>
      <c r="EQ57" s="223"/>
      <c r="ER57" s="223"/>
      <c r="ES57" s="223"/>
      <c r="ET57" s="223"/>
      <c r="EU57" s="223"/>
      <c r="EV57" s="223"/>
    </row>
    <row r="58" spans="1:152" s="224" customFormat="1" ht="13.5" customHeight="1">
      <c r="A58" s="436">
        <v>173</v>
      </c>
      <c r="B58" s="415" t="s">
        <v>472</v>
      </c>
      <c r="C58" s="401" t="s">
        <v>272</v>
      </c>
      <c r="D58" s="106">
        <v>5351.3</v>
      </c>
      <c r="E58" s="106">
        <v>3314.6999999999994</v>
      </c>
      <c r="F58" s="106">
        <v>299.40000000000003</v>
      </c>
      <c r="G58" s="106">
        <v>56.9</v>
      </c>
      <c r="H58" s="106">
        <v>228.79999999999998</v>
      </c>
      <c r="I58" s="106">
        <v>82.600000000000009</v>
      </c>
      <c r="J58" s="106">
        <v>154.20000000000002</v>
      </c>
      <c r="K58" s="106">
        <v>78.400000000000006</v>
      </c>
      <c r="L58" s="106">
        <v>679.4</v>
      </c>
      <c r="M58" s="415" t="s">
        <v>472</v>
      </c>
      <c r="N58" s="401" t="s">
        <v>272</v>
      </c>
      <c r="O58" s="106">
        <v>2.8</v>
      </c>
      <c r="P58" s="106">
        <v>34.9</v>
      </c>
      <c r="Q58" s="106">
        <v>77.400000000000006</v>
      </c>
      <c r="R58" s="106">
        <v>72.900000000000006</v>
      </c>
      <c r="S58" s="106">
        <v>20.8</v>
      </c>
      <c r="T58" s="106">
        <v>146.69999999999999</v>
      </c>
      <c r="U58" s="106">
        <v>49.9</v>
      </c>
      <c r="V58" s="106">
        <v>51.5</v>
      </c>
      <c r="W58" s="438">
        <v>173</v>
      </c>
      <c r="X58" s="106"/>
      <c r="Y58" s="368"/>
      <c r="Z58" s="223"/>
      <c r="AA58" s="223"/>
      <c r="AB58" s="223"/>
      <c r="AC58" s="223"/>
      <c r="AD58" s="223"/>
      <c r="AE58" s="223"/>
      <c r="AF58" s="223"/>
      <c r="AG58" s="223"/>
      <c r="AH58" s="223"/>
      <c r="AI58" s="223"/>
      <c r="AJ58" s="223"/>
      <c r="AK58" s="223"/>
      <c r="AL58" s="223"/>
      <c r="AM58" s="223"/>
      <c r="AN58" s="223"/>
      <c r="AO58" s="223"/>
      <c r="AP58" s="223"/>
      <c r="AQ58" s="223"/>
      <c r="AR58" s="223"/>
      <c r="AS58" s="223"/>
      <c r="AT58" s="223"/>
      <c r="AU58" s="223"/>
      <c r="AV58" s="223"/>
      <c r="AW58" s="223"/>
      <c r="AX58" s="223"/>
      <c r="AY58" s="223"/>
      <c r="AZ58" s="223"/>
      <c r="BA58" s="223"/>
      <c r="BB58" s="223"/>
      <c r="BC58" s="223"/>
      <c r="BD58" s="223"/>
      <c r="BE58" s="223"/>
      <c r="BF58" s="223"/>
      <c r="BG58" s="223"/>
      <c r="BH58" s="223"/>
      <c r="BI58" s="223"/>
      <c r="BJ58" s="223"/>
      <c r="BK58" s="223"/>
      <c r="BL58" s="223"/>
      <c r="BM58" s="223"/>
      <c r="BN58" s="223"/>
      <c r="BO58" s="223"/>
      <c r="BP58" s="223"/>
      <c r="BQ58" s="223"/>
      <c r="BR58" s="223"/>
      <c r="BS58" s="223"/>
      <c r="BT58" s="223"/>
      <c r="BU58" s="223"/>
      <c r="BV58" s="223"/>
      <c r="BW58" s="223"/>
      <c r="BX58" s="223"/>
      <c r="BY58" s="223"/>
      <c r="BZ58" s="223"/>
      <c r="CA58" s="223"/>
      <c r="CB58" s="223"/>
      <c r="CC58" s="223"/>
      <c r="CD58" s="223"/>
      <c r="CE58" s="223"/>
      <c r="CF58" s="223"/>
      <c r="CG58" s="223"/>
      <c r="CH58" s="223"/>
      <c r="CI58" s="223"/>
      <c r="CJ58" s="223"/>
      <c r="CK58" s="223"/>
      <c r="CL58" s="223"/>
      <c r="CM58" s="223"/>
      <c r="CN58" s="223"/>
      <c r="CO58" s="223"/>
      <c r="CP58" s="223"/>
      <c r="CQ58" s="223"/>
      <c r="CR58" s="223"/>
      <c r="CS58" s="223"/>
      <c r="CT58" s="223"/>
      <c r="CU58" s="223"/>
      <c r="CV58" s="223"/>
      <c r="CW58" s="223"/>
      <c r="CX58" s="223"/>
      <c r="CY58" s="223"/>
      <c r="CZ58" s="223"/>
      <c r="DA58" s="223"/>
      <c r="DB58" s="223"/>
      <c r="DC58" s="223"/>
      <c r="DD58" s="223"/>
      <c r="DE58" s="223"/>
      <c r="DF58" s="223"/>
      <c r="DG58" s="223"/>
      <c r="DH58" s="223"/>
      <c r="DI58" s="223"/>
      <c r="DJ58" s="223"/>
      <c r="DK58" s="223"/>
      <c r="DL58" s="223"/>
      <c r="DM58" s="223"/>
      <c r="DN58" s="223"/>
      <c r="DO58" s="223"/>
      <c r="DP58" s="223"/>
      <c r="DQ58" s="223"/>
      <c r="DR58" s="223"/>
      <c r="DS58" s="223"/>
      <c r="DT58" s="223"/>
      <c r="DU58" s="223"/>
      <c r="DV58" s="223"/>
      <c r="DW58" s="223"/>
      <c r="DX58" s="223"/>
      <c r="DY58" s="223"/>
      <c r="DZ58" s="223"/>
      <c r="EA58" s="223"/>
      <c r="EB58" s="223"/>
      <c r="EC58" s="223"/>
      <c r="ED58" s="223"/>
      <c r="EE58" s="223"/>
      <c r="EF58" s="223"/>
      <c r="EG58" s="223"/>
      <c r="EH58" s="223"/>
      <c r="EI58" s="223"/>
      <c r="EJ58" s="223"/>
      <c r="EK58" s="223"/>
      <c r="EL58" s="223"/>
      <c r="EM58" s="223"/>
      <c r="EN58" s="223"/>
      <c r="EO58" s="223"/>
      <c r="EP58" s="223"/>
      <c r="EQ58" s="223"/>
      <c r="ER58" s="223"/>
      <c r="ES58" s="223"/>
      <c r="ET58" s="223"/>
      <c r="EU58" s="223"/>
      <c r="EV58" s="223"/>
    </row>
    <row r="59" spans="1:152" s="224" customFormat="1" ht="13.5" customHeight="1">
      <c r="A59" s="436">
        <v>174</v>
      </c>
      <c r="B59" s="402" t="s">
        <v>472</v>
      </c>
      <c r="C59" s="401" t="s">
        <v>254</v>
      </c>
      <c r="D59" s="106">
        <v>40830.299999999988</v>
      </c>
      <c r="E59" s="106">
        <v>3626.2000000000003</v>
      </c>
      <c r="F59" s="106">
        <v>7302.9000000000005</v>
      </c>
      <c r="G59" s="106">
        <v>1436.0999999999997</v>
      </c>
      <c r="H59" s="106">
        <v>4051.5</v>
      </c>
      <c r="I59" s="106">
        <v>726.2</v>
      </c>
      <c r="J59" s="106">
        <v>4794.8999999999996</v>
      </c>
      <c r="K59" s="106">
        <v>11437.1</v>
      </c>
      <c r="L59" s="106">
        <v>2533.2000000000003</v>
      </c>
      <c r="M59" s="402" t="s">
        <v>472</v>
      </c>
      <c r="N59" s="401" t="s">
        <v>254</v>
      </c>
      <c r="O59" s="106">
        <v>594.29999999999995</v>
      </c>
      <c r="P59" s="106">
        <v>1332.9</v>
      </c>
      <c r="Q59" s="106">
        <v>943</v>
      </c>
      <c r="R59" s="106">
        <v>1375.4</v>
      </c>
      <c r="S59" s="106">
        <v>676.49999999999989</v>
      </c>
      <c r="T59" s="441">
        <v>0</v>
      </c>
      <c r="U59" s="441">
        <v>0</v>
      </c>
      <c r="V59" s="441">
        <v>0</v>
      </c>
      <c r="W59" s="438">
        <v>174</v>
      </c>
      <c r="X59" s="106"/>
      <c r="Y59" s="368"/>
      <c r="Z59" s="223"/>
      <c r="AA59" s="223"/>
      <c r="AB59" s="223"/>
      <c r="AC59" s="223"/>
      <c r="AD59" s="223"/>
      <c r="AE59" s="223"/>
      <c r="AF59" s="223"/>
      <c r="AG59" s="223"/>
      <c r="AH59" s="223"/>
      <c r="AI59" s="223"/>
      <c r="AJ59" s="223"/>
      <c r="AK59" s="223"/>
      <c r="AL59" s="223"/>
      <c r="AM59" s="223"/>
      <c r="AN59" s="223"/>
      <c r="AO59" s="223"/>
      <c r="AP59" s="223"/>
      <c r="AQ59" s="223"/>
      <c r="AR59" s="223"/>
      <c r="AS59" s="223"/>
      <c r="AT59" s="223"/>
      <c r="AU59" s="223"/>
      <c r="AV59" s="223"/>
      <c r="AW59" s="223"/>
      <c r="AX59" s="223"/>
      <c r="AY59" s="223"/>
      <c r="AZ59" s="223"/>
      <c r="BA59" s="223"/>
      <c r="BB59" s="223"/>
      <c r="BC59" s="223"/>
      <c r="BD59" s="223"/>
      <c r="BE59" s="223"/>
      <c r="BF59" s="223"/>
      <c r="BG59" s="223"/>
      <c r="BH59" s="223"/>
      <c r="BI59" s="223"/>
      <c r="BJ59" s="223"/>
      <c r="BK59" s="223"/>
      <c r="BL59" s="223"/>
      <c r="BM59" s="223"/>
      <c r="BN59" s="223"/>
      <c r="BO59" s="223"/>
      <c r="BP59" s="223"/>
      <c r="BQ59" s="223"/>
      <c r="BR59" s="223"/>
      <c r="BS59" s="223"/>
      <c r="BT59" s="223"/>
      <c r="BU59" s="223"/>
      <c r="BV59" s="223"/>
      <c r="BW59" s="223"/>
      <c r="BX59" s="223"/>
      <c r="BY59" s="223"/>
      <c r="BZ59" s="223"/>
      <c r="CA59" s="223"/>
      <c r="CB59" s="223"/>
      <c r="CC59" s="223"/>
      <c r="CD59" s="223"/>
      <c r="CE59" s="223"/>
      <c r="CF59" s="223"/>
      <c r="CG59" s="223"/>
      <c r="CH59" s="223"/>
      <c r="CI59" s="223"/>
      <c r="CJ59" s="223"/>
      <c r="CK59" s="223"/>
      <c r="CL59" s="223"/>
      <c r="CM59" s="223"/>
      <c r="CN59" s="223"/>
      <c r="CO59" s="223"/>
      <c r="CP59" s="223"/>
      <c r="CQ59" s="223"/>
      <c r="CR59" s="223"/>
      <c r="CS59" s="223"/>
      <c r="CT59" s="223"/>
      <c r="CU59" s="223"/>
      <c r="CV59" s="223"/>
      <c r="CW59" s="223"/>
      <c r="CX59" s="223"/>
      <c r="CY59" s="223"/>
      <c r="CZ59" s="223"/>
      <c r="DA59" s="223"/>
      <c r="DB59" s="223"/>
      <c r="DC59" s="223"/>
      <c r="DD59" s="223"/>
      <c r="DE59" s="223"/>
      <c r="DF59" s="223"/>
      <c r="DG59" s="223"/>
      <c r="DH59" s="223"/>
      <c r="DI59" s="223"/>
      <c r="DJ59" s="223"/>
      <c r="DK59" s="223"/>
      <c r="DL59" s="223"/>
      <c r="DM59" s="223"/>
      <c r="DN59" s="223"/>
      <c r="DO59" s="223"/>
      <c r="DP59" s="223"/>
      <c r="DQ59" s="223"/>
      <c r="DR59" s="223"/>
      <c r="DS59" s="223"/>
      <c r="DT59" s="223"/>
      <c r="DU59" s="223"/>
      <c r="DV59" s="223"/>
      <c r="DW59" s="223"/>
      <c r="DX59" s="223"/>
      <c r="DY59" s="223"/>
      <c r="DZ59" s="223"/>
      <c r="EA59" s="223"/>
      <c r="EB59" s="223"/>
      <c r="EC59" s="223"/>
      <c r="ED59" s="223"/>
      <c r="EE59" s="223"/>
      <c r="EF59" s="223"/>
      <c r="EG59" s="223"/>
      <c r="EH59" s="223"/>
      <c r="EI59" s="223"/>
      <c r="EJ59" s="223"/>
      <c r="EK59" s="223"/>
      <c r="EL59" s="223"/>
      <c r="EM59" s="223"/>
      <c r="EN59" s="223"/>
      <c r="EO59" s="223"/>
      <c r="EP59" s="223"/>
      <c r="EQ59" s="223"/>
      <c r="ER59" s="223"/>
      <c r="ES59" s="223"/>
      <c r="ET59" s="223"/>
      <c r="EU59" s="223"/>
      <c r="EV59" s="223"/>
    </row>
    <row r="60" spans="1:152" s="224" customFormat="1" ht="13.5" customHeight="1">
      <c r="A60" s="436"/>
      <c r="B60" s="402"/>
      <c r="C60" s="401"/>
      <c r="D60" s="57"/>
      <c r="E60" s="57"/>
      <c r="F60" s="57"/>
      <c r="G60" s="57"/>
      <c r="H60" s="57"/>
      <c r="I60" s="57"/>
      <c r="J60" s="57"/>
      <c r="K60" s="57"/>
      <c r="L60" s="57"/>
      <c r="M60" s="402"/>
      <c r="N60" s="401"/>
      <c r="O60" s="401"/>
      <c r="P60" s="401"/>
      <c r="Q60" s="57"/>
      <c r="R60" s="57"/>
      <c r="S60" s="57"/>
      <c r="T60" s="57"/>
      <c r="U60" s="57"/>
      <c r="V60" s="57"/>
      <c r="W60" s="438"/>
      <c r="X60" s="106"/>
      <c r="Y60" s="368"/>
      <c r="Z60" s="223"/>
      <c r="AA60" s="223"/>
      <c r="AB60" s="223"/>
      <c r="AC60" s="223"/>
      <c r="AD60" s="223"/>
      <c r="AE60" s="223"/>
      <c r="AF60" s="223"/>
      <c r="AG60" s="223"/>
      <c r="AH60" s="223"/>
      <c r="AI60" s="223"/>
      <c r="AJ60" s="223"/>
      <c r="AK60" s="223"/>
      <c r="AL60" s="223"/>
      <c r="AM60" s="223"/>
      <c r="AN60" s="223"/>
      <c r="AO60" s="223"/>
      <c r="AP60" s="223"/>
      <c r="AQ60" s="223"/>
      <c r="AR60" s="223"/>
      <c r="AS60" s="223"/>
      <c r="AT60" s="223"/>
      <c r="AU60" s="223"/>
      <c r="AV60" s="223"/>
      <c r="AW60" s="223"/>
      <c r="AX60" s="223"/>
      <c r="AY60" s="223"/>
      <c r="AZ60" s="223"/>
      <c r="BA60" s="223"/>
      <c r="BB60" s="223"/>
      <c r="BC60" s="223"/>
      <c r="BD60" s="223"/>
      <c r="BE60" s="223"/>
      <c r="BF60" s="223"/>
      <c r="BG60" s="223"/>
      <c r="BH60" s="223"/>
      <c r="BI60" s="223"/>
      <c r="BJ60" s="223"/>
      <c r="BK60" s="223"/>
      <c r="BL60" s="223"/>
      <c r="BM60" s="223"/>
      <c r="BN60" s="223"/>
      <c r="BO60" s="223"/>
      <c r="BP60" s="223"/>
      <c r="BQ60" s="223"/>
      <c r="BR60" s="223"/>
      <c r="BS60" s="223"/>
      <c r="BT60" s="223"/>
      <c r="BU60" s="223"/>
      <c r="BV60" s="223"/>
      <c r="BW60" s="223"/>
      <c r="BX60" s="223"/>
      <c r="BY60" s="223"/>
      <c r="BZ60" s="223"/>
      <c r="CA60" s="223"/>
      <c r="CB60" s="223"/>
      <c r="CC60" s="223"/>
      <c r="CD60" s="223"/>
      <c r="CE60" s="223"/>
      <c r="CF60" s="223"/>
      <c r="CG60" s="223"/>
      <c r="CH60" s="223"/>
      <c r="CI60" s="223"/>
      <c r="CJ60" s="223"/>
      <c r="CK60" s="223"/>
      <c r="CL60" s="223"/>
      <c r="CM60" s="223"/>
      <c r="CN60" s="223"/>
      <c r="CO60" s="223"/>
      <c r="CP60" s="223"/>
      <c r="CQ60" s="223"/>
      <c r="CR60" s="223"/>
      <c r="CS60" s="223"/>
      <c r="CT60" s="223"/>
      <c r="CU60" s="223"/>
      <c r="CV60" s="223"/>
      <c r="CW60" s="223"/>
      <c r="CX60" s="223"/>
      <c r="CY60" s="223"/>
      <c r="CZ60" s="223"/>
      <c r="DA60" s="223"/>
      <c r="DB60" s="223"/>
      <c r="DC60" s="223"/>
      <c r="DD60" s="223"/>
      <c r="DE60" s="223"/>
      <c r="DF60" s="223"/>
      <c r="DG60" s="223"/>
      <c r="DH60" s="223"/>
      <c r="DI60" s="223"/>
      <c r="DJ60" s="223"/>
      <c r="DK60" s="223"/>
      <c r="DL60" s="223"/>
      <c r="DM60" s="223"/>
      <c r="DN60" s="223"/>
      <c r="DO60" s="223"/>
      <c r="DP60" s="223"/>
      <c r="DQ60" s="223"/>
      <c r="DR60" s="223"/>
      <c r="DS60" s="223"/>
      <c r="DT60" s="223"/>
      <c r="DU60" s="223"/>
      <c r="DV60" s="223"/>
      <c r="DW60" s="223"/>
      <c r="DX60" s="223"/>
      <c r="DY60" s="223"/>
      <c r="DZ60" s="223"/>
      <c r="EA60" s="223"/>
      <c r="EB60" s="223"/>
      <c r="EC60" s="223"/>
      <c r="ED60" s="223"/>
      <c r="EE60" s="223"/>
      <c r="EF60" s="223"/>
      <c r="EG60" s="223"/>
      <c r="EH60" s="223"/>
      <c r="EI60" s="223"/>
      <c r="EJ60" s="223"/>
      <c r="EK60" s="223"/>
      <c r="EL60" s="223"/>
      <c r="EM60" s="223"/>
      <c r="EN60" s="223"/>
      <c r="EO60" s="223"/>
      <c r="EP60" s="223"/>
      <c r="EQ60" s="223"/>
      <c r="ER60" s="223"/>
      <c r="ES60" s="223"/>
      <c r="ET60" s="223"/>
      <c r="EU60" s="223"/>
      <c r="EV60" s="223"/>
    </row>
    <row r="61" spans="1:152" ht="13.5" customHeight="1">
      <c r="A61" s="436">
        <v>175</v>
      </c>
      <c r="B61" s="404" t="s">
        <v>491</v>
      </c>
      <c r="C61" s="401" t="s">
        <v>320</v>
      </c>
      <c r="D61" s="106">
        <v>16304.7</v>
      </c>
      <c r="E61" s="106">
        <v>1888.8999999999996</v>
      </c>
      <c r="F61" s="106">
        <v>3185.1</v>
      </c>
      <c r="G61" s="106">
        <v>489</v>
      </c>
      <c r="H61" s="106">
        <v>1177.1999999999998</v>
      </c>
      <c r="I61" s="106">
        <v>279.10000000000002</v>
      </c>
      <c r="J61" s="106">
        <v>2324.6999999999998</v>
      </c>
      <c r="K61" s="106">
        <v>3441.5</v>
      </c>
      <c r="L61" s="106">
        <v>717.60000000000014</v>
      </c>
      <c r="M61" s="404" t="s">
        <v>491</v>
      </c>
      <c r="N61" s="401" t="s">
        <v>320</v>
      </c>
      <c r="O61" s="106">
        <v>127.29999999999998</v>
      </c>
      <c r="P61" s="106">
        <v>691.9</v>
      </c>
      <c r="Q61" s="106">
        <v>456.4</v>
      </c>
      <c r="R61" s="106">
        <v>393.8</v>
      </c>
      <c r="S61" s="106">
        <v>383.1</v>
      </c>
      <c r="T61" s="106">
        <v>449.3</v>
      </c>
      <c r="U61" s="106">
        <v>121.1</v>
      </c>
      <c r="V61" s="106">
        <v>178.6</v>
      </c>
      <c r="W61" s="438">
        <v>175</v>
      </c>
    </row>
    <row r="62" spans="1:152" ht="13.5" customHeight="1">
      <c r="A62" s="436">
        <v>176</v>
      </c>
      <c r="B62" s="400"/>
      <c r="C62" s="401" t="s">
        <v>272</v>
      </c>
      <c r="D62" s="106">
        <v>6765.6</v>
      </c>
      <c r="E62" s="106">
        <v>604.9</v>
      </c>
      <c r="F62" s="106">
        <v>1696.8999999999999</v>
      </c>
      <c r="G62" s="106">
        <v>287.10000000000002</v>
      </c>
      <c r="H62" s="106">
        <v>421.5</v>
      </c>
      <c r="I62" s="106">
        <v>132.6</v>
      </c>
      <c r="J62" s="106">
        <v>869.2</v>
      </c>
      <c r="K62" s="106">
        <v>757.7</v>
      </c>
      <c r="L62" s="106">
        <v>223.7</v>
      </c>
      <c r="M62" s="400"/>
      <c r="N62" s="401" t="s">
        <v>272</v>
      </c>
      <c r="O62" s="106">
        <v>50.3</v>
      </c>
      <c r="P62" s="106">
        <v>308.5</v>
      </c>
      <c r="Q62" s="106">
        <v>316.79999999999995</v>
      </c>
      <c r="R62" s="106">
        <v>98.8</v>
      </c>
      <c r="S62" s="106">
        <v>248.6</v>
      </c>
      <c r="T62" s="106">
        <v>449.3</v>
      </c>
      <c r="U62" s="106">
        <v>121.1</v>
      </c>
      <c r="V62" s="106">
        <v>178.6</v>
      </c>
      <c r="W62" s="438">
        <v>176</v>
      </c>
    </row>
    <row r="63" spans="1:152" ht="13.5" customHeight="1">
      <c r="A63" s="436">
        <v>177</v>
      </c>
      <c r="B63" s="402"/>
      <c r="C63" s="401" t="s">
        <v>254</v>
      </c>
      <c r="D63" s="106">
        <v>9539.1</v>
      </c>
      <c r="E63" s="106">
        <v>1283.9999999999998</v>
      </c>
      <c r="F63" s="106">
        <v>1488.2</v>
      </c>
      <c r="G63" s="106">
        <v>201.89999999999998</v>
      </c>
      <c r="H63" s="106">
        <v>755.69999999999993</v>
      </c>
      <c r="I63" s="106">
        <v>146.5</v>
      </c>
      <c r="J63" s="106">
        <v>1455.5</v>
      </c>
      <c r="K63" s="106">
        <v>2683.8</v>
      </c>
      <c r="L63" s="106">
        <v>493.90000000000009</v>
      </c>
      <c r="M63" s="402"/>
      <c r="N63" s="401" t="s">
        <v>254</v>
      </c>
      <c r="O63" s="106">
        <v>76.999999999999986</v>
      </c>
      <c r="P63" s="106">
        <v>383.4</v>
      </c>
      <c r="Q63" s="106">
        <v>139.60000000000002</v>
      </c>
      <c r="R63" s="106">
        <v>295</v>
      </c>
      <c r="S63" s="106">
        <v>134.5</v>
      </c>
      <c r="T63" s="441">
        <v>0</v>
      </c>
      <c r="U63" s="441">
        <v>0</v>
      </c>
      <c r="V63" s="441">
        <v>0</v>
      </c>
      <c r="W63" s="438">
        <v>177</v>
      </c>
    </row>
    <row r="64" spans="1:152" ht="13.5" customHeight="1">
      <c r="A64" s="436"/>
      <c r="B64" s="402"/>
      <c r="C64" s="401"/>
      <c r="M64" s="402"/>
      <c r="N64" s="401"/>
      <c r="W64" s="438"/>
    </row>
    <row r="65" spans="1:25" ht="13.5" customHeight="1">
      <c r="A65" s="436"/>
      <c r="B65" s="402"/>
      <c r="C65" s="401"/>
      <c r="M65" s="402"/>
      <c r="N65" s="401"/>
      <c r="W65" s="438"/>
    </row>
    <row r="66" spans="1:25" ht="13.5" customHeight="1">
      <c r="A66" s="436">
        <v>178</v>
      </c>
      <c r="B66" s="400" t="s">
        <v>237</v>
      </c>
      <c r="C66" s="401" t="s">
        <v>320</v>
      </c>
      <c r="D66" s="106">
        <v>26885.699999999997</v>
      </c>
      <c r="E66" s="106">
        <v>3201.4</v>
      </c>
      <c r="F66" s="106">
        <v>4771</v>
      </c>
      <c r="G66" s="106">
        <v>972.3</v>
      </c>
      <c r="H66" s="106">
        <v>2301.5</v>
      </c>
      <c r="I66" s="106">
        <v>425.70000000000005</v>
      </c>
      <c r="J66" s="106">
        <v>2003.3000000000002</v>
      </c>
      <c r="K66" s="106">
        <v>7826.5</v>
      </c>
      <c r="L66" s="106">
        <v>834.2</v>
      </c>
      <c r="M66" s="400" t="s">
        <v>237</v>
      </c>
      <c r="N66" s="401" t="s">
        <v>320</v>
      </c>
      <c r="O66" s="106">
        <v>198.3</v>
      </c>
      <c r="P66" s="106">
        <v>932.5</v>
      </c>
      <c r="Q66" s="106">
        <v>530.9</v>
      </c>
      <c r="R66" s="106">
        <v>905.2</v>
      </c>
      <c r="S66" s="106">
        <v>499.79999999999995</v>
      </c>
      <c r="T66" s="106">
        <v>936.2</v>
      </c>
      <c r="U66" s="106">
        <v>111.2</v>
      </c>
      <c r="V66" s="106">
        <v>435.6</v>
      </c>
      <c r="W66" s="438">
        <v>178</v>
      </c>
    </row>
    <row r="67" spans="1:25" ht="13.5" customHeight="1">
      <c r="A67" s="436">
        <v>179</v>
      </c>
      <c r="B67" s="402"/>
      <c r="C67" s="401" t="s">
        <v>272</v>
      </c>
      <c r="D67" s="106">
        <v>7893.4</v>
      </c>
      <c r="E67" s="106">
        <v>955.9</v>
      </c>
      <c r="F67" s="106">
        <v>1622.8</v>
      </c>
      <c r="G67" s="106">
        <v>332.7</v>
      </c>
      <c r="H67" s="106">
        <v>578.20000000000005</v>
      </c>
      <c r="I67" s="106">
        <v>118.8</v>
      </c>
      <c r="J67" s="106">
        <v>347.5</v>
      </c>
      <c r="K67" s="106">
        <v>1276</v>
      </c>
      <c r="L67" s="106">
        <v>403.1</v>
      </c>
      <c r="M67" s="402"/>
      <c r="N67" s="401" t="s">
        <v>272</v>
      </c>
      <c r="O67" s="106">
        <v>57.9</v>
      </c>
      <c r="P67" s="106">
        <v>248.3</v>
      </c>
      <c r="Q67" s="106">
        <v>105.3</v>
      </c>
      <c r="R67" s="106">
        <v>222.3</v>
      </c>
      <c r="S67" s="106">
        <v>141.6</v>
      </c>
      <c r="T67" s="106">
        <v>936.2</v>
      </c>
      <c r="U67" s="106">
        <v>111.2</v>
      </c>
      <c r="V67" s="106">
        <v>435.6</v>
      </c>
      <c r="W67" s="438">
        <v>179</v>
      </c>
    </row>
    <row r="68" spans="1:25" ht="13.5" customHeight="1">
      <c r="A68" s="436">
        <v>180</v>
      </c>
      <c r="B68" s="402"/>
      <c r="C68" s="401" t="s">
        <v>254</v>
      </c>
      <c r="D68" s="106">
        <v>18992.3</v>
      </c>
      <c r="E68" s="106">
        <v>2245.5</v>
      </c>
      <c r="F68" s="106">
        <v>3148.2000000000003</v>
      </c>
      <c r="G68" s="106">
        <v>639.59999999999991</v>
      </c>
      <c r="H68" s="106">
        <v>1723.3</v>
      </c>
      <c r="I68" s="106">
        <v>306.90000000000003</v>
      </c>
      <c r="J68" s="106">
        <v>1655.8000000000002</v>
      </c>
      <c r="K68" s="106">
        <v>6550.5</v>
      </c>
      <c r="L68" s="106">
        <v>431.09999999999997</v>
      </c>
      <c r="M68" s="402"/>
      <c r="N68" s="401" t="s">
        <v>254</v>
      </c>
      <c r="O68" s="106">
        <v>140.4</v>
      </c>
      <c r="P68" s="106">
        <v>684.2</v>
      </c>
      <c r="Q68" s="106">
        <v>425.6</v>
      </c>
      <c r="R68" s="106">
        <v>682.9</v>
      </c>
      <c r="S68" s="106">
        <v>358.2</v>
      </c>
      <c r="T68" s="441">
        <v>0</v>
      </c>
      <c r="U68" s="441">
        <v>0</v>
      </c>
      <c r="V68" s="441">
        <v>0</v>
      </c>
      <c r="W68" s="438">
        <v>180</v>
      </c>
    </row>
    <row r="69" spans="1:25" ht="13.5" customHeight="1">
      <c r="A69" s="436"/>
      <c r="B69" s="402"/>
      <c r="C69" s="401"/>
      <c r="D69" s="106"/>
      <c r="E69" s="106"/>
      <c r="F69" s="106"/>
      <c r="G69" s="106"/>
      <c r="H69" s="106"/>
      <c r="I69" s="106"/>
      <c r="J69" s="106"/>
      <c r="K69" s="106"/>
      <c r="L69" s="106"/>
      <c r="M69" s="402"/>
      <c r="N69" s="401"/>
      <c r="O69" s="106"/>
      <c r="P69" s="106"/>
      <c r="Q69" s="106"/>
      <c r="R69" s="106"/>
      <c r="S69" s="106"/>
      <c r="T69" s="363"/>
      <c r="U69" s="363"/>
      <c r="V69" s="363"/>
      <c r="W69" s="438"/>
    </row>
    <row r="70" spans="1:25" s="223" customFormat="1" ht="13.5" customHeight="1">
      <c r="A70" s="436">
        <v>181</v>
      </c>
      <c r="B70" s="404" t="s">
        <v>335</v>
      </c>
      <c r="C70" s="401" t="s">
        <v>320</v>
      </c>
      <c r="D70" s="106">
        <v>23447.699999999997</v>
      </c>
      <c r="E70" s="106">
        <v>2771.6</v>
      </c>
      <c r="F70" s="106">
        <v>4184.4000000000005</v>
      </c>
      <c r="G70" s="106">
        <v>749</v>
      </c>
      <c r="H70" s="106">
        <v>1977.3</v>
      </c>
      <c r="I70" s="106">
        <v>349.8</v>
      </c>
      <c r="J70" s="106">
        <v>1530</v>
      </c>
      <c r="K70" s="106">
        <v>7332.3</v>
      </c>
      <c r="L70" s="106">
        <v>698.3</v>
      </c>
      <c r="M70" s="404" t="s">
        <v>335</v>
      </c>
      <c r="N70" s="401" t="s">
        <v>320</v>
      </c>
      <c r="O70" s="106">
        <v>172.8</v>
      </c>
      <c r="P70" s="106">
        <v>769.7</v>
      </c>
      <c r="Q70" s="106">
        <v>444.8</v>
      </c>
      <c r="R70" s="106">
        <v>770.80000000000007</v>
      </c>
      <c r="S70" s="106">
        <v>387.9</v>
      </c>
      <c r="T70" s="106">
        <v>832.4</v>
      </c>
      <c r="U70" s="106">
        <v>82.9</v>
      </c>
      <c r="V70" s="106">
        <v>393.5</v>
      </c>
      <c r="W70" s="438">
        <v>181</v>
      </c>
      <c r="X70" s="106"/>
      <c r="Y70" s="371"/>
    </row>
    <row r="71" spans="1:25" s="223" customFormat="1" ht="13.5" customHeight="1">
      <c r="A71" s="436">
        <v>182</v>
      </c>
      <c r="B71" s="404" t="s">
        <v>472</v>
      </c>
      <c r="C71" s="401" t="s">
        <v>272</v>
      </c>
      <c r="D71" s="106">
        <v>6236.9</v>
      </c>
      <c r="E71" s="106">
        <v>810.3</v>
      </c>
      <c r="F71" s="106">
        <v>1418.2</v>
      </c>
      <c r="G71" s="106">
        <v>155.6</v>
      </c>
      <c r="H71" s="106">
        <v>417.2</v>
      </c>
      <c r="I71" s="106">
        <v>97.5</v>
      </c>
      <c r="J71" s="106">
        <v>164</v>
      </c>
      <c r="K71" s="106">
        <v>1000.2</v>
      </c>
      <c r="L71" s="106">
        <v>301.8</v>
      </c>
      <c r="M71" s="404" t="s">
        <v>472</v>
      </c>
      <c r="N71" s="401" t="s">
        <v>272</v>
      </c>
      <c r="O71" s="106">
        <v>44.4</v>
      </c>
      <c r="P71" s="106">
        <v>160.5</v>
      </c>
      <c r="Q71" s="106">
        <v>69.2</v>
      </c>
      <c r="R71" s="106">
        <v>194.6</v>
      </c>
      <c r="S71" s="106">
        <v>94.6</v>
      </c>
      <c r="T71" s="106">
        <v>832.4</v>
      </c>
      <c r="U71" s="106">
        <v>82.9</v>
      </c>
      <c r="V71" s="106">
        <v>393.5</v>
      </c>
      <c r="W71" s="438">
        <v>182</v>
      </c>
      <c r="X71" s="106"/>
      <c r="Y71" s="371"/>
    </row>
    <row r="72" spans="1:25" s="223" customFormat="1" ht="13.5" customHeight="1">
      <c r="A72" s="436">
        <v>183</v>
      </c>
      <c r="B72" s="404" t="s">
        <v>472</v>
      </c>
      <c r="C72" s="401" t="s">
        <v>254</v>
      </c>
      <c r="D72" s="106">
        <v>17210.8</v>
      </c>
      <c r="E72" s="106">
        <v>1961.3</v>
      </c>
      <c r="F72" s="106">
        <v>2766.2000000000003</v>
      </c>
      <c r="G72" s="106">
        <v>593.4</v>
      </c>
      <c r="H72" s="106">
        <v>1560.1</v>
      </c>
      <c r="I72" s="106">
        <v>252.3</v>
      </c>
      <c r="J72" s="106">
        <v>1366</v>
      </c>
      <c r="K72" s="106">
        <v>6332.1</v>
      </c>
      <c r="L72" s="106">
        <v>396.49999999999994</v>
      </c>
      <c r="M72" s="404" t="s">
        <v>472</v>
      </c>
      <c r="N72" s="401" t="s">
        <v>254</v>
      </c>
      <c r="O72" s="106">
        <v>128.4</v>
      </c>
      <c r="P72" s="106">
        <v>609.20000000000005</v>
      </c>
      <c r="Q72" s="106">
        <v>375.6</v>
      </c>
      <c r="R72" s="106">
        <v>576.20000000000005</v>
      </c>
      <c r="S72" s="106">
        <v>293.3</v>
      </c>
      <c r="T72" s="441">
        <v>0</v>
      </c>
      <c r="U72" s="441">
        <v>0</v>
      </c>
      <c r="V72" s="441">
        <v>0</v>
      </c>
      <c r="W72" s="438">
        <v>183</v>
      </c>
      <c r="X72" s="106"/>
      <c r="Y72" s="371"/>
    </row>
    <row r="73" spans="1:25" s="223" customFormat="1" ht="13.5" customHeight="1">
      <c r="A73" s="436"/>
      <c r="B73" s="404"/>
      <c r="C73" s="401"/>
      <c r="D73" s="106"/>
      <c r="E73" s="106"/>
      <c r="F73" s="106"/>
      <c r="G73" s="106"/>
      <c r="H73" s="106"/>
      <c r="I73" s="106"/>
      <c r="J73" s="106"/>
      <c r="K73" s="106"/>
      <c r="L73" s="106"/>
      <c r="M73" s="404"/>
      <c r="N73" s="401"/>
      <c r="O73" s="106"/>
      <c r="P73" s="106"/>
      <c r="Q73" s="106"/>
      <c r="R73" s="106"/>
      <c r="S73" s="106"/>
      <c r="T73" s="363"/>
      <c r="U73" s="363"/>
      <c r="V73" s="363"/>
      <c r="W73" s="438"/>
      <c r="X73" s="106"/>
      <c r="Y73" s="371"/>
    </row>
    <row r="74" spans="1:25" s="223" customFormat="1" ht="13.5" customHeight="1">
      <c r="A74" s="436">
        <v>184</v>
      </c>
      <c r="B74" s="404" t="s">
        <v>336</v>
      </c>
      <c r="C74" s="401" t="s">
        <v>320</v>
      </c>
      <c r="D74" s="106">
        <v>3438</v>
      </c>
      <c r="E74" s="106">
        <v>429.79999999999995</v>
      </c>
      <c r="F74" s="106">
        <v>586.6</v>
      </c>
      <c r="G74" s="106">
        <v>223.3</v>
      </c>
      <c r="H74" s="106">
        <v>324.20000000000005</v>
      </c>
      <c r="I74" s="106">
        <v>75.899999999999991</v>
      </c>
      <c r="J74" s="106">
        <v>473.3</v>
      </c>
      <c r="K74" s="106">
        <v>494.20000000000005</v>
      </c>
      <c r="L74" s="106">
        <v>135.9</v>
      </c>
      <c r="M74" s="404" t="s">
        <v>336</v>
      </c>
      <c r="N74" s="401" t="s">
        <v>320</v>
      </c>
      <c r="O74" s="106">
        <v>25.5</v>
      </c>
      <c r="P74" s="106">
        <v>162.80000000000001</v>
      </c>
      <c r="Q74" s="106">
        <v>86.1</v>
      </c>
      <c r="R74" s="106">
        <v>134.39999999999998</v>
      </c>
      <c r="S74" s="106">
        <v>111.9</v>
      </c>
      <c r="T74" s="106">
        <v>103.8</v>
      </c>
      <c r="U74" s="106">
        <v>28.3</v>
      </c>
      <c r="V74" s="106">
        <v>42.1</v>
      </c>
      <c r="W74" s="438">
        <v>184</v>
      </c>
      <c r="X74" s="106"/>
      <c r="Y74" s="371"/>
    </row>
    <row r="75" spans="1:25" s="223" customFormat="1" ht="13.5" customHeight="1">
      <c r="A75" s="436">
        <v>185</v>
      </c>
      <c r="B75" s="404" t="s">
        <v>472</v>
      </c>
      <c r="C75" s="401" t="s">
        <v>272</v>
      </c>
      <c r="D75" s="106">
        <v>1656.5</v>
      </c>
      <c r="E75" s="106">
        <v>145.6</v>
      </c>
      <c r="F75" s="106">
        <v>204.6</v>
      </c>
      <c r="G75" s="106">
        <v>177.1</v>
      </c>
      <c r="H75" s="106">
        <v>161</v>
      </c>
      <c r="I75" s="106">
        <v>21.3</v>
      </c>
      <c r="J75" s="106">
        <v>183.5</v>
      </c>
      <c r="K75" s="106">
        <v>275.8</v>
      </c>
      <c r="L75" s="106">
        <v>101.3</v>
      </c>
      <c r="M75" s="404" t="s">
        <v>472</v>
      </c>
      <c r="N75" s="401" t="s">
        <v>272</v>
      </c>
      <c r="O75" s="106">
        <v>13.5</v>
      </c>
      <c r="P75" s="106">
        <v>87.8</v>
      </c>
      <c r="Q75" s="106">
        <v>36.1</v>
      </c>
      <c r="R75" s="106">
        <v>27.7</v>
      </c>
      <c r="S75" s="106">
        <v>47</v>
      </c>
      <c r="T75" s="106">
        <v>103.8</v>
      </c>
      <c r="U75" s="106">
        <v>28.3</v>
      </c>
      <c r="V75" s="106">
        <v>42.1</v>
      </c>
      <c r="W75" s="438">
        <v>185</v>
      </c>
      <c r="X75" s="106"/>
      <c r="Y75" s="371"/>
    </row>
    <row r="76" spans="1:25" s="223" customFormat="1" ht="13.5" customHeight="1">
      <c r="A76" s="436">
        <v>186</v>
      </c>
      <c r="B76" s="402" t="s">
        <v>472</v>
      </c>
      <c r="C76" s="401" t="s">
        <v>254</v>
      </c>
      <c r="D76" s="106">
        <v>1781.5</v>
      </c>
      <c r="E76" s="106">
        <v>284.2</v>
      </c>
      <c r="F76" s="106">
        <v>382</v>
      </c>
      <c r="G76" s="106">
        <v>46.2</v>
      </c>
      <c r="H76" s="106">
        <v>163.20000000000002</v>
      </c>
      <c r="I76" s="106">
        <v>54.599999999999994</v>
      </c>
      <c r="J76" s="106">
        <v>289.8</v>
      </c>
      <c r="K76" s="106">
        <v>218.4</v>
      </c>
      <c r="L76" s="106">
        <v>34.6</v>
      </c>
      <c r="M76" s="402" t="s">
        <v>472</v>
      </c>
      <c r="N76" s="401" t="s">
        <v>254</v>
      </c>
      <c r="O76" s="106">
        <v>12</v>
      </c>
      <c r="P76" s="106">
        <v>75</v>
      </c>
      <c r="Q76" s="106">
        <v>50</v>
      </c>
      <c r="R76" s="106">
        <v>106.69999999999999</v>
      </c>
      <c r="S76" s="106">
        <v>64.900000000000006</v>
      </c>
      <c r="T76" s="441">
        <v>0</v>
      </c>
      <c r="U76" s="441">
        <v>0</v>
      </c>
      <c r="V76" s="441">
        <v>0</v>
      </c>
      <c r="W76" s="438">
        <v>186</v>
      </c>
      <c r="X76" s="106"/>
      <c r="Y76" s="371"/>
    </row>
    <row r="77" spans="1:25" s="223" customFormat="1" ht="13.5" customHeight="1">
      <c r="A77" s="436"/>
      <c r="B77" s="402"/>
      <c r="C77" s="401"/>
      <c r="D77" s="106"/>
      <c r="E77" s="106"/>
      <c r="F77" s="106"/>
      <c r="G77" s="106"/>
      <c r="H77" s="106"/>
      <c r="I77" s="106"/>
      <c r="J77" s="106"/>
      <c r="K77" s="106"/>
      <c r="L77" s="106"/>
      <c r="M77" s="402"/>
      <c r="N77" s="401"/>
      <c r="O77" s="106"/>
      <c r="P77" s="106"/>
      <c r="Q77" s="106"/>
      <c r="R77" s="106"/>
      <c r="S77" s="106"/>
      <c r="T77" s="363"/>
      <c r="U77" s="363"/>
      <c r="V77" s="363"/>
      <c r="W77" s="438"/>
      <c r="X77" s="106"/>
      <c r="Y77" s="371"/>
    </row>
    <row r="78" spans="1:25" ht="13.5" customHeight="1">
      <c r="A78" s="436"/>
      <c r="B78" s="402"/>
      <c r="C78" s="401"/>
      <c r="D78" s="106"/>
      <c r="E78" s="106"/>
      <c r="F78" s="106"/>
      <c r="G78" s="106"/>
      <c r="H78" s="106"/>
      <c r="I78" s="106"/>
      <c r="J78" s="106"/>
      <c r="K78" s="106"/>
      <c r="L78" s="106"/>
      <c r="M78" s="402"/>
      <c r="N78" s="401"/>
      <c r="O78" s="106"/>
      <c r="P78" s="106"/>
      <c r="Q78" s="106"/>
      <c r="R78" s="106"/>
      <c r="S78" s="106"/>
      <c r="T78" s="106"/>
      <c r="U78" s="106"/>
      <c r="V78" s="106"/>
      <c r="W78" s="438"/>
    </row>
    <row r="79" spans="1:25" s="459" customFormat="1" ht="13.5" customHeight="1">
      <c r="A79" s="449">
        <v>187</v>
      </c>
      <c r="B79" s="400" t="s">
        <v>220</v>
      </c>
      <c r="C79" s="401" t="s">
        <v>320</v>
      </c>
      <c r="D79" s="369">
        <v>117152.70000000001</v>
      </c>
      <c r="E79" s="369">
        <v>17243.000000000004</v>
      </c>
      <c r="F79" s="369">
        <v>15781.3</v>
      </c>
      <c r="G79" s="369">
        <v>4445.9999999999991</v>
      </c>
      <c r="H79" s="369">
        <v>8342.3000000000011</v>
      </c>
      <c r="I79" s="369">
        <v>2603.2000000000003</v>
      </c>
      <c r="J79" s="369">
        <v>11708.499999999998</v>
      </c>
      <c r="K79" s="369">
        <v>24948.3</v>
      </c>
      <c r="L79" s="369">
        <v>6378.0000000000009</v>
      </c>
      <c r="M79" s="400" t="s">
        <v>220</v>
      </c>
      <c r="N79" s="401" t="s">
        <v>320</v>
      </c>
      <c r="O79" s="369">
        <v>1238.9999999999998</v>
      </c>
      <c r="P79" s="369">
        <v>5346</v>
      </c>
      <c r="Q79" s="369">
        <v>3332.3999999999996</v>
      </c>
      <c r="R79" s="369">
        <v>3763.2999999999997</v>
      </c>
      <c r="S79" s="369">
        <v>2934.0000000000005</v>
      </c>
      <c r="T79" s="369">
        <v>0</v>
      </c>
      <c r="U79" s="369">
        <v>0</v>
      </c>
      <c r="V79" s="369">
        <v>0</v>
      </c>
      <c r="W79" s="448">
        <v>187</v>
      </c>
    </row>
    <row r="80" spans="1:25" s="459" customFormat="1" ht="13.5" customHeight="1">
      <c r="A80" s="449">
        <v>188</v>
      </c>
      <c r="B80" s="417"/>
      <c r="C80" s="401" t="s">
        <v>272</v>
      </c>
      <c r="D80" s="369">
        <v>9024.2000000000007</v>
      </c>
      <c r="E80" s="369">
        <v>0</v>
      </c>
      <c r="F80" s="369">
        <v>0</v>
      </c>
      <c r="G80" s="369">
        <v>0</v>
      </c>
      <c r="H80" s="369">
        <v>0</v>
      </c>
      <c r="I80" s="369">
        <v>0</v>
      </c>
      <c r="J80" s="369">
        <v>0</v>
      </c>
      <c r="K80" s="369">
        <v>0</v>
      </c>
      <c r="L80" s="369">
        <v>0</v>
      </c>
      <c r="M80" s="417"/>
      <c r="N80" s="401" t="s">
        <v>272</v>
      </c>
      <c r="O80" s="369">
        <v>0</v>
      </c>
      <c r="P80" s="369">
        <v>0</v>
      </c>
      <c r="Q80" s="369">
        <v>0</v>
      </c>
      <c r="R80" s="369">
        <v>0</v>
      </c>
      <c r="S80" s="369">
        <v>0</v>
      </c>
      <c r="T80" s="369">
        <v>0</v>
      </c>
      <c r="U80" s="369">
        <v>0</v>
      </c>
      <c r="V80" s="369">
        <v>0</v>
      </c>
      <c r="W80" s="448">
        <v>188</v>
      </c>
    </row>
    <row r="81" spans="1:152" s="459" customFormat="1" ht="13.5" customHeight="1">
      <c r="A81" s="449">
        <v>189</v>
      </c>
      <c r="B81" s="417"/>
      <c r="C81" s="401" t="s">
        <v>254</v>
      </c>
      <c r="D81" s="369">
        <v>39595.299999999996</v>
      </c>
      <c r="E81" s="369">
        <v>3558.9</v>
      </c>
      <c r="F81" s="369">
        <v>7193.5999999999995</v>
      </c>
      <c r="G81" s="369">
        <v>1393.8999999999999</v>
      </c>
      <c r="H81" s="369">
        <v>3979.9999999999995</v>
      </c>
      <c r="I81" s="369">
        <v>698.9</v>
      </c>
      <c r="J81" s="369">
        <v>4645.7</v>
      </c>
      <c r="K81" s="369">
        <v>10921.300000000001</v>
      </c>
      <c r="L81" s="369">
        <v>2523.3000000000002</v>
      </c>
      <c r="M81" s="417"/>
      <c r="N81" s="401" t="s">
        <v>254</v>
      </c>
      <c r="O81" s="369">
        <v>579.9</v>
      </c>
      <c r="P81" s="369">
        <v>1248.3</v>
      </c>
      <c r="Q81" s="369">
        <v>910.2</v>
      </c>
      <c r="R81" s="369">
        <v>1320.2000000000003</v>
      </c>
      <c r="S81" s="369">
        <v>621.09999999999991</v>
      </c>
      <c r="T81" s="441">
        <v>0</v>
      </c>
      <c r="U81" s="441">
        <v>0</v>
      </c>
      <c r="V81" s="441">
        <v>0</v>
      </c>
      <c r="W81" s="448">
        <v>189</v>
      </c>
    </row>
    <row r="82" spans="1:152" s="459" customFormat="1" ht="13.5" customHeight="1">
      <c r="A82" s="449"/>
      <c r="B82" s="417"/>
      <c r="C82" s="401"/>
      <c r="D82" s="369"/>
      <c r="E82" s="369"/>
      <c r="F82" s="369"/>
      <c r="G82" s="369"/>
      <c r="H82" s="369"/>
      <c r="I82" s="369"/>
      <c r="J82" s="369"/>
      <c r="K82" s="369"/>
      <c r="L82" s="369"/>
      <c r="M82" s="417"/>
      <c r="N82" s="401"/>
      <c r="O82" s="369"/>
      <c r="P82" s="369"/>
      <c r="Q82" s="369"/>
      <c r="R82" s="369"/>
      <c r="S82" s="369"/>
      <c r="T82" s="458"/>
      <c r="U82" s="458"/>
      <c r="V82" s="458"/>
      <c r="W82" s="448"/>
    </row>
    <row r="83" spans="1:152" ht="13.5" customHeight="1">
      <c r="A83" s="449"/>
      <c r="B83" s="402"/>
      <c r="C83" s="401"/>
      <c r="D83" s="106"/>
      <c r="E83" s="106"/>
      <c r="F83" s="106"/>
      <c r="G83" s="106"/>
      <c r="H83" s="106"/>
      <c r="I83" s="106"/>
      <c r="J83" s="106"/>
      <c r="K83" s="106"/>
      <c r="L83" s="106"/>
      <c r="M83" s="402"/>
      <c r="N83" s="401"/>
      <c r="O83" s="106"/>
      <c r="P83" s="106"/>
      <c r="Q83" s="106"/>
      <c r="R83" s="106"/>
      <c r="S83" s="106"/>
      <c r="T83" s="106"/>
      <c r="U83" s="106"/>
      <c r="V83" s="106"/>
      <c r="W83" s="448"/>
    </row>
    <row r="84" spans="1:152" ht="13.5" customHeight="1">
      <c r="A84" s="449">
        <v>190</v>
      </c>
      <c r="B84" s="413" t="s">
        <v>239</v>
      </c>
      <c r="C84" s="401" t="s">
        <v>320</v>
      </c>
      <c r="D84" s="106">
        <v>406902.9</v>
      </c>
      <c r="E84" s="106">
        <v>54034.899999999994</v>
      </c>
      <c r="F84" s="106">
        <v>68652.7</v>
      </c>
      <c r="G84" s="106">
        <v>12897.599999999999</v>
      </c>
      <c r="H84" s="106">
        <v>32154.199999999997</v>
      </c>
      <c r="I84" s="106">
        <v>8351</v>
      </c>
      <c r="J84" s="106">
        <v>37037.300000000003</v>
      </c>
      <c r="K84" s="106">
        <v>86942.500000000015</v>
      </c>
      <c r="L84" s="106">
        <v>18143</v>
      </c>
      <c r="M84" s="413" t="s">
        <v>239</v>
      </c>
      <c r="N84" s="401" t="s">
        <v>320</v>
      </c>
      <c r="O84" s="106">
        <v>4477.8000000000011</v>
      </c>
      <c r="P84" s="106">
        <v>20138.5</v>
      </c>
      <c r="Q84" s="106">
        <v>11818.4</v>
      </c>
      <c r="R84" s="106">
        <v>13429</v>
      </c>
      <c r="S84" s="106">
        <v>10815.4</v>
      </c>
      <c r="T84" s="106">
        <v>21819.4</v>
      </c>
      <c r="U84" s="106">
        <v>4258.7</v>
      </c>
      <c r="V84" s="106">
        <v>11019.300000000003</v>
      </c>
      <c r="W84" s="448">
        <v>190</v>
      </c>
    </row>
    <row r="85" spans="1:152" ht="13.5" customHeight="1">
      <c r="A85" s="449">
        <v>191</v>
      </c>
      <c r="B85" s="414"/>
      <c r="C85" s="401" t="s">
        <v>272</v>
      </c>
      <c r="D85" s="106">
        <v>292931.40000000002</v>
      </c>
      <c r="E85" s="106">
        <v>39327</v>
      </c>
      <c r="F85" s="106">
        <v>46993.8</v>
      </c>
      <c r="G85" s="106">
        <v>10031.200000000001</v>
      </c>
      <c r="H85" s="106">
        <v>21420.5</v>
      </c>
      <c r="I85" s="106">
        <v>6639</v>
      </c>
      <c r="J85" s="106">
        <v>25499.3</v>
      </c>
      <c r="K85" s="106">
        <v>54758.1</v>
      </c>
      <c r="L85" s="106">
        <v>13587.5</v>
      </c>
      <c r="M85" s="414"/>
      <c r="N85" s="401" t="s">
        <v>272</v>
      </c>
      <c r="O85" s="106">
        <v>3344.7</v>
      </c>
      <c r="P85" s="106">
        <v>15620.3</v>
      </c>
      <c r="Q85" s="106">
        <v>9520.2000000000007</v>
      </c>
      <c r="R85" s="106">
        <v>9466.7999999999993</v>
      </c>
      <c r="S85" s="106">
        <v>8649.7999999999993</v>
      </c>
      <c r="T85" s="106">
        <v>21819.4</v>
      </c>
      <c r="U85" s="106">
        <v>4258.7</v>
      </c>
      <c r="V85" s="106">
        <v>11019.3</v>
      </c>
      <c r="W85" s="448">
        <v>191</v>
      </c>
    </row>
    <row r="86" spans="1:152" ht="13.5" customHeight="1">
      <c r="A86" s="449">
        <v>192</v>
      </c>
      <c r="B86" s="414"/>
      <c r="C86" s="401" t="s">
        <v>254</v>
      </c>
      <c r="D86" s="106">
        <v>182504.7</v>
      </c>
      <c r="E86" s="106">
        <v>28391.999999999996</v>
      </c>
      <c r="F86" s="106">
        <v>30246.6</v>
      </c>
      <c r="G86" s="106">
        <v>5918.5</v>
      </c>
      <c r="H86" s="106">
        <v>15096</v>
      </c>
      <c r="I86" s="106">
        <v>3616.2999999999988</v>
      </c>
      <c r="J86" s="106">
        <v>18600.799999999996</v>
      </c>
      <c r="K86" s="106">
        <v>46211.400000000009</v>
      </c>
      <c r="L86" s="106">
        <v>8410.2000000000007</v>
      </c>
      <c r="M86" s="414"/>
      <c r="N86" s="401" t="s">
        <v>254</v>
      </c>
      <c r="O86" s="106">
        <v>1792.2000000000003</v>
      </c>
      <c r="P86" s="106">
        <v>8615.9</v>
      </c>
      <c r="Q86" s="106">
        <v>4720.4000000000015</v>
      </c>
      <c r="R86" s="106">
        <v>6405.2999999999993</v>
      </c>
      <c r="S86" s="106">
        <v>4478.5</v>
      </c>
      <c r="T86" s="106">
        <v>0</v>
      </c>
      <c r="U86" s="106">
        <v>0</v>
      </c>
      <c r="V86" s="106">
        <v>0</v>
      </c>
      <c r="W86" s="448">
        <v>192</v>
      </c>
    </row>
    <row r="87" spans="1:152" ht="13.5" customHeight="1">
      <c r="A87" s="449"/>
      <c r="B87" s="414"/>
      <c r="C87" s="401"/>
      <c r="D87" s="106"/>
      <c r="E87" s="106"/>
      <c r="F87" s="106"/>
      <c r="G87" s="106"/>
      <c r="H87" s="106"/>
      <c r="I87" s="106"/>
      <c r="J87" s="106"/>
      <c r="K87" s="106"/>
      <c r="L87" s="106"/>
      <c r="M87" s="414"/>
      <c r="N87" s="401"/>
      <c r="O87" s="106"/>
      <c r="P87" s="106"/>
      <c r="Q87" s="106"/>
      <c r="R87" s="106"/>
      <c r="S87" s="106"/>
      <c r="T87" s="363"/>
      <c r="U87" s="363"/>
      <c r="V87" s="363"/>
      <c r="W87" s="448"/>
    </row>
    <row r="88" spans="1:152" ht="13.5" customHeight="1">
      <c r="A88" s="449"/>
      <c r="B88" s="414"/>
      <c r="C88" s="401"/>
      <c r="D88" s="106"/>
      <c r="E88" s="106"/>
      <c r="F88" s="106"/>
      <c r="G88" s="106"/>
      <c r="H88" s="106"/>
      <c r="I88" s="106"/>
      <c r="J88" s="106"/>
      <c r="K88" s="106"/>
      <c r="L88" s="106"/>
      <c r="M88" s="414"/>
      <c r="N88" s="401"/>
      <c r="O88" s="106"/>
      <c r="P88" s="106"/>
      <c r="Q88" s="106"/>
      <c r="R88" s="106"/>
      <c r="S88" s="106"/>
      <c r="T88" s="106"/>
      <c r="U88" s="106"/>
      <c r="V88" s="106"/>
      <c r="W88" s="448"/>
    </row>
    <row r="89" spans="1:152" ht="13.5" customHeight="1">
      <c r="A89" s="436">
        <v>193</v>
      </c>
      <c r="B89" s="400" t="s">
        <v>240</v>
      </c>
      <c r="C89" s="401" t="s">
        <v>320</v>
      </c>
      <c r="D89" s="106">
        <v>4845.6999999999989</v>
      </c>
      <c r="E89" s="106">
        <v>1178</v>
      </c>
      <c r="F89" s="106">
        <v>1306.3000000000002</v>
      </c>
      <c r="G89" s="106">
        <v>74.899999999999991</v>
      </c>
      <c r="H89" s="106">
        <v>434.4</v>
      </c>
      <c r="I89" s="106">
        <v>37.799999999999997</v>
      </c>
      <c r="J89" s="106">
        <v>388.40000000000003</v>
      </c>
      <c r="K89" s="106">
        <v>579.5</v>
      </c>
      <c r="L89" s="106">
        <v>279.89999999999998</v>
      </c>
      <c r="M89" s="400" t="s">
        <v>240</v>
      </c>
      <c r="N89" s="401" t="s">
        <v>320</v>
      </c>
      <c r="O89" s="106">
        <v>29.299999999999997</v>
      </c>
      <c r="P89" s="106">
        <v>89.8</v>
      </c>
      <c r="Q89" s="106">
        <v>45.699999999999996</v>
      </c>
      <c r="R89" s="106">
        <v>153.9</v>
      </c>
      <c r="S89" s="106">
        <v>93.2</v>
      </c>
      <c r="T89" s="106">
        <v>139.1</v>
      </c>
      <c r="U89" s="106">
        <v>0.4</v>
      </c>
      <c r="V89" s="106">
        <v>14.9</v>
      </c>
      <c r="W89" s="438">
        <v>193</v>
      </c>
    </row>
    <row r="90" spans="1:152" ht="13.5" customHeight="1">
      <c r="A90" s="436">
        <v>194</v>
      </c>
      <c r="B90" s="402"/>
      <c r="C90" s="401" t="s">
        <v>272</v>
      </c>
      <c r="D90" s="106">
        <v>277.70000000000005</v>
      </c>
      <c r="E90" s="106">
        <v>0.5</v>
      </c>
      <c r="F90" s="106">
        <v>0.5</v>
      </c>
      <c r="G90" s="106">
        <v>12.1</v>
      </c>
      <c r="H90" s="106">
        <v>15.9</v>
      </c>
      <c r="I90" s="106">
        <v>4.4000000000000004</v>
      </c>
      <c r="J90" s="106">
        <v>2.1</v>
      </c>
      <c r="K90" s="106">
        <v>10.4</v>
      </c>
      <c r="L90" s="106">
        <v>57.5</v>
      </c>
      <c r="M90" s="402"/>
      <c r="N90" s="401" t="s">
        <v>272</v>
      </c>
      <c r="O90" s="106">
        <v>4.6999999999999993</v>
      </c>
      <c r="P90" s="106">
        <v>0.5</v>
      </c>
      <c r="Q90" s="106">
        <v>4</v>
      </c>
      <c r="R90" s="106">
        <v>1.5</v>
      </c>
      <c r="S90" s="106">
        <v>9.1999999999999993</v>
      </c>
      <c r="T90" s="106">
        <v>139.1</v>
      </c>
      <c r="U90" s="106">
        <v>0.4</v>
      </c>
      <c r="V90" s="106">
        <v>14.9</v>
      </c>
      <c r="W90" s="438">
        <v>194</v>
      </c>
    </row>
    <row r="91" spans="1:152" ht="13.5" customHeight="1">
      <c r="A91" s="436">
        <v>195</v>
      </c>
      <c r="B91" s="402"/>
      <c r="C91" s="401" t="s">
        <v>254</v>
      </c>
      <c r="D91" s="106">
        <v>4567.9999999999991</v>
      </c>
      <c r="E91" s="106">
        <v>1177.5</v>
      </c>
      <c r="F91" s="106">
        <v>1305.8000000000002</v>
      </c>
      <c r="G91" s="106">
        <v>62.8</v>
      </c>
      <c r="H91" s="106">
        <v>418.5</v>
      </c>
      <c r="I91" s="106">
        <v>33.4</v>
      </c>
      <c r="J91" s="106">
        <v>386.3</v>
      </c>
      <c r="K91" s="106">
        <v>569.1</v>
      </c>
      <c r="L91" s="106">
        <v>222.39999999999998</v>
      </c>
      <c r="M91" s="402"/>
      <c r="N91" s="401" t="s">
        <v>254</v>
      </c>
      <c r="O91" s="106">
        <v>24.599999999999998</v>
      </c>
      <c r="P91" s="106">
        <v>89.3</v>
      </c>
      <c r="Q91" s="106">
        <v>41.699999999999996</v>
      </c>
      <c r="R91" s="106">
        <v>152.4</v>
      </c>
      <c r="S91" s="106">
        <v>84</v>
      </c>
      <c r="T91" s="441">
        <v>0</v>
      </c>
      <c r="U91" s="441">
        <v>0</v>
      </c>
      <c r="V91" s="441">
        <v>0</v>
      </c>
      <c r="W91" s="438">
        <v>195</v>
      </c>
    </row>
    <row r="92" spans="1:152" ht="13.5" customHeight="1">
      <c r="A92" s="436"/>
      <c r="B92" s="402"/>
      <c r="C92" s="401"/>
      <c r="D92" s="106"/>
      <c r="E92" s="106"/>
      <c r="F92" s="106"/>
      <c r="G92" s="106"/>
      <c r="H92" s="106"/>
      <c r="I92" s="106"/>
      <c r="J92" s="106"/>
      <c r="K92" s="106"/>
      <c r="L92" s="106"/>
      <c r="M92" s="402"/>
      <c r="N92" s="401"/>
      <c r="O92" s="106"/>
      <c r="P92" s="106"/>
      <c r="Q92" s="106"/>
      <c r="R92" s="106"/>
      <c r="S92" s="106"/>
      <c r="T92" s="363"/>
      <c r="U92" s="363"/>
      <c r="V92" s="363"/>
      <c r="W92" s="438"/>
    </row>
    <row r="93" spans="1:152" s="224" customFormat="1" ht="13.5" customHeight="1">
      <c r="A93" s="436">
        <v>196</v>
      </c>
      <c r="B93" s="404" t="s">
        <v>337</v>
      </c>
      <c r="C93" s="401" t="s">
        <v>320</v>
      </c>
      <c r="D93" s="106">
        <v>3989.3</v>
      </c>
      <c r="E93" s="106">
        <v>1111.2</v>
      </c>
      <c r="F93" s="106">
        <v>972.69999999999993</v>
      </c>
      <c r="G93" s="106">
        <v>65.2</v>
      </c>
      <c r="H93" s="106">
        <v>294.7</v>
      </c>
      <c r="I93" s="106">
        <v>36.9</v>
      </c>
      <c r="J93" s="106">
        <v>309.40000000000003</v>
      </c>
      <c r="K93" s="106">
        <v>473.89999999999992</v>
      </c>
      <c r="L93" s="106">
        <v>219.79999999999998</v>
      </c>
      <c r="M93" s="404" t="s">
        <v>337</v>
      </c>
      <c r="N93" s="401" t="s">
        <v>320</v>
      </c>
      <c r="O93" s="106">
        <v>24.299999999999997</v>
      </c>
      <c r="P93" s="106">
        <v>83.5</v>
      </c>
      <c r="Q93" s="106">
        <v>41.29999999999999</v>
      </c>
      <c r="R93" s="106">
        <v>138.80000000000001</v>
      </c>
      <c r="S93" s="106">
        <v>69.3</v>
      </c>
      <c r="T93" s="106">
        <v>137.6</v>
      </c>
      <c r="U93" s="106">
        <v>0.2</v>
      </c>
      <c r="V93" s="106">
        <v>10.4</v>
      </c>
      <c r="W93" s="438">
        <v>196</v>
      </c>
      <c r="X93" s="108"/>
      <c r="Y93" s="368"/>
      <c r="Z93" s="223"/>
      <c r="AA93" s="223"/>
      <c r="AB93" s="223"/>
      <c r="AC93" s="223"/>
      <c r="AD93" s="223"/>
      <c r="AE93" s="223"/>
      <c r="AF93" s="223"/>
      <c r="AG93" s="223"/>
      <c r="AH93" s="223"/>
      <c r="AI93" s="223"/>
      <c r="AJ93" s="223"/>
      <c r="AK93" s="223"/>
      <c r="AL93" s="223"/>
      <c r="AM93" s="223"/>
      <c r="AN93" s="223"/>
      <c r="AO93" s="223"/>
      <c r="AP93" s="223"/>
      <c r="AQ93" s="223"/>
      <c r="AR93" s="223"/>
      <c r="AS93" s="223"/>
      <c r="AT93" s="223"/>
      <c r="AU93" s="223"/>
      <c r="AV93" s="223"/>
      <c r="AW93" s="223"/>
      <c r="AX93" s="223"/>
      <c r="AY93" s="223"/>
      <c r="AZ93" s="223"/>
      <c r="BA93" s="223"/>
      <c r="BB93" s="223"/>
      <c r="BC93" s="223"/>
      <c r="BD93" s="223"/>
      <c r="BE93" s="223"/>
      <c r="BF93" s="223"/>
      <c r="BG93" s="223"/>
      <c r="BH93" s="223"/>
      <c r="BI93" s="223"/>
      <c r="BJ93" s="223"/>
      <c r="BK93" s="223"/>
      <c r="BL93" s="223"/>
      <c r="BM93" s="223"/>
      <c r="BN93" s="223"/>
      <c r="BO93" s="223"/>
      <c r="BP93" s="223"/>
      <c r="BQ93" s="223"/>
      <c r="BR93" s="223"/>
      <c r="BS93" s="223"/>
      <c r="BT93" s="223"/>
      <c r="BU93" s="223"/>
      <c r="BV93" s="223"/>
      <c r="BW93" s="223"/>
      <c r="BX93" s="223"/>
      <c r="BY93" s="223"/>
      <c r="BZ93" s="223"/>
      <c r="CA93" s="223"/>
      <c r="CB93" s="223"/>
      <c r="CC93" s="223"/>
      <c r="CD93" s="223"/>
      <c r="CE93" s="223"/>
      <c r="CF93" s="223"/>
      <c r="CG93" s="223"/>
      <c r="CH93" s="223"/>
      <c r="CI93" s="223"/>
      <c r="CJ93" s="223"/>
      <c r="CK93" s="223"/>
      <c r="CL93" s="223"/>
      <c r="CM93" s="223"/>
      <c r="CN93" s="223"/>
      <c r="CO93" s="223"/>
      <c r="CP93" s="223"/>
      <c r="CQ93" s="223"/>
      <c r="CR93" s="223"/>
      <c r="CS93" s="223"/>
      <c r="CT93" s="223"/>
      <c r="CU93" s="223"/>
      <c r="CV93" s="223"/>
      <c r="CW93" s="223"/>
      <c r="CX93" s="223"/>
      <c r="CY93" s="223"/>
      <c r="CZ93" s="223"/>
      <c r="DA93" s="223"/>
      <c r="DB93" s="223"/>
      <c r="DC93" s="223"/>
      <c r="DD93" s="223"/>
      <c r="DE93" s="223"/>
      <c r="DF93" s="223"/>
      <c r="DG93" s="223"/>
      <c r="DH93" s="223"/>
      <c r="DI93" s="223"/>
      <c r="DJ93" s="223"/>
      <c r="DK93" s="223"/>
      <c r="DL93" s="223"/>
      <c r="DM93" s="223"/>
      <c r="DN93" s="223"/>
      <c r="DO93" s="223"/>
      <c r="DP93" s="223"/>
      <c r="DQ93" s="223"/>
      <c r="DR93" s="223"/>
      <c r="DS93" s="223"/>
      <c r="DT93" s="223"/>
      <c r="DU93" s="223"/>
      <c r="DV93" s="223"/>
      <c r="DW93" s="223"/>
      <c r="DX93" s="223"/>
      <c r="DY93" s="223"/>
      <c r="DZ93" s="223"/>
      <c r="EA93" s="223"/>
      <c r="EB93" s="223"/>
      <c r="EC93" s="223"/>
      <c r="ED93" s="223"/>
      <c r="EE93" s="223"/>
      <c r="EF93" s="223"/>
      <c r="EG93" s="223"/>
      <c r="EH93" s="223"/>
      <c r="EI93" s="223"/>
      <c r="EJ93" s="223"/>
      <c r="EK93" s="223"/>
      <c r="EL93" s="223"/>
      <c r="EM93" s="223"/>
      <c r="EN93" s="223"/>
      <c r="EO93" s="223"/>
      <c r="EP93" s="223"/>
      <c r="EQ93" s="223"/>
      <c r="ER93" s="223"/>
      <c r="ES93" s="223"/>
      <c r="ET93" s="223"/>
      <c r="EU93" s="223"/>
      <c r="EV93" s="223"/>
    </row>
    <row r="94" spans="1:152" s="224" customFormat="1" ht="13.5" customHeight="1">
      <c r="A94" s="436">
        <v>197</v>
      </c>
      <c r="B94" s="404" t="s">
        <v>472</v>
      </c>
      <c r="C94" s="401" t="s">
        <v>272</v>
      </c>
      <c r="D94" s="106">
        <v>206.8</v>
      </c>
      <c r="E94" s="106">
        <v>0.5</v>
      </c>
      <c r="F94" s="106">
        <v>0.5</v>
      </c>
      <c r="G94" s="106">
        <v>11.7</v>
      </c>
      <c r="H94" s="106">
        <v>15.9</v>
      </c>
      <c r="I94" s="106">
        <v>4.4000000000000004</v>
      </c>
      <c r="J94" s="106">
        <v>1.8</v>
      </c>
      <c r="K94" s="106">
        <v>10.4</v>
      </c>
      <c r="L94" s="106">
        <v>0.5</v>
      </c>
      <c r="M94" s="404" t="s">
        <v>472</v>
      </c>
      <c r="N94" s="401" t="s">
        <v>272</v>
      </c>
      <c r="O94" s="106">
        <v>1.4</v>
      </c>
      <c r="P94" s="106">
        <v>0.5</v>
      </c>
      <c r="Q94" s="106">
        <v>1.3</v>
      </c>
      <c r="R94" s="106">
        <v>1.1000000000000001</v>
      </c>
      <c r="S94" s="106">
        <v>8.6</v>
      </c>
      <c r="T94" s="106">
        <v>137.6</v>
      </c>
      <c r="U94" s="106">
        <v>0.2</v>
      </c>
      <c r="V94" s="106">
        <v>10.4</v>
      </c>
      <c r="W94" s="438">
        <v>197</v>
      </c>
      <c r="X94" s="108"/>
      <c r="Y94" s="368"/>
      <c r="Z94" s="223"/>
      <c r="AA94" s="223"/>
      <c r="AB94" s="223"/>
      <c r="AC94" s="223"/>
      <c r="AD94" s="223"/>
      <c r="AE94" s="223"/>
      <c r="AF94" s="223"/>
      <c r="AG94" s="223"/>
      <c r="AH94" s="223"/>
      <c r="AI94" s="223"/>
      <c r="AJ94" s="223"/>
      <c r="AK94" s="223"/>
      <c r="AL94" s="223"/>
      <c r="AM94" s="223"/>
      <c r="AN94" s="223"/>
      <c r="AO94" s="223"/>
      <c r="AP94" s="223"/>
      <c r="AQ94" s="223"/>
      <c r="AR94" s="223"/>
      <c r="AS94" s="223"/>
      <c r="AT94" s="223"/>
      <c r="AU94" s="223"/>
      <c r="AV94" s="223"/>
      <c r="AW94" s="223"/>
      <c r="AX94" s="223"/>
      <c r="AY94" s="223"/>
      <c r="AZ94" s="223"/>
      <c r="BA94" s="223"/>
      <c r="BB94" s="223"/>
      <c r="BC94" s="223"/>
      <c r="BD94" s="223"/>
      <c r="BE94" s="223"/>
      <c r="BF94" s="223"/>
      <c r="BG94" s="223"/>
      <c r="BH94" s="223"/>
      <c r="BI94" s="223"/>
      <c r="BJ94" s="223"/>
      <c r="BK94" s="223"/>
      <c r="BL94" s="223"/>
      <c r="BM94" s="223"/>
      <c r="BN94" s="223"/>
      <c r="BO94" s="223"/>
      <c r="BP94" s="223"/>
      <c r="BQ94" s="223"/>
      <c r="BR94" s="223"/>
      <c r="BS94" s="223"/>
      <c r="BT94" s="223"/>
      <c r="BU94" s="223"/>
      <c r="BV94" s="223"/>
      <c r="BW94" s="223"/>
      <c r="BX94" s="223"/>
      <c r="BY94" s="223"/>
      <c r="BZ94" s="223"/>
      <c r="CA94" s="223"/>
      <c r="CB94" s="223"/>
      <c r="CC94" s="223"/>
      <c r="CD94" s="223"/>
      <c r="CE94" s="223"/>
      <c r="CF94" s="223"/>
      <c r="CG94" s="223"/>
      <c r="CH94" s="223"/>
      <c r="CI94" s="223"/>
      <c r="CJ94" s="223"/>
      <c r="CK94" s="223"/>
      <c r="CL94" s="223"/>
      <c r="CM94" s="223"/>
      <c r="CN94" s="223"/>
      <c r="CO94" s="223"/>
      <c r="CP94" s="223"/>
      <c r="CQ94" s="223"/>
      <c r="CR94" s="223"/>
      <c r="CS94" s="223"/>
      <c r="CT94" s="223"/>
      <c r="CU94" s="223"/>
      <c r="CV94" s="223"/>
      <c r="CW94" s="223"/>
      <c r="CX94" s="223"/>
      <c r="CY94" s="223"/>
      <c r="CZ94" s="223"/>
      <c r="DA94" s="223"/>
      <c r="DB94" s="223"/>
      <c r="DC94" s="223"/>
      <c r="DD94" s="223"/>
      <c r="DE94" s="223"/>
      <c r="DF94" s="223"/>
      <c r="DG94" s="223"/>
      <c r="DH94" s="223"/>
      <c r="DI94" s="223"/>
      <c r="DJ94" s="223"/>
      <c r="DK94" s="223"/>
      <c r="DL94" s="223"/>
      <c r="DM94" s="223"/>
      <c r="DN94" s="223"/>
      <c r="DO94" s="223"/>
      <c r="DP94" s="223"/>
      <c r="DQ94" s="223"/>
      <c r="DR94" s="223"/>
      <c r="DS94" s="223"/>
      <c r="DT94" s="223"/>
      <c r="DU94" s="223"/>
      <c r="DV94" s="223"/>
      <c r="DW94" s="223"/>
      <c r="DX94" s="223"/>
      <c r="DY94" s="223"/>
      <c r="DZ94" s="223"/>
      <c r="EA94" s="223"/>
      <c r="EB94" s="223"/>
      <c r="EC94" s="223"/>
      <c r="ED94" s="223"/>
      <c r="EE94" s="223"/>
      <c r="EF94" s="223"/>
      <c r="EG94" s="223"/>
      <c r="EH94" s="223"/>
      <c r="EI94" s="223"/>
      <c r="EJ94" s="223"/>
      <c r="EK94" s="223"/>
      <c r="EL94" s="223"/>
      <c r="EM94" s="223"/>
      <c r="EN94" s="223"/>
      <c r="EO94" s="223"/>
      <c r="EP94" s="223"/>
      <c r="EQ94" s="223"/>
      <c r="ER94" s="223"/>
      <c r="ES94" s="223"/>
      <c r="ET94" s="223"/>
      <c r="EU94" s="223"/>
      <c r="EV94" s="223"/>
    </row>
    <row r="95" spans="1:152" s="223" customFormat="1" ht="13.5" customHeight="1">
      <c r="A95" s="436">
        <v>198</v>
      </c>
      <c r="B95" s="404" t="s">
        <v>472</v>
      </c>
      <c r="C95" s="401" t="s">
        <v>254</v>
      </c>
      <c r="D95" s="106">
        <v>3782.5</v>
      </c>
      <c r="E95" s="106">
        <v>1110.7</v>
      </c>
      <c r="F95" s="106">
        <v>972.19999999999993</v>
      </c>
      <c r="G95" s="106">
        <v>53.5</v>
      </c>
      <c r="H95" s="106">
        <v>278.8</v>
      </c>
      <c r="I95" s="106">
        <v>32.5</v>
      </c>
      <c r="J95" s="106">
        <v>307.60000000000002</v>
      </c>
      <c r="K95" s="106">
        <v>463.49999999999994</v>
      </c>
      <c r="L95" s="106">
        <v>219.29999999999998</v>
      </c>
      <c r="M95" s="404" t="s">
        <v>472</v>
      </c>
      <c r="N95" s="401" t="s">
        <v>254</v>
      </c>
      <c r="O95" s="106">
        <v>22.9</v>
      </c>
      <c r="P95" s="106">
        <v>83</v>
      </c>
      <c r="Q95" s="106">
        <v>39.999999999999993</v>
      </c>
      <c r="R95" s="106">
        <v>137.70000000000002</v>
      </c>
      <c r="S95" s="106">
        <v>60.7</v>
      </c>
      <c r="T95" s="441">
        <v>0</v>
      </c>
      <c r="U95" s="441">
        <v>0</v>
      </c>
      <c r="V95" s="441">
        <v>0</v>
      </c>
      <c r="W95" s="438">
        <v>198</v>
      </c>
      <c r="X95" s="106"/>
      <c r="Y95" s="371"/>
    </row>
    <row r="96" spans="1:152" s="224" customFormat="1" ht="13.5" customHeight="1">
      <c r="A96" s="460"/>
      <c r="B96" s="404"/>
      <c r="C96" s="401"/>
      <c r="D96" s="106"/>
      <c r="E96" s="106"/>
      <c r="F96" s="106"/>
      <c r="G96" s="106"/>
      <c r="H96" s="106"/>
      <c r="I96" s="106"/>
      <c r="J96" s="106"/>
      <c r="K96" s="106"/>
      <c r="L96" s="106"/>
      <c r="M96" s="404"/>
      <c r="N96" s="401"/>
      <c r="O96" s="106"/>
      <c r="P96" s="106"/>
      <c r="Q96" s="106"/>
      <c r="R96" s="106"/>
      <c r="S96" s="106"/>
      <c r="T96" s="363"/>
      <c r="U96" s="363"/>
      <c r="V96" s="363"/>
      <c r="W96" s="461"/>
      <c r="X96" s="106"/>
      <c r="Y96" s="368"/>
      <c r="Z96" s="223"/>
      <c r="AA96" s="223"/>
      <c r="AB96" s="223"/>
      <c r="AC96" s="223"/>
      <c r="AD96" s="223"/>
      <c r="AE96" s="223"/>
      <c r="AF96" s="223"/>
      <c r="AG96" s="223"/>
      <c r="AH96" s="223"/>
      <c r="AI96" s="223"/>
      <c r="AJ96" s="223"/>
      <c r="AK96" s="223"/>
      <c r="AL96" s="223"/>
      <c r="AM96" s="223"/>
      <c r="AN96" s="223"/>
      <c r="AO96" s="223"/>
      <c r="AP96" s="223"/>
      <c r="AQ96" s="223"/>
      <c r="AR96" s="223"/>
      <c r="AS96" s="223"/>
      <c r="AT96" s="223"/>
      <c r="AU96" s="223"/>
      <c r="AV96" s="223"/>
      <c r="AW96" s="223"/>
      <c r="AX96" s="223"/>
      <c r="AY96" s="223"/>
      <c r="AZ96" s="223"/>
      <c r="BA96" s="223"/>
      <c r="BB96" s="223"/>
      <c r="BC96" s="223"/>
      <c r="BD96" s="223"/>
      <c r="BE96" s="223"/>
      <c r="BF96" s="223"/>
      <c r="BG96" s="223"/>
      <c r="BH96" s="223"/>
      <c r="BI96" s="223"/>
      <c r="BJ96" s="223"/>
      <c r="BK96" s="223"/>
      <c r="BL96" s="223"/>
      <c r="BM96" s="223"/>
      <c r="BN96" s="223"/>
      <c r="BO96" s="223"/>
      <c r="BP96" s="223"/>
      <c r="BQ96" s="223"/>
      <c r="BR96" s="223"/>
      <c r="BS96" s="223"/>
      <c r="BT96" s="223"/>
      <c r="BU96" s="223"/>
      <c r="BV96" s="223"/>
      <c r="BW96" s="223"/>
      <c r="BX96" s="223"/>
      <c r="BY96" s="223"/>
      <c r="BZ96" s="223"/>
      <c r="CA96" s="223"/>
      <c r="CB96" s="223"/>
      <c r="CC96" s="223"/>
      <c r="CD96" s="223"/>
      <c r="CE96" s="223"/>
      <c r="CF96" s="223"/>
      <c r="CG96" s="223"/>
      <c r="CH96" s="223"/>
      <c r="CI96" s="223"/>
      <c r="CJ96" s="223"/>
      <c r="CK96" s="223"/>
      <c r="CL96" s="223"/>
      <c r="CM96" s="223"/>
      <c r="CN96" s="223"/>
      <c r="CO96" s="223"/>
      <c r="CP96" s="223"/>
      <c r="CQ96" s="223"/>
      <c r="CR96" s="223"/>
      <c r="CS96" s="223"/>
      <c r="CT96" s="223"/>
      <c r="CU96" s="223"/>
      <c r="CV96" s="223"/>
      <c r="CW96" s="223"/>
      <c r="CX96" s="223"/>
      <c r="CY96" s="223"/>
      <c r="CZ96" s="223"/>
      <c r="DA96" s="223"/>
      <c r="DB96" s="223"/>
      <c r="DC96" s="223"/>
      <c r="DD96" s="223"/>
      <c r="DE96" s="223"/>
      <c r="DF96" s="223"/>
      <c r="DG96" s="223"/>
      <c r="DH96" s="223"/>
      <c r="DI96" s="223"/>
      <c r="DJ96" s="223"/>
      <c r="DK96" s="223"/>
      <c r="DL96" s="223"/>
      <c r="DM96" s="223"/>
      <c r="DN96" s="223"/>
      <c r="DO96" s="223"/>
      <c r="DP96" s="223"/>
      <c r="DQ96" s="223"/>
      <c r="DR96" s="223"/>
      <c r="DS96" s="223"/>
      <c r="DT96" s="223"/>
      <c r="DU96" s="223"/>
      <c r="DV96" s="223"/>
      <c r="DW96" s="223"/>
      <c r="DX96" s="223"/>
      <c r="DY96" s="223"/>
      <c r="DZ96" s="223"/>
      <c r="EA96" s="223"/>
      <c r="EB96" s="223"/>
      <c r="EC96" s="223"/>
      <c r="ED96" s="223"/>
      <c r="EE96" s="223"/>
      <c r="EF96" s="223"/>
      <c r="EG96" s="223"/>
      <c r="EH96" s="223"/>
      <c r="EI96" s="223"/>
      <c r="EJ96" s="223"/>
      <c r="EK96" s="223"/>
      <c r="EL96" s="223"/>
      <c r="EM96" s="223"/>
      <c r="EN96" s="223"/>
      <c r="EO96" s="223"/>
      <c r="EP96" s="223"/>
      <c r="EQ96" s="223"/>
      <c r="ER96" s="223"/>
      <c r="ES96" s="223"/>
      <c r="ET96" s="223"/>
      <c r="EU96" s="223"/>
      <c r="EV96" s="223"/>
    </row>
    <row r="97" spans="1:25" s="223" customFormat="1" ht="13.5" customHeight="1">
      <c r="A97" s="436">
        <v>199</v>
      </c>
      <c r="B97" s="404" t="s">
        <v>338</v>
      </c>
      <c r="C97" s="401" t="s">
        <v>320</v>
      </c>
      <c r="D97" s="106">
        <v>856.4</v>
      </c>
      <c r="E97" s="106">
        <v>66.8</v>
      </c>
      <c r="F97" s="106">
        <v>333.6</v>
      </c>
      <c r="G97" s="106">
        <v>9.7000000000000011</v>
      </c>
      <c r="H97" s="106">
        <v>139.69999999999999</v>
      </c>
      <c r="I97" s="106">
        <v>0.9</v>
      </c>
      <c r="J97" s="106">
        <v>79</v>
      </c>
      <c r="K97" s="106">
        <v>105.6</v>
      </c>
      <c r="L97" s="106">
        <v>60.1</v>
      </c>
      <c r="M97" s="404" t="s">
        <v>338</v>
      </c>
      <c r="N97" s="401" t="s">
        <v>320</v>
      </c>
      <c r="O97" s="106">
        <v>5</v>
      </c>
      <c r="P97" s="106">
        <v>6.3</v>
      </c>
      <c r="Q97" s="106">
        <v>4.4000000000000004</v>
      </c>
      <c r="R97" s="106">
        <v>15.1</v>
      </c>
      <c r="S97" s="106">
        <v>23.900000000000002</v>
      </c>
      <c r="T97" s="106">
        <v>1.5</v>
      </c>
      <c r="U97" s="106">
        <v>0.2</v>
      </c>
      <c r="V97" s="106">
        <v>4.5</v>
      </c>
      <c r="W97" s="438">
        <v>199</v>
      </c>
      <c r="X97" s="106"/>
      <c r="Y97" s="371"/>
    </row>
    <row r="98" spans="1:25" s="223" customFormat="1" ht="13.5" customHeight="1">
      <c r="A98" s="436">
        <v>200</v>
      </c>
      <c r="B98" s="402" t="s">
        <v>472</v>
      </c>
      <c r="C98" s="401" t="s">
        <v>272</v>
      </c>
      <c r="D98" s="106">
        <v>70.900000000000006</v>
      </c>
      <c r="E98" s="106">
        <v>0</v>
      </c>
      <c r="F98" s="106">
        <v>0</v>
      </c>
      <c r="G98" s="106">
        <v>0.4</v>
      </c>
      <c r="H98" s="106">
        <v>0</v>
      </c>
      <c r="I98" s="106">
        <v>0</v>
      </c>
      <c r="J98" s="106">
        <v>0.3</v>
      </c>
      <c r="K98" s="106">
        <v>0</v>
      </c>
      <c r="L98" s="106">
        <v>57</v>
      </c>
      <c r="M98" s="402" t="s">
        <v>472</v>
      </c>
      <c r="N98" s="401" t="s">
        <v>272</v>
      </c>
      <c r="O98" s="106">
        <v>3.3</v>
      </c>
      <c r="P98" s="106">
        <v>0</v>
      </c>
      <c r="Q98" s="106">
        <v>2.7</v>
      </c>
      <c r="R98" s="106">
        <v>0.4</v>
      </c>
      <c r="S98" s="106">
        <v>0.6</v>
      </c>
      <c r="T98" s="106">
        <v>1.5</v>
      </c>
      <c r="U98" s="106">
        <v>0.2</v>
      </c>
      <c r="V98" s="106">
        <v>4.5</v>
      </c>
      <c r="W98" s="438">
        <v>200</v>
      </c>
      <c r="X98" s="106"/>
      <c r="Y98" s="371"/>
    </row>
    <row r="99" spans="1:25" s="223" customFormat="1" ht="13.5" customHeight="1">
      <c r="A99" s="436">
        <v>201</v>
      </c>
      <c r="B99" s="402" t="s">
        <v>472</v>
      </c>
      <c r="C99" s="401" t="s">
        <v>254</v>
      </c>
      <c r="D99" s="106">
        <v>785.5</v>
      </c>
      <c r="E99" s="106">
        <v>66.8</v>
      </c>
      <c r="F99" s="106">
        <v>333.6</v>
      </c>
      <c r="G99" s="106">
        <v>9.3000000000000007</v>
      </c>
      <c r="H99" s="106">
        <v>139.69999999999999</v>
      </c>
      <c r="I99" s="106">
        <v>0.9</v>
      </c>
      <c r="J99" s="106">
        <v>78.7</v>
      </c>
      <c r="K99" s="106">
        <v>105.6</v>
      </c>
      <c r="L99" s="106">
        <v>3.1</v>
      </c>
      <c r="M99" s="402" t="s">
        <v>472</v>
      </c>
      <c r="N99" s="401" t="s">
        <v>254</v>
      </c>
      <c r="O99" s="106">
        <v>1.7</v>
      </c>
      <c r="P99" s="106">
        <v>6.3</v>
      </c>
      <c r="Q99" s="106">
        <v>1.7</v>
      </c>
      <c r="R99" s="106">
        <v>14.7</v>
      </c>
      <c r="S99" s="106">
        <v>23.3</v>
      </c>
      <c r="T99" s="441">
        <v>0</v>
      </c>
      <c r="U99" s="441">
        <v>0</v>
      </c>
      <c r="V99" s="441">
        <v>0</v>
      </c>
      <c r="W99" s="438">
        <v>201</v>
      </c>
      <c r="X99" s="106"/>
      <c r="Y99" s="371"/>
    </row>
    <row r="100" spans="1:25" s="223" customFormat="1" ht="13.5" customHeight="1">
      <c r="A100" s="460"/>
      <c r="B100" s="402"/>
      <c r="C100" s="401"/>
      <c r="D100" s="106"/>
      <c r="E100" s="106"/>
      <c r="F100" s="106"/>
      <c r="G100" s="106"/>
      <c r="H100" s="106"/>
      <c r="I100" s="106"/>
      <c r="J100" s="106"/>
      <c r="K100" s="106"/>
      <c r="L100" s="106"/>
      <c r="M100" s="402"/>
      <c r="N100" s="401"/>
      <c r="O100" s="106"/>
      <c r="P100" s="106"/>
      <c r="Q100" s="106"/>
      <c r="R100" s="106"/>
      <c r="S100" s="106"/>
      <c r="T100" s="363"/>
      <c r="U100" s="363"/>
      <c r="V100" s="363"/>
      <c r="W100" s="461"/>
      <c r="X100" s="106"/>
      <c r="Y100" s="371"/>
    </row>
    <row r="101" spans="1:25" ht="13.5" customHeight="1">
      <c r="A101" s="462"/>
      <c r="B101" s="400" t="s">
        <v>189</v>
      </c>
      <c r="C101" s="401"/>
      <c r="D101" s="106"/>
      <c r="E101" s="106"/>
      <c r="F101" s="106"/>
      <c r="G101" s="106"/>
      <c r="H101" s="106"/>
      <c r="I101" s="106"/>
      <c r="J101" s="106"/>
      <c r="K101" s="106"/>
      <c r="L101" s="106"/>
      <c r="M101" s="400" t="s">
        <v>189</v>
      </c>
      <c r="N101" s="401"/>
      <c r="O101" s="106"/>
      <c r="P101" s="106"/>
      <c r="Q101" s="106"/>
      <c r="R101" s="106"/>
      <c r="S101" s="106"/>
      <c r="T101" s="106"/>
      <c r="U101" s="106"/>
      <c r="V101" s="106"/>
      <c r="W101" s="463"/>
    </row>
    <row r="102" spans="1:25" ht="13.5" customHeight="1">
      <c r="A102" s="462"/>
      <c r="B102" s="402"/>
      <c r="C102" s="401"/>
      <c r="D102" s="106"/>
      <c r="E102" s="106"/>
      <c r="F102" s="106"/>
      <c r="G102" s="106"/>
      <c r="H102" s="106"/>
      <c r="I102" s="106"/>
      <c r="J102" s="106"/>
      <c r="K102" s="106"/>
      <c r="L102" s="106"/>
      <c r="M102" s="402"/>
      <c r="N102" s="401"/>
      <c r="O102" s="106"/>
      <c r="P102" s="106"/>
      <c r="Q102" s="106"/>
      <c r="R102" s="106"/>
      <c r="S102" s="106"/>
      <c r="T102" s="106"/>
      <c r="U102" s="106"/>
      <c r="V102" s="106"/>
      <c r="W102" s="463"/>
    </row>
    <row r="103" spans="1:25" ht="13.5" customHeight="1">
      <c r="A103" s="462"/>
      <c r="B103" s="403" t="s">
        <v>190</v>
      </c>
      <c r="C103" s="401"/>
      <c r="D103" s="106"/>
      <c r="E103" s="106"/>
      <c r="F103" s="106"/>
      <c r="G103" s="106"/>
      <c r="H103" s="106"/>
      <c r="I103" s="106"/>
      <c r="J103" s="106"/>
      <c r="K103" s="106"/>
      <c r="L103" s="106"/>
      <c r="M103" s="403" t="s">
        <v>190</v>
      </c>
      <c r="N103" s="401"/>
      <c r="O103" s="106"/>
      <c r="P103" s="106"/>
      <c r="Q103" s="106"/>
      <c r="R103" s="106"/>
      <c r="S103" s="106"/>
      <c r="T103" s="106"/>
      <c r="U103" s="106"/>
      <c r="V103" s="106"/>
      <c r="W103" s="463"/>
    </row>
    <row r="104" spans="1:25" ht="13.5" customHeight="1">
      <c r="A104" s="462"/>
      <c r="B104" s="403"/>
      <c r="C104" s="401"/>
      <c r="D104" s="106"/>
      <c r="E104" s="106"/>
      <c r="F104" s="106"/>
      <c r="G104" s="106"/>
      <c r="H104" s="106"/>
      <c r="I104" s="106"/>
      <c r="J104" s="106"/>
      <c r="K104" s="106"/>
      <c r="L104" s="106"/>
      <c r="M104" s="403"/>
      <c r="N104" s="401"/>
      <c r="O104" s="106"/>
      <c r="P104" s="106"/>
      <c r="Q104" s="106"/>
      <c r="R104" s="106"/>
      <c r="S104" s="106"/>
      <c r="T104" s="106"/>
      <c r="U104" s="106"/>
      <c r="V104" s="106"/>
      <c r="W104" s="463"/>
    </row>
    <row r="105" spans="1:25" ht="13.5" customHeight="1">
      <c r="A105" s="449">
        <v>202</v>
      </c>
      <c r="B105" s="407" t="s">
        <v>490</v>
      </c>
      <c r="C105" s="401" t="s">
        <v>320</v>
      </c>
      <c r="D105" s="106">
        <v>14193</v>
      </c>
      <c r="E105" s="106">
        <v>1292</v>
      </c>
      <c r="F105" s="106">
        <v>2588.1000000000004</v>
      </c>
      <c r="G105" s="106">
        <v>759.7</v>
      </c>
      <c r="H105" s="106">
        <v>852.4</v>
      </c>
      <c r="I105" s="106">
        <v>486.2</v>
      </c>
      <c r="J105" s="106">
        <v>912.2</v>
      </c>
      <c r="K105" s="106">
        <v>3025.9000000000005</v>
      </c>
      <c r="L105" s="106">
        <v>503.1</v>
      </c>
      <c r="M105" s="407" t="s">
        <v>490</v>
      </c>
      <c r="N105" s="401" t="s">
        <v>320</v>
      </c>
      <c r="O105" s="106">
        <v>107.2</v>
      </c>
      <c r="P105" s="106">
        <v>1418.4</v>
      </c>
      <c r="Q105" s="106">
        <v>706.8</v>
      </c>
      <c r="R105" s="106">
        <v>335.70000000000005</v>
      </c>
      <c r="S105" s="106">
        <v>668.5</v>
      </c>
      <c r="T105" s="106">
        <v>315.60000000000002</v>
      </c>
      <c r="U105" s="106">
        <v>84.2</v>
      </c>
      <c r="V105" s="106">
        <v>137.4</v>
      </c>
      <c r="W105" s="448">
        <v>202</v>
      </c>
    </row>
    <row r="106" spans="1:25" ht="13.5" customHeight="1">
      <c r="A106" s="449">
        <v>203</v>
      </c>
      <c r="B106" s="402"/>
      <c r="C106" s="401" t="s">
        <v>272</v>
      </c>
      <c r="D106" s="106">
        <v>6677.8</v>
      </c>
      <c r="E106" s="106">
        <v>658.7</v>
      </c>
      <c r="F106" s="106">
        <v>1035.3</v>
      </c>
      <c r="G106" s="106">
        <v>319.3</v>
      </c>
      <c r="H106" s="106">
        <v>447</v>
      </c>
      <c r="I106" s="106">
        <v>255.9</v>
      </c>
      <c r="J106" s="106">
        <v>511.8</v>
      </c>
      <c r="K106" s="106">
        <v>1174.9000000000001</v>
      </c>
      <c r="L106" s="106">
        <v>189.3</v>
      </c>
      <c r="M106" s="402"/>
      <c r="N106" s="401" t="s">
        <v>272</v>
      </c>
      <c r="O106" s="106">
        <v>52.1</v>
      </c>
      <c r="P106" s="106">
        <v>655.1</v>
      </c>
      <c r="Q106" s="106">
        <v>332.5</v>
      </c>
      <c r="R106" s="106">
        <v>181</v>
      </c>
      <c r="S106" s="106">
        <v>327.7</v>
      </c>
      <c r="T106" s="106">
        <v>315.60000000000002</v>
      </c>
      <c r="U106" s="106">
        <v>84.2</v>
      </c>
      <c r="V106" s="106">
        <v>137.4</v>
      </c>
      <c r="W106" s="448">
        <v>203</v>
      </c>
    </row>
    <row r="107" spans="1:25" ht="13.5" customHeight="1">
      <c r="A107" s="449">
        <v>204</v>
      </c>
      <c r="B107" s="402"/>
      <c r="C107" s="401" t="s">
        <v>254</v>
      </c>
      <c r="D107" s="106">
        <v>7515.2</v>
      </c>
      <c r="E107" s="106">
        <v>633.29999999999995</v>
      </c>
      <c r="F107" s="106">
        <v>1552.8000000000002</v>
      </c>
      <c r="G107" s="106">
        <v>440.4</v>
      </c>
      <c r="H107" s="106">
        <v>405.4</v>
      </c>
      <c r="I107" s="106">
        <v>230.29999999999998</v>
      </c>
      <c r="J107" s="106">
        <v>400.40000000000009</v>
      </c>
      <c r="K107" s="106">
        <v>1851.0000000000002</v>
      </c>
      <c r="L107" s="106">
        <v>313.8</v>
      </c>
      <c r="M107" s="402"/>
      <c r="N107" s="401" t="s">
        <v>254</v>
      </c>
      <c r="O107" s="106">
        <v>55.1</v>
      </c>
      <c r="P107" s="106">
        <v>763.3</v>
      </c>
      <c r="Q107" s="106">
        <v>374.3</v>
      </c>
      <c r="R107" s="106">
        <v>154.70000000000002</v>
      </c>
      <c r="S107" s="106">
        <v>340.79999999999995</v>
      </c>
      <c r="T107" s="363">
        <v>0</v>
      </c>
      <c r="U107" s="363">
        <v>0</v>
      </c>
      <c r="V107" s="363">
        <v>0</v>
      </c>
      <c r="W107" s="448">
        <v>204</v>
      </c>
    </row>
    <row r="108" spans="1:25" ht="13.5" customHeight="1">
      <c r="A108" s="449"/>
      <c r="B108" s="402"/>
      <c r="C108" s="401"/>
      <c r="D108" s="106"/>
      <c r="E108" s="106"/>
      <c r="F108" s="106"/>
      <c r="G108" s="106"/>
      <c r="H108" s="106"/>
      <c r="I108" s="106"/>
      <c r="J108" s="106"/>
      <c r="K108" s="106"/>
      <c r="L108" s="106"/>
      <c r="M108" s="402"/>
      <c r="N108" s="401"/>
      <c r="O108" s="106"/>
      <c r="P108" s="106"/>
      <c r="Q108" s="106"/>
      <c r="R108" s="106"/>
      <c r="S108" s="106"/>
      <c r="T108" s="363"/>
      <c r="U108" s="363"/>
      <c r="V108" s="363"/>
      <c r="W108" s="448"/>
    </row>
    <row r="109" spans="1:25" s="223" customFormat="1" ht="13.5" customHeight="1">
      <c r="A109" s="449">
        <v>205</v>
      </c>
      <c r="B109" s="416" t="s">
        <v>270</v>
      </c>
      <c r="C109" s="401" t="s">
        <v>320</v>
      </c>
      <c r="D109" s="106">
        <v>5570.5</v>
      </c>
      <c r="E109" s="106">
        <v>574.9</v>
      </c>
      <c r="F109" s="106">
        <v>746.69999999999993</v>
      </c>
      <c r="G109" s="106">
        <v>308.5</v>
      </c>
      <c r="H109" s="106">
        <v>329.59999999999997</v>
      </c>
      <c r="I109" s="106">
        <v>226.9</v>
      </c>
      <c r="J109" s="106">
        <v>398.70000000000005</v>
      </c>
      <c r="K109" s="106">
        <v>932.1</v>
      </c>
      <c r="L109" s="106">
        <v>182.6</v>
      </c>
      <c r="M109" s="416" t="s">
        <v>270</v>
      </c>
      <c r="N109" s="401" t="s">
        <v>320</v>
      </c>
      <c r="O109" s="106">
        <v>48.2</v>
      </c>
      <c r="P109" s="106">
        <v>590.69999999999993</v>
      </c>
      <c r="Q109" s="106">
        <v>314.10000000000002</v>
      </c>
      <c r="R109" s="106">
        <v>171.6</v>
      </c>
      <c r="S109" s="106">
        <v>271.2</v>
      </c>
      <c r="T109" s="106">
        <v>295.39999999999998</v>
      </c>
      <c r="U109" s="106">
        <v>62.3</v>
      </c>
      <c r="V109" s="106">
        <v>117</v>
      </c>
      <c r="W109" s="448">
        <v>205</v>
      </c>
      <c r="X109" s="106"/>
      <c r="Y109" s="371"/>
    </row>
    <row r="110" spans="1:25" s="223" customFormat="1" ht="13.5" customHeight="1">
      <c r="A110" s="449">
        <v>206</v>
      </c>
      <c r="B110" s="464" t="s">
        <v>472</v>
      </c>
      <c r="C110" s="401" t="s">
        <v>272</v>
      </c>
      <c r="D110" s="106">
        <v>5326.6</v>
      </c>
      <c r="E110" s="106">
        <v>535.1</v>
      </c>
      <c r="F110" s="106">
        <v>739.3</v>
      </c>
      <c r="G110" s="106">
        <v>277.3</v>
      </c>
      <c r="H110" s="106">
        <v>309.7</v>
      </c>
      <c r="I110" s="106">
        <v>223.4</v>
      </c>
      <c r="J110" s="106">
        <v>386.1</v>
      </c>
      <c r="K110" s="106">
        <v>866.4</v>
      </c>
      <c r="L110" s="106">
        <v>168</v>
      </c>
      <c r="M110" s="464" t="s">
        <v>472</v>
      </c>
      <c r="N110" s="401" t="s">
        <v>272</v>
      </c>
      <c r="O110" s="106">
        <v>45.6</v>
      </c>
      <c r="P110" s="106">
        <v>581.4</v>
      </c>
      <c r="Q110" s="106">
        <v>309.8</v>
      </c>
      <c r="R110" s="106">
        <v>147.5</v>
      </c>
      <c r="S110" s="106">
        <v>262.3</v>
      </c>
      <c r="T110" s="106">
        <v>295.39999999999998</v>
      </c>
      <c r="U110" s="106">
        <v>62.3</v>
      </c>
      <c r="V110" s="106">
        <v>117</v>
      </c>
      <c r="W110" s="448">
        <v>206</v>
      </c>
      <c r="X110" s="106"/>
      <c r="Y110" s="371"/>
    </row>
    <row r="111" spans="1:25" s="223" customFormat="1" ht="13.5" customHeight="1">
      <c r="A111" s="449">
        <v>207</v>
      </c>
      <c r="B111" s="464" t="s">
        <v>472</v>
      </c>
      <c r="C111" s="401" t="s">
        <v>254</v>
      </c>
      <c r="D111" s="106">
        <v>243.9</v>
      </c>
      <c r="E111" s="106">
        <v>39.799999999999997</v>
      </c>
      <c r="F111" s="106">
        <v>7.4</v>
      </c>
      <c r="G111" s="106">
        <v>31.2</v>
      </c>
      <c r="H111" s="106">
        <v>19.899999999999999</v>
      </c>
      <c r="I111" s="106">
        <v>3.5</v>
      </c>
      <c r="J111" s="106">
        <v>12.6</v>
      </c>
      <c r="K111" s="106">
        <v>65.7</v>
      </c>
      <c r="L111" s="106">
        <v>14.6</v>
      </c>
      <c r="M111" s="464" t="s">
        <v>472</v>
      </c>
      <c r="N111" s="401" t="s">
        <v>254</v>
      </c>
      <c r="O111" s="106">
        <v>2.6</v>
      </c>
      <c r="P111" s="106">
        <v>9.3000000000000007</v>
      </c>
      <c r="Q111" s="106">
        <v>4.3</v>
      </c>
      <c r="R111" s="106">
        <v>24.1</v>
      </c>
      <c r="S111" s="106">
        <v>8.9</v>
      </c>
      <c r="T111" s="363">
        <v>0</v>
      </c>
      <c r="U111" s="363">
        <v>0</v>
      </c>
      <c r="V111" s="363">
        <v>0</v>
      </c>
      <c r="W111" s="448">
        <v>207</v>
      </c>
      <c r="X111" s="106"/>
      <c r="Y111" s="371"/>
    </row>
    <row r="112" spans="1:25" s="223" customFormat="1" ht="13.5" customHeight="1">
      <c r="A112" s="449"/>
      <c r="B112" s="464"/>
      <c r="C112" s="401"/>
      <c r="D112" s="106"/>
      <c r="E112" s="106"/>
      <c r="F112" s="106"/>
      <c r="G112" s="106"/>
      <c r="H112" s="106"/>
      <c r="I112" s="106"/>
      <c r="J112" s="106"/>
      <c r="K112" s="106"/>
      <c r="L112" s="106"/>
      <c r="M112" s="464"/>
      <c r="N112" s="401"/>
      <c r="O112" s="106"/>
      <c r="P112" s="106"/>
      <c r="Q112" s="106"/>
      <c r="R112" s="106"/>
      <c r="S112" s="106"/>
      <c r="T112" s="363"/>
      <c r="U112" s="363"/>
      <c r="V112" s="363"/>
      <c r="W112" s="448"/>
      <c r="X112" s="106"/>
      <c r="Y112" s="371"/>
    </row>
    <row r="113" spans="1:25" s="223" customFormat="1" ht="13.5" customHeight="1">
      <c r="A113" s="449">
        <v>208</v>
      </c>
      <c r="B113" s="416" t="s">
        <v>272</v>
      </c>
      <c r="C113" s="401" t="s">
        <v>320</v>
      </c>
      <c r="D113" s="106">
        <v>6897.5</v>
      </c>
      <c r="E113" s="106">
        <v>561.1</v>
      </c>
      <c r="F113" s="106">
        <v>1484.7</v>
      </c>
      <c r="G113" s="106">
        <v>397.2</v>
      </c>
      <c r="H113" s="106">
        <v>364.59999999999997</v>
      </c>
      <c r="I113" s="106">
        <v>219.8</v>
      </c>
      <c r="J113" s="106">
        <v>294.7</v>
      </c>
      <c r="K113" s="106">
        <v>1736.3999999999999</v>
      </c>
      <c r="L113" s="106">
        <v>266.89999999999998</v>
      </c>
      <c r="M113" s="416" t="s">
        <v>272</v>
      </c>
      <c r="N113" s="401" t="s">
        <v>320</v>
      </c>
      <c r="O113" s="106">
        <v>45.5</v>
      </c>
      <c r="P113" s="106">
        <v>723.6</v>
      </c>
      <c r="Q113" s="106">
        <v>358.4</v>
      </c>
      <c r="R113" s="106">
        <v>111.5</v>
      </c>
      <c r="S113" s="106">
        <v>323.39999999999998</v>
      </c>
      <c r="T113" s="106">
        <v>0</v>
      </c>
      <c r="U113" s="106">
        <v>0.1</v>
      </c>
      <c r="V113" s="106">
        <v>9.6999999999999993</v>
      </c>
      <c r="W113" s="448">
        <v>208</v>
      </c>
      <c r="X113" s="106"/>
      <c r="Y113" s="371"/>
    </row>
    <row r="114" spans="1:25" s="223" customFormat="1" ht="13.5" customHeight="1">
      <c r="A114" s="449">
        <v>209</v>
      </c>
      <c r="B114" s="464" t="s">
        <v>472</v>
      </c>
      <c r="C114" s="401" t="s">
        <v>272</v>
      </c>
      <c r="D114" s="106">
        <v>20.2</v>
      </c>
      <c r="E114" s="106">
        <v>0</v>
      </c>
      <c r="F114" s="106">
        <v>0</v>
      </c>
      <c r="G114" s="106">
        <v>1.4</v>
      </c>
      <c r="H114" s="106">
        <v>2.9</v>
      </c>
      <c r="I114" s="106">
        <v>0</v>
      </c>
      <c r="J114" s="106">
        <v>2.9</v>
      </c>
      <c r="K114" s="106">
        <v>1.6</v>
      </c>
      <c r="L114" s="106">
        <v>1</v>
      </c>
      <c r="M114" s="464" t="s">
        <v>472</v>
      </c>
      <c r="N114" s="401" t="s">
        <v>272</v>
      </c>
      <c r="O114" s="106">
        <v>0</v>
      </c>
      <c r="P114" s="106">
        <v>0</v>
      </c>
      <c r="Q114" s="106">
        <v>0</v>
      </c>
      <c r="R114" s="106">
        <v>0.6</v>
      </c>
      <c r="S114" s="106">
        <v>0</v>
      </c>
      <c r="T114" s="106">
        <v>0</v>
      </c>
      <c r="U114" s="106">
        <v>0.1</v>
      </c>
      <c r="V114" s="106">
        <v>9.6999999999999993</v>
      </c>
      <c r="W114" s="448">
        <v>209</v>
      </c>
      <c r="X114" s="106"/>
      <c r="Y114" s="371"/>
    </row>
    <row r="115" spans="1:25" s="223" customFormat="1" ht="13.5" customHeight="1">
      <c r="A115" s="449">
        <v>210</v>
      </c>
      <c r="B115" s="464" t="s">
        <v>472</v>
      </c>
      <c r="C115" s="401" t="s">
        <v>254</v>
      </c>
      <c r="D115" s="363">
        <v>6877.3</v>
      </c>
      <c r="E115" s="363">
        <v>561.1</v>
      </c>
      <c r="F115" s="363">
        <v>1484.7</v>
      </c>
      <c r="G115" s="363">
        <v>395.8</v>
      </c>
      <c r="H115" s="363">
        <v>361.7</v>
      </c>
      <c r="I115" s="363">
        <v>219.8</v>
      </c>
      <c r="J115" s="363">
        <v>291.8</v>
      </c>
      <c r="K115" s="363">
        <v>1734.8</v>
      </c>
      <c r="L115" s="363">
        <v>265.89999999999998</v>
      </c>
      <c r="M115" s="464" t="s">
        <v>472</v>
      </c>
      <c r="N115" s="401" t="s">
        <v>254</v>
      </c>
      <c r="O115" s="363">
        <v>45.5</v>
      </c>
      <c r="P115" s="363">
        <v>723.6</v>
      </c>
      <c r="Q115" s="363">
        <v>358.4</v>
      </c>
      <c r="R115" s="363">
        <v>110.9</v>
      </c>
      <c r="S115" s="363">
        <v>323.39999999999998</v>
      </c>
      <c r="T115" s="363">
        <v>0</v>
      </c>
      <c r="U115" s="363">
        <v>0</v>
      </c>
      <c r="V115" s="363">
        <v>0</v>
      </c>
      <c r="W115" s="448">
        <v>210</v>
      </c>
      <c r="X115" s="106"/>
      <c r="Y115" s="371"/>
    </row>
    <row r="116" spans="1:25" s="223" customFormat="1" ht="13.5" customHeight="1">
      <c r="A116" s="449"/>
      <c r="B116" s="464"/>
      <c r="C116" s="401"/>
      <c r="D116" s="363"/>
      <c r="E116" s="363"/>
      <c r="F116" s="363"/>
      <c r="G116" s="363"/>
      <c r="H116" s="363"/>
      <c r="I116" s="363"/>
      <c r="J116" s="363"/>
      <c r="K116" s="363"/>
      <c r="L116" s="363"/>
      <c r="M116" s="464"/>
      <c r="N116" s="401"/>
      <c r="O116" s="363"/>
      <c r="P116" s="363"/>
      <c r="Q116" s="363"/>
      <c r="R116" s="363"/>
      <c r="S116" s="363"/>
      <c r="T116" s="363"/>
      <c r="U116" s="363"/>
      <c r="V116" s="363"/>
      <c r="W116" s="448"/>
      <c r="X116" s="106"/>
      <c r="Y116" s="371"/>
    </row>
    <row r="117" spans="1:25" s="223" customFormat="1" ht="13.5" customHeight="1">
      <c r="A117" s="449">
        <v>211</v>
      </c>
      <c r="B117" s="416" t="s">
        <v>287</v>
      </c>
      <c r="C117" s="401" t="s">
        <v>320</v>
      </c>
      <c r="D117" s="106">
        <v>1076.2</v>
      </c>
      <c r="E117" s="106">
        <v>47.1</v>
      </c>
      <c r="F117" s="106">
        <v>285</v>
      </c>
      <c r="G117" s="106">
        <v>13.5</v>
      </c>
      <c r="H117" s="106">
        <v>133.1</v>
      </c>
      <c r="I117" s="106">
        <v>33.800000000000004</v>
      </c>
      <c r="J117" s="106">
        <v>181</v>
      </c>
      <c r="K117" s="106">
        <v>232.5</v>
      </c>
      <c r="L117" s="106">
        <v>33.1</v>
      </c>
      <c r="M117" s="416" t="s">
        <v>287</v>
      </c>
      <c r="N117" s="401" t="s">
        <v>320</v>
      </c>
      <c r="O117" s="106">
        <v>4.9000000000000004</v>
      </c>
      <c r="P117" s="106">
        <v>25.8</v>
      </c>
      <c r="Q117" s="106">
        <v>15.8</v>
      </c>
      <c r="R117" s="106">
        <v>39.5</v>
      </c>
      <c r="S117" s="106">
        <v>31.1</v>
      </c>
      <c r="T117" s="106">
        <v>0</v>
      </c>
      <c r="U117" s="106">
        <v>0</v>
      </c>
      <c r="V117" s="106">
        <v>0</v>
      </c>
      <c r="W117" s="448">
        <v>211</v>
      </c>
      <c r="X117" s="106"/>
      <c r="Y117" s="371"/>
    </row>
    <row r="118" spans="1:25" s="223" customFormat="1" ht="13.5" customHeight="1">
      <c r="A118" s="449">
        <v>212</v>
      </c>
      <c r="B118" s="464" t="s">
        <v>472</v>
      </c>
      <c r="C118" s="401" t="s">
        <v>272</v>
      </c>
      <c r="D118" s="106">
        <v>733.6</v>
      </c>
      <c r="E118" s="106">
        <v>20.8</v>
      </c>
      <c r="F118" s="106">
        <v>236.2</v>
      </c>
      <c r="G118" s="106">
        <v>0.6</v>
      </c>
      <c r="H118" s="106">
        <v>114.1</v>
      </c>
      <c r="I118" s="106">
        <v>27.6</v>
      </c>
      <c r="J118" s="106">
        <v>87.2</v>
      </c>
      <c r="K118" s="106">
        <v>197.1</v>
      </c>
      <c r="L118" s="106">
        <v>0.5</v>
      </c>
      <c r="M118" s="464" t="s">
        <v>472</v>
      </c>
      <c r="N118" s="401" t="s">
        <v>272</v>
      </c>
      <c r="O118" s="106">
        <v>0</v>
      </c>
      <c r="P118" s="106">
        <v>0</v>
      </c>
      <c r="Q118" s="106">
        <v>5.3</v>
      </c>
      <c r="R118" s="106">
        <v>21.2</v>
      </c>
      <c r="S118" s="106">
        <v>23</v>
      </c>
      <c r="T118" s="106">
        <v>0</v>
      </c>
      <c r="U118" s="106">
        <v>0</v>
      </c>
      <c r="V118" s="106">
        <v>0</v>
      </c>
      <c r="W118" s="448">
        <v>212</v>
      </c>
      <c r="X118" s="106"/>
      <c r="Y118" s="371"/>
    </row>
    <row r="119" spans="1:25" s="223" customFormat="1" ht="13.5" customHeight="1">
      <c r="A119" s="449">
        <v>213</v>
      </c>
      <c r="B119" s="464" t="s">
        <v>472</v>
      </c>
      <c r="C119" s="401" t="s">
        <v>254</v>
      </c>
      <c r="D119" s="363">
        <v>342.6</v>
      </c>
      <c r="E119" s="363">
        <v>26.3</v>
      </c>
      <c r="F119" s="363">
        <v>48.8</v>
      </c>
      <c r="G119" s="363">
        <v>12.9</v>
      </c>
      <c r="H119" s="363">
        <v>19</v>
      </c>
      <c r="I119" s="363">
        <v>6.2</v>
      </c>
      <c r="J119" s="363">
        <v>93.8</v>
      </c>
      <c r="K119" s="363">
        <v>35.4</v>
      </c>
      <c r="L119" s="363">
        <v>32.6</v>
      </c>
      <c r="M119" s="464" t="s">
        <v>472</v>
      </c>
      <c r="N119" s="401" t="s">
        <v>254</v>
      </c>
      <c r="O119" s="363">
        <v>4.9000000000000004</v>
      </c>
      <c r="P119" s="363">
        <v>25.8</v>
      </c>
      <c r="Q119" s="363">
        <v>10.5</v>
      </c>
      <c r="R119" s="363">
        <v>18.3</v>
      </c>
      <c r="S119" s="363">
        <v>8.1</v>
      </c>
      <c r="T119" s="363">
        <v>0</v>
      </c>
      <c r="U119" s="363">
        <v>0</v>
      </c>
      <c r="V119" s="363">
        <v>0</v>
      </c>
      <c r="W119" s="448">
        <v>213</v>
      </c>
      <c r="X119" s="106"/>
      <c r="Y119" s="371"/>
    </row>
    <row r="120" spans="1:25" s="223" customFormat="1" ht="13.5" customHeight="1">
      <c r="A120" s="449"/>
      <c r="B120" s="464"/>
      <c r="C120" s="401"/>
      <c r="D120" s="363"/>
      <c r="E120" s="363"/>
      <c r="F120" s="363"/>
      <c r="G120" s="363"/>
      <c r="H120" s="363"/>
      <c r="I120" s="363"/>
      <c r="J120" s="363"/>
      <c r="K120" s="363"/>
      <c r="L120" s="363"/>
      <c r="M120" s="464"/>
      <c r="N120" s="401"/>
      <c r="O120" s="363"/>
      <c r="P120" s="363"/>
      <c r="Q120" s="363"/>
      <c r="R120" s="363"/>
      <c r="S120" s="363"/>
      <c r="T120" s="363"/>
      <c r="U120" s="363"/>
      <c r="V120" s="363"/>
      <c r="W120" s="448"/>
      <c r="X120" s="106"/>
      <c r="Y120" s="371"/>
    </row>
    <row r="121" spans="1:25" s="223" customFormat="1" ht="13.5" customHeight="1">
      <c r="A121" s="449">
        <v>214</v>
      </c>
      <c r="B121" s="416" t="s">
        <v>179</v>
      </c>
      <c r="C121" s="401" t="s">
        <v>320</v>
      </c>
      <c r="D121" s="106">
        <v>648.79999999999995</v>
      </c>
      <c r="E121" s="106">
        <v>108.89999999999999</v>
      </c>
      <c r="F121" s="106">
        <v>71.7</v>
      </c>
      <c r="G121" s="106">
        <v>40.5</v>
      </c>
      <c r="H121" s="106">
        <v>25.1</v>
      </c>
      <c r="I121" s="106">
        <v>5.7</v>
      </c>
      <c r="J121" s="106">
        <v>37.800000000000004</v>
      </c>
      <c r="K121" s="106">
        <v>124.9</v>
      </c>
      <c r="L121" s="106">
        <v>20.5</v>
      </c>
      <c r="M121" s="416" t="s">
        <v>179</v>
      </c>
      <c r="N121" s="401" t="s">
        <v>320</v>
      </c>
      <c r="O121" s="106">
        <v>8.6</v>
      </c>
      <c r="P121" s="106">
        <v>78.3</v>
      </c>
      <c r="Q121" s="106">
        <v>18.5</v>
      </c>
      <c r="R121" s="106">
        <v>13.1</v>
      </c>
      <c r="S121" s="106">
        <v>42.8</v>
      </c>
      <c r="T121" s="106">
        <v>20.2</v>
      </c>
      <c r="U121" s="106">
        <v>21.8</v>
      </c>
      <c r="V121" s="106">
        <v>10.7</v>
      </c>
      <c r="W121" s="448">
        <v>214</v>
      </c>
      <c r="X121" s="106"/>
      <c r="Y121" s="371"/>
    </row>
    <row r="122" spans="1:25" s="223" customFormat="1" ht="13.5" customHeight="1">
      <c r="A122" s="449">
        <v>215</v>
      </c>
      <c r="B122" s="464" t="s">
        <v>472</v>
      </c>
      <c r="C122" s="401" t="s">
        <v>272</v>
      </c>
      <c r="D122" s="106">
        <v>597.4</v>
      </c>
      <c r="E122" s="106">
        <v>102.8</v>
      </c>
      <c r="F122" s="106">
        <v>59.8</v>
      </c>
      <c r="G122" s="106">
        <v>40</v>
      </c>
      <c r="H122" s="106">
        <v>20.3</v>
      </c>
      <c r="I122" s="106">
        <v>4.9000000000000004</v>
      </c>
      <c r="J122" s="106">
        <v>35.6</v>
      </c>
      <c r="K122" s="106">
        <v>109.8</v>
      </c>
      <c r="L122" s="106">
        <v>19.8</v>
      </c>
      <c r="M122" s="464" t="s">
        <v>472</v>
      </c>
      <c r="N122" s="401" t="s">
        <v>272</v>
      </c>
      <c r="O122" s="106">
        <v>6.5</v>
      </c>
      <c r="P122" s="106">
        <v>73.7</v>
      </c>
      <c r="Q122" s="106">
        <v>17.399999999999999</v>
      </c>
      <c r="R122" s="106">
        <v>11.7</v>
      </c>
      <c r="S122" s="106">
        <v>42.4</v>
      </c>
      <c r="T122" s="106">
        <v>20.2</v>
      </c>
      <c r="U122" s="106">
        <v>21.8</v>
      </c>
      <c r="V122" s="106">
        <v>10.7</v>
      </c>
      <c r="W122" s="448">
        <v>215</v>
      </c>
      <c r="X122" s="106"/>
      <c r="Y122" s="371"/>
    </row>
    <row r="123" spans="1:25" s="223" customFormat="1" ht="13.5" customHeight="1">
      <c r="A123" s="449">
        <v>216</v>
      </c>
      <c r="B123" s="464" t="s">
        <v>472</v>
      </c>
      <c r="C123" s="401" t="s">
        <v>254</v>
      </c>
      <c r="D123" s="363">
        <v>51.4</v>
      </c>
      <c r="E123" s="363">
        <v>6.1</v>
      </c>
      <c r="F123" s="363">
        <v>11.9</v>
      </c>
      <c r="G123" s="363">
        <v>0.5</v>
      </c>
      <c r="H123" s="465">
        <v>4.8</v>
      </c>
      <c r="I123" s="363">
        <v>0.8</v>
      </c>
      <c r="J123" s="363">
        <v>2.2000000000000002</v>
      </c>
      <c r="K123" s="363">
        <v>15.100000000000001</v>
      </c>
      <c r="L123" s="363">
        <v>0.7</v>
      </c>
      <c r="M123" s="464" t="s">
        <v>472</v>
      </c>
      <c r="N123" s="401" t="s">
        <v>254</v>
      </c>
      <c r="O123" s="363">
        <v>2.1</v>
      </c>
      <c r="P123" s="363">
        <v>4.5999999999999996</v>
      </c>
      <c r="Q123" s="363">
        <v>1.1000000000000001</v>
      </c>
      <c r="R123" s="363">
        <v>1.4</v>
      </c>
      <c r="S123" s="363">
        <v>0.4</v>
      </c>
      <c r="T123" s="363">
        <v>0</v>
      </c>
      <c r="U123" s="363">
        <v>0</v>
      </c>
      <c r="V123" s="363">
        <v>0</v>
      </c>
      <c r="W123" s="448">
        <v>216</v>
      </c>
      <c r="X123" s="106"/>
      <c r="Y123" s="371"/>
    </row>
    <row r="124" spans="1:25" s="223" customFormat="1" ht="13.5" customHeight="1">
      <c r="A124" s="462"/>
      <c r="B124" s="402"/>
      <c r="C124" s="401"/>
      <c r="D124" s="57"/>
      <c r="E124" s="57"/>
      <c r="F124" s="57"/>
      <c r="G124" s="57"/>
      <c r="H124" s="57"/>
      <c r="I124" s="57"/>
      <c r="J124" s="57"/>
      <c r="K124" s="57"/>
      <c r="L124" s="57"/>
      <c r="M124" s="402"/>
      <c r="N124" s="401"/>
      <c r="O124" s="401"/>
      <c r="P124" s="401"/>
      <c r="Q124" s="57"/>
      <c r="R124" s="57"/>
      <c r="S124" s="57"/>
      <c r="T124" s="57"/>
      <c r="U124" s="57"/>
      <c r="V124" s="57"/>
      <c r="W124" s="463"/>
      <c r="X124" s="106"/>
      <c r="Y124" s="259"/>
    </row>
    <row r="125" spans="1:25" ht="13.5" customHeight="1">
      <c r="A125" s="449">
        <v>217</v>
      </c>
      <c r="B125" s="415" t="s">
        <v>339</v>
      </c>
      <c r="C125" s="401" t="s">
        <v>320</v>
      </c>
      <c r="D125" s="106">
        <v>4747</v>
      </c>
      <c r="E125" s="106">
        <v>483.4</v>
      </c>
      <c r="F125" s="106">
        <v>753.50000000000011</v>
      </c>
      <c r="G125" s="106">
        <v>506.7</v>
      </c>
      <c r="H125" s="106">
        <v>188.3</v>
      </c>
      <c r="I125" s="106">
        <v>353.1</v>
      </c>
      <c r="J125" s="106">
        <v>278.60000000000002</v>
      </c>
      <c r="K125" s="106">
        <v>463.8</v>
      </c>
      <c r="L125" s="106">
        <v>191.5</v>
      </c>
      <c r="M125" s="415" t="s">
        <v>339</v>
      </c>
      <c r="N125" s="401" t="s">
        <v>320</v>
      </c>
      <c r="O125" s="106">
        <v>22</v>
      </c>
      <c r="P125" s="106">
        <v>610</v>
      </c>
      <c r="Q125" s="106">
        <v>237.20000000000002</v>
      </c>
      <c r="R125" s="106">
        <v>157.80000000000001</v>
      </c>
      <c r="S125" s="106">
        <v>327.29999999999995</v>
      </c>
      <c r="T125" s="106">
        <v>139.69999999999999</v>
      </c>
      <c r="U125" s="106">
        <v>16.399999999999999</v>
      </c>
      <c r="V125" s="106">
        <v>17.899999999999999</v>
      </c>
      <c r="W125" s="448">
        <v>217</v>
      </c>
    </row>
    <row r="126" spans="1:25" ht="13.5" customHeight="1">
      <c r="A126" s="449">
        <v>218</v>
      </c>
      <c r="B126" s="402" t="s">
        <v>472</v>
      </c>
      <c r="C126" s="401" t="s">
        <v>272</v>
      </c>
      <c r="D126" s="106">
        <v>2934.1</v>
      </c>
      <c r="E126" s="106">
        <v>240.4</v>
      </c>
      <c r="F126" s="106">
        <v>183.1</v>
      </c>
      <c r="G126" s="106">
        <v>423.8</v>
      </c>
      <c r="H126" s="106">
        <v>61.9</v>
      </c>
      <c r="I126" s="106">
        <v>314.10000000000002</v>
      </c>
      <c r="J126" s="106">
        <v>76.099999999999994</v>
      </c>
      <c r="K126" s="106">
        <v>222.5</v>
      </c>
      <c r="L126" s="106">
        <v>35.6</v>
      </c>
      <c r="M126" s="402" t="s">
        <v>472</v>
      </c>
      <c r="N126" s="401" t="s">
        <v>272</v>
      </c>
      <c r="O126" s="106">
        <v>14.2</v>
      </c>
      <c r="P126" s="106">
        <v>576.70000000000005</v>
      </c>
      <c r="Q126" s="106">
        <v>213.8</v>
      </c>
      <c r="R126" s="106">
        <v>105.5</v>
      </c>
      <c r="S126" s="106">
        <v>292.39999999999998</v>
      </c>
      <c r="T126" s="106">
        <v>139.69999999999999</v>
      </c>
      <c r="U126" s="106">
        <v>16.399999999999999</v>
      </c>
      <c r="V126" s="106">
        <v>17.899999999999999</v>
      </c>
      <c r="W126" s="448">
        <v>218</v>
      </c>
    </row>
    <row r="127" spans="1:25" ht="13.5" customHeight="1">
      <c r="A127" s="449">
        <v>219</v>
      </c>
      <c r="B127" s="402" t="s">
        <v>472</v>
      </c>
      <c r="C127" s="401" t="s">
        <v>254</v>
      </c>
      <c r="D127" s="106">
        <v>1812.8999999999999</v>
      </c>
      <c r="E127" s="106">
        <v>243</v>
      </c>
      <c r="F127" s="106">
        <v>570.40000000000009</v>
      </c>
      <c r="G127" s="106">
        <v>82.899999999999991</v>
      </c>
      <c r="H127" s="106">
        <v>126.4</v>
      </c>
      <c r="I127" s="106">
        <v>39</v>
      </c>
      <c r="J127" s="106">
        <v>202.5</v>
      </c>
      <c r="K127" s="106">
        <v>241.3</v>
      </c>
      <c r="L127" s="106">
        <v>155.9</v>
      </c>
      <c r="M127" s="402" t="s">
        <v>472</v>
      </c>
      <c r="N127" s="401" t="s">
        <v>254</v>
      </c>
      <c r="O127" s="106">
        <v>7.8</v>
      </c>
      <c r="P127" s="106">
        <v>33.299999999999997</v>
      </c>
      <c r="Q127" s="106">
        <v>23.4</v>
      </c>
      <c r="R127" s="106">
        <v>52.3</v>
      </c>
      <c r="S127" s="106">
        <v>34.900000000000006</v>
      </c>
      <c r="T127" s="363">
        <v>0</v>
      </c>
      <c r="U127" s="363">
        <v>0</v>
      </c>
      <c r="V127" s="363">
        <v>0</v>
      </c>
      <c r="W127" s="448">
        <v>219</v>
      </c>
    </row>
    <row r="128" spans="1:25" ht="13.5" customHeight="1">
      <c r="A128" s="462"/>
      <c r="B128" s="402"/>
      <c r="C128" s="401"/>
      <c r="D128" s="106"/>
      <c r="E128" s="106"/>
      <c r="F128" s="106"/>
      <c r="G128" s="106"/>
      <c r="H128" s="106"/>
      <c r="I128" s="106"/>
      <c r="J128" s="106"/>
      <c r="K128" s="106"/>
      <c r="L128" s="106"/>
      <c r="M128" s="402"/>
      <c r="N128" s="401"/>
      <c r="O128" s="106"/>
      <c r="P128" s="106"/>
      <c r="Q128" s="106"/>
      <c r="R128" s="106"/>
      <c r="S128" s="106"/>
      <c r="T128" s="106"/>
      <c r="U128" s="106"/>
      <c r="V128" s="106"/>
      <c r="W128" s="463"/>
    </row>
    <row r="129" spans="1:25" s="223" customFormat="1" ht="13.5" customHeight="1">
      <c r="A129" s="462"/>
      <c r="B129" s="404" t="s">
        <v>332</v>
      </c>
      <c r="C129" s="401"/>
      <c r="D129" s="57"/>
      <c r="E129" s="57"/>
      <c r="F129" s="57"/>
      <c r="G129" s="57"/>
      <c r="H129" s="57"/>
      <c r="I129" s="57"/>
      <c r="J129" s="57"/>
      <c r="K129" s="57"/>
      <c r="L129" s="57"/>
      <c r="M129" s="404" t="s">
        <v>332</v>
      </c>
      <c r="N129" s="401"/>
      <c r="O129" s="401"/>
      <c r="P129" s="401"/>
      <c r="Q129" s="57"/>
      <c r="R129" s="57"/>
      <c r="S129" s="57"/>
      <c r="T129" s="57"/>
      <c r="U129" s="57"/>
      <c r="V129" s="57"/>
      <c r="W129" s="463"/>
      <c r="X129" s="106"/>
      <c r="Y129" s="259"/>
    </row>
    <row r="130" spans="1:25" s="223" customFormat="1" ht="13.5" customHeight="1">
      <c r="A130" s="462"/>
      <c r="B130" s="402"/>
      <c r="C130" s="401"/>
      <c r="D130" s="57"/>
      <c r="E130" s="57"/>
      <c r="F130" s="57"/>
      <c r="G130" s="57"/>
      <c r="H130" s="57"/>
      <c r="I130" s="57"/>
      <c r="J130" s="57"/>
      <c r="K130" s="57"/>
      <c r="L130" s="57"/>
      <c r="M130" s="402"/>
      <c r="N130" s="401"/>
      <c r="O130" s="401"/>
      <c r="P130" s="401"/>
      <c r="Q130" s="57"/>
      <c r="R130" s="57"/>
      <c r="S130" s="57"/>
      <c r="T130" s="57"/>
      <c r="U130" s="57"/>
      <c r="V130" s="57"/>
      <c r="W130" s="463"/>
      <c r="X130" s="106"/>
      <c r="Y130" s="259"/>
    </row>
    <row r="131" spans="1:25" s="223" customFormat="1" ht="13.5" customHeight="1">
      <c r="A131" s="449">
        <v>220</v>
      </c>
      <c r="B131" s="415" t="s">
        <v>201</v>
      </c>
      <c r="C131" s="401" t="s">
        <v>320</v>
      </c>
      <c r="D131" s="106">
        <v>0</v>
      </c>
      <c r="E131" s="106">
        <v>0</v>
      </c>
      <c r="F131" s="106">
        <v>0</v>
      </c>
      <c r="G131" s="106">
        <v>0</v>
      </c>
      <c r="H131" s="106">
        <v>0</v>
      </c>
      <c r="I131" s="106">
        <v>0</v>
      </c>
      <c r="J131" s="106">
        <v>0</v>
      </c>
      <c r="K131" s="106">
        <v>0</v>
      </c>
      <c r="L131" s="106">
        <v>0</v>
      </c>
      <c r="M131" s="415" t="s">
        <v>201</v>
      </c>
      <c r="N131" s="401" t="s">
        <v>320</v>
      </c>
      <c r="O131" s="106">
        <v>0</v>
      </c>
      <c r="P131" s="106">
        <v>0</v>
      </c>
      <c r="Q131" s="106">
        <v>0</v>
      </c>
      <c r="R131" s="106">
        <v>0</v>
      </c>
      <c r="S131" s="106">
        <v>0</v>
      </c>
      <c r="T131" s="106">
        <v>0</v>
      </c>
      <c r="U131" s="106">
        <v>0</v>
      </c>
      <c r="V131" s="106">
        <v>0</v>
      </c>
      <c r="W131" s="448">
        <v>220</v>
      </c>
      <c r="X131" s="106"/>
      <c r="Y131" s="371"/>
    </row>
    <row r="132" spans="1:25" s="223" customFormat="1" ht="13.5" customHeight="1">
      <c r="A132" s="449">
        <v>221</v>
      </c>
      <c r="B132" s="415" t="s">
        <v>472</v>
      </c>
      <c r="C132" s="401" t="s">
        <v>272</v>
      </c>
      <c r="D132" s="106">
        <v>0</v>
      </c>
      <c r="E132" s="106">
        <v>0</v>
      </c>
      <c r="F132" s="106">
        <v>0</v>
      </c>
      <c r="G132" s="106">
        <v>0</v>
      </c>
      <c r="H132" s="106">
        <v>0</v>
      </c>
      <c r="I132" s="106">
        <v>0</v>
      </c>
      <c r="J132" s="106">
        <v>0</v>
      </c>
      <c r="K132" s="106">
        <v>0</v>
      </c>
      <c r="L132" s="106">
        <v>0</v>
      </c>
      <c r="M132" s="415" t="s">
        <v>472</v>
      </c>
      <c r="N132" s="401" t="s">
        <v>272</v>
      </c>
      <c r="O132" s="106">
        <v>0</v>
      </c>
      <c r="P132" s="106">
        <v>0</v>
      </c>
      <c r="Q132" s="106">
        <v>0</v>
      </c>
      <c r="R132" s="106">
        <v>0</v>
      </c>
      <c r="S132" s="106">
        <v>0</v>
      </c>
      <c r="T132" s="106">
        <v>0</v>
      </c>
      <c r="U132" s="106">
        <v>0</v>
      </c>
      <c r="V132" s="106">
        <v>0</v>
      </c>
      <c r="W132" s="448">
        <v>221</v>
      </c>
      <c r="X132" s="106"/>
      <c r="Y132" s="371"/>
    </row>
    <row r="133" spans="1:25" s="223" customFormat="1" ht="13.5" customHeight="1">
      <c r="A133" s="449">
        <v>222</v>
      </c>
      <c r="B133" s="415" t="s">
        <v>472</v>
      </c>
      <c r="C133" s="401" t="s">
        <v>254</v>
      </c>
      <c r="D133" s="363">
        <v>0</v>
      </c>
      <c r="E133" s="363">
        <v>0</v>
      </c>
      <c r="F133" s="363">
        <v>0</v>
      </c>
      <c r="G133" s="363">
        <v>0</v>
      </c>
      <c r="H133" s="363">
        <v>0</v>
      </c>
      <c r="I133" s="363">
        <v>0</v>
      </c>
      <c r="J133" s="363">
        <v>0</v>
      </c>
      <c r="K133" s="363">
        <v>0</v>
      </c>
      <c r="L133" s="363">
        <v>0</v>
      </c>
      <c r="M133" s="415" t="s">
        <v>472</v>
      </c>
      <c r="N133" s="401" t="s">
        <v>254</v>
      </c>
      <c r="O133" s="363">
        <v>0</v>
      </c>
      <c r="P133" s="363">
        <v>0</v>
      </c>
      <c r="Q133" s="363">
        <v>0</v>
      </c>
      <c r="R133" s="363">
        <v>0</v>
      </c>
      <c r="S133" s="363">
        <v>0</v>
      </c>
      <c r="T133" s="363">
        <v>0</v>
      </c>
      <c r="U133" s="363">
        <v>0</v>
      </c>
      <c r="V133" s="363">
        <v>0</v>
      </c>
      <c r="W133" s="448">
        <v>222</v>
      </c>
      <c r="X133" s="106"/>
      <c r="Y133" s="371"/>
    </row>
    <row r="134" spans="1:25" s="223" customFormat="1" ht="13.5" customHeight="1">
      <c r="A134" s="449"/>
      <c r="B134" s="415"/>
      <c r="C134" s="401"/>
      <c r="D134" s="363"/>
      <c r="E134" s="363"/>
      <c r="F134" s="363"/>
      <c r="G134" s="363"/>
      <c r="H134" s="363"/>
      <c r="I134" s="363"/>
      <c r="J134" s="363"/>
      <c r="K134" s="363"/>
      <c r="L134" s="363"/>
      <c r="M134" s="415"/>
      <c r="N134" s="401"/>
      <c r="O134" s="363"/>
      <c r="P134" s="363"/>
      <c r="Q134" s="363"/>
      <c r="R134" s="363"/>
      <c r="S134" s="363"/>
      <c r="T134" s="363"/>
      <c r="U134" s="363"/>
      <c r="V134" s="363"/>
      <c r="W134" s="448"/>
      <c r="X134" s="106"/>
      <c r="Y134" s="371"/>
    </row>
    <row r="135" spans="1:25" s="223" customFormat="1" ht="13.5" customHeight="1">
      <c r="A135" s="449">
        <v>223</v>
      </c>
      <c r="B135" s="415" t="s">
        <v>340</v>
      </c>
      <c r="C135" s="401" t="s">
        <v>320</v>
      </c>
      <c r="D135" s="106">
        <v>3.4</v>
      </c>
      <c r="E135" s="106">
        <v>0</v>
      </c>
      <c r="F135" s="106">
        <v>0</v>
      </c>
      <c r="G135" s="106">
        <v>0.7</v>
      </c>
      <c r="H135" s="106">
        <v>0</v>
      </c>
      <c r="I135" s="106">
        <v>0</v>
      </c>
      <c r="J135" s="106">
        <v>0</v>
      </c>
      <c r="K135" s="106">
        <v>0</v>
      </c>
      <c r="L135" s="106">
        <v>0</v>
      </c>
      <c r="M135" s="415" t="s">
        <v>340</v>
      </c>
      <c r="N135" s="401" t="s">
        <v>320</v>
      </c>
      <c r="O135" s="106">
        <v>0</v>
      </c>
      <c r="P135" s="106">
        <v>0</v>
      </c>
      <c r="Q135" s="106">
        <v>0</v>
      </c>
      <c r="R135" s="106">
        <v>0</v>
      </c>
      <c r="S135" s="106">
        <v>0</v>
      </c>
      <c r="T135" s="106">
        <v>2.2999999999999998</v>
      </c>
      <c r="U135" s="106">
        <v>0.4</v>
      </c>
      <c r="V135" s="106">
        <v>0</v>
      </c>
      <c r="W135" s="448">
        <v>223</v>
      </c>
      <c r="X135" s="106"/>
      <c r="Y135" s="371"/>
    </row>
    <row r="136" spans="1:25" s="223" customFormat="1" ht="13.5" customHeight="1">
      <c r="A136" s="449">
        <v>224</v>
      </c>
      <c r="B136" s="415" t="s">
        <v>472</v>
      </c>
      <c r="C136" s="401" t="s">
        <v>272</v>
      </c>
      <c r="D136" s="106">
        <v>3.4</v>
      </c>
      <c r="E136" s="106">
        <v>0</v>
      </c>
      <c r="F136" s="106">
        <v>0</v>
      </c>
      <c r="G136" s="106">
        <v>0.7</v>
      </c>
      <c r="H136" s="106">
        <v>0</v>
      </c>
      <c r="I136" s="106">
        <v>0</v>
      </c>
      <c r="J136" s="106">
        <v>0</v>
      </c>
      <c r="K136" s="106">
        <v>0</v>
      </c>
      <c r="L136" s="106">
        <v>0</v>
      </c>
      <c r="M136" s="415" t="s">
        <v>472</v>
      </c>
      <c r="N136" s="401" t="s">
        <v>272</v>
      </c>
      <c r="O136" s="106">
        <v>0</v>
      </c>
      <c r="P136" s="106">
        <v>0</v>
      </c>
      <c r="Q136" s="106">
        <v>0</v>
      </c>
      <c r="R136" s="106">
        <v>0</v>
      </c>
      <c r="S136" s="106">
        <v>0</v>
      </c>
      <c r="T136" s="106">
        <v>2.2999999999999998</v>
      </c>
      <c r="U136" s="106">
        <v>0.4</v>
      </c>
      <c r="V136" s="106">
        <v>0</v>
      </c>
      <c r="W136" s="448">
        <v>224</v>
      </c>
      <c r="X136" s="106"/>
      <c r="Y136" s="371"/>
    </row>
    <row r="137" spans="1:25" s="223" customFormat="1" ht="13.5" customHeight="1">
      <c r="A137" s="449">
        <v>225</v>
      </c>
      <c r="B137" s="402" t="s">
        <v>472</v>
      </c>
      <c r="C137" s="401" t="s">
        <v>254</v>
      </c>
      <c r="D137" s="363">
        <v>0</v>
      </c>
      <c r="E137" s="363">
        <v>0</v>
      </c>
      <c r="F137" s="363">
        <v>0</v>
      </c>
      <c r="G137" s="363">
        <v>0</v>
      </c>
      <c r="H137" s="363">
        <v>0</v>
      </c>
      <c r="I137" s="363">
        <v>0</v>
      </c>
      <c r="J137" s="363">
        <v>0</v>
      </c>
      <c r="K137" s="363">
        <v>0</v>
      </c>
      <c r="L137" s="363">
        <v>0</v>
      </c>
      <c r="M137" s="402" t="s">
        <v>472</v>
      </c>
      <c r="N137" s="401" t="s">
        <v>254</v>
      </c>
      <c r="O137" s="363">
        <v>0</v>
      </c>
      <c r="P137" s="363">
        <v>0</v>
      </c>
      <c r="Q137" s="363">
        <v>0</v>
      </c>
      <c r="R137" s="363">
        <v>0</v>
      </c>
      <c r="S137" s="363">
        <v>0</v>
      </c>
      <c r="T137" s="363">
        <v>0</v>
      </c>
      <c r="U137" s="363">
        <v>0</v>
      </c>
      <c r="V137" s="363">
        <v>0</v>
      </c>
      <c r="W137" s="448">
        <v>225</v>
      </c>
      <c r="X137" s="106"/>
      <c r="Y137" s="371"/>
    </row>
    <row r="138" spans="1:25" s="223" customFormat="1" ht="13.5" customHeight="1">
      <c r="A138" s="462"/>
      <c r="B138" s="402"/>
      <c r="C138" s="401"/>
      <c r="D138" s="57"/>
      <c r="E138" s="57"/>
      <c r="F138" s="57"/>
      <c r="G138" s="57"/>
      <c r="H138" s="57"/>
      <c r="I138" s="57"/>
      <c r="J138" s="57"/>
      <c r="K138" s="57"/>
      <c r="L138" s="57"/>
      <c r="M138" s="402"/>
      <c r="N138" s="401"/>
      <c r="O138" s="401"/>
      <c r="P138" s="401"/>
      <c r="Q138" s="57"/>
      <c r="R138" s="57"/>
      <c r="S138" s="57"/>
      <c r="T138" s="57"/>
      <c r="U138" s="57"/>
      <c r="V138" s="57"/>
      <c r="W138" s="463"/>
      <c r="X138" s="106"/>
      <c r="Y138" s="259"/>
    </row>
    <row r="139" spans="1:25" s="223" customFormat="1" ht="13.5" customHeight="1">
      <c r="A139" s="462"/>
      <c r="B139" s="402"/>
      <c r="C139" s="401"/>
      <c r="D139" s="57"/>
      <c r="E139" s="57"/>
      <c r="F139" s="57"/>
      <c r="G139" s="57"/>
      <c r="H139" s="57"/>
      <c r="I139" s="57"/>
      <c r="J139" s="57"/>
      <c r="K139" s="57"/>
      <c r="L139" s="57"/>
      <c r="M139" s="402"/>
      <c r="N139" s="401"/>
      <c r="O139" s="401"/>
      <c r="P139" s="401"/>
      <c r="Q139" s="57"/>
      <c r="R139" s="57"/>
      <c r="S139" s="57"/>
      <c r="T139" s="57"/>
      <c r="U139" s="57"/>
      <c r="V139" s="57"/>
      <c r="W139" s="463"/>
      <c r="X139" s="106"/>
      <c r="Y139" s="259"/>
    </row>
    <row r="140" spans="1:25" ht="13.5" customHeight="1">
      <c r="A140" s="449"/>
      <c r="B140" s="400" t="s">
        <v>241</v>
      </c>
      <c r="C140" s="401"/>
      <c r="D140" s="106"/>
      <c r="E140" s="106"/>
      <c r="F140" s="106"/>
      <c r="G140" s="106"/>
      <c r="H140" s="106"/>
      <c r="I140" s="106"/>
      <c r="J140" s="106"/>
      <c r="K140" s="106"/>
      <c r="L140" s="106"/>
      <c r="M140" s="400" t="s">
        <v>241</v>
      </c>
      <c r="N140" s="401"/>
      <c r="O140" s="106"/>
      <c r="P140" s="106"/>
      <c r="Q140" s="106"/>
      <c r="R140" s="106"/>
      <c r="S140" s="106"/>
      <c r="T140" s="106"/>
      <c r="U140" s="106"/>
      <c r="V140" s="106"/>
      <c r="W140" s="448"/>
    </row>
    <row r="141" spans="1:25" ht="13.5" customHeight="1">
      <c r="A141" s="449"/>
      <c r="B141" s="402"/>
      <c r="C141" s="401"/>
      <c r="D141" s="106"/>
      <c r="E141" s="106"/>
      <c r="F141" s="106"/>
      <c r="G141" s="106"/>
      <c r="H141" s="106"/>
      <c r="I141" s="106"/>
      <c r="J141" s="106"/>
      <c r="K141" s="106"/>
      <c r="L141" s="106"/>
      <c r="M141" s="402"/>
      <c r="N141" s="401"/>
      <c r="O141" s="106"/>
      <c r="P141" s="106"/>
      <c r="Q141" s="106"/>
      <c r="R141" s="106"/>
      <c r="S141" s="106"/>
      <c r="T141" s="106"/>
      <c r="U141" s="106"/>
      <c r="V141" s="106"/>
      <c r="W141" s="448"/>
    </row>
    <row r="142" spans="1:25" ht="13.5" customHeight="1">
      <c r="A142" s="449">
        <v>226</v>
      </c>
      <c r="B142" s="404" t="s">
        <v>2</v>
      </c>
      <c r="C142" s="401" t="s">
        <v>320</v>
      </c>
      <c r="D142" s="106">
        <v>251.70000000000002</v>
      </c>
      <c r="E142" s="106">
        <v>7.1999999999999993</v>
      </c>
      <c r="F142" s="106">
        <v>7.8999999999999995</v>
      </c>
      <c r="G142" s="106">
        <v>2.4000000000000004</v>
      </c>
      <c r="H142" s="106">
        <v>48.900000000000006</v>
      </c>
      <c r="I142" s="106">
        <v>0.2</v>
      </c>
      <c r="J142" s="106">
        <v>32.799999999999997</v>
      </c>
      <c r="K142" s="106">
        <v>41.800000000000004</v>
      </c>
      <c r="L142" s="106">
        <v>82.1</v>
      </c>
      <c r="M142" s="404" t="s">
        <v>2</v>
      </c>
      <c r="N142" s="401" t="s">
        <v>320</v>
      </c>
      <c r="O142" s="106">
        <v>1.5000000000000002</v>
      </c>
      <c r="P142" s="106">
        <v>0.8</v>
      </c>
      <c r="Q142" s="106">
        <v>19.200000000000003</v>
      </c>
      <c r="R142" s="106">
        <v>1.7000000000000002</v>
      </c>
      <c r="S142" s="106">
        <v>5.1999999999999993</v>
      </c>
      <c r="T142" s="106">
        <v>0</v>
      </c>
      <c r="U142" s="106">
        <v>0</v>
      </c>
      <c r="V142" s="106">
        <v>0</v>
      </c>
      <c r="W142" s="448">
        <v>226</v>
      </c>
    </row>
    <row r="143" spans="1:25" ht="13.5" customHeight="1">
      <c r="A143" s="449">
        <v>227</v>
      </c>
      <c r="B143" s="402"/>
      <c r="C143" s="401" t="s">
        <v>272</v>
      </c>
      <c r="D143" s="106">
        <v>160.5</v>
      </c>
      <c r="E143" s="106">
        <v>1.1000000000000001</v>
      </c>
      <c r="F143" s="106">
        <v>3.8</v>
      </c>
      <c r="G143" s="106">
        <v>2.1</v>
      </c>
      <c r="H143" s="106">
        <v>36.6</v>
      </c>
      <c r="I143" s="106">
        <v>0</v>
      </c>
      <c r="J143" s="106">
        <v>0</v>
      </c>
      <c r="K143" s="106">
        <v>34.700000000000003</v>
      </c>
      <c r="L143" s="106">
        <v>80</v>
      </c>
      <c r="M143" s="402"/>
      <c r="N143" s="401" t="s">
        <v>272</v>
      </c>
      <c r="O143" s="106">
        <v>0</v>
      </c>
      <c r="P143" s="106">
        <v>0</v>
      </c>
      <c r="Q143" s="106">
        <v>0.7</v>
      </c>
      <c r="R143" s="106">
        <v>0.1</v>
      </c>
      <c r="S143" s="106">
        <v>1.4</v>
      </c>
      <c r="T143" s="106">
        <v>0</v>
      </c>
      <c r="U143" s="106">
        <v>0</v>
      </c>
      <c r="V143" s="106">
        <v>0</v>
      </c>
      <c r="W143" s="448">
        <v>227</v>
      </c>
    </row>
    <row r="144" spans="1:25" ht="13.5" customHeight="1">
      <c r="A144" s="449">
        <v>228</v>
      </c>
      <c r="B144" s="402"/>
      <c r="C144" s="401" t="s">
        <v>254</v>
      </c>
      <c r="D144" s="106">
        <v>91.200000000000017</v>
      </c>
      <c r="E144" s="106">
        <v>6.1</v>
      </c>
      <c r="F144" s="106">
        <v>4.0999999999999996</v>
      </c>
      <c r="G144" s="106">
        <v>0.30000000000000004</v>
      </c>
      <c r="H144" s="106">
        <v>12.3</v>
      </c>
      <c r="I144" s="106">
        <v>0.2</v>
      </c>
      <c r="J144" s="106">
        <v>32.799999999999997</v>
      </c>
      <c r="K144" s="106">
        <v>7.1000000000000005</v>
      </c>
      <c r="L144" s="106">
        <v>2.1</v>
      </c>
      <c r="M144" s="402"/>
      <c r="N144" s="401" t="s">
        <v>254</v>
      </c>
      <c r="O144" s="106">
        <v>1.5000000000000002</v>
      </c>
      <c r="P144" s="106">
        <v>0.8</v>
      </c>
      <c r="Q144" s="106">
        <v>18.500000000000004</v>
      </c>
      <c r="R144" s="106">
        <v>1.6</v>
      </c>
      <c r="S144" s="106">
        <v>3.8</v>
      </c>
      <c r="T144" s="363">
        <v>0</v>
      </c>
      <c r="U144" s="363">
        <v>0</v>
      </c>
      <c r="V144" s="363">
        <v>0</v>
      </c>
      <c r="W144" s="448">
        <v>228</v>
      </c>
    </row>
    <row r="145" spans="1:25" ht="13.5" customHeight="1">
      <c r="A145" s="449"/>
      <c r="B145" s="402"/>
      <c r="C145" s="401"/>
      <c r="D145" s="106"/>
      <c r="E145" s="106"/>
      <c r="F145" s="106"/>
      <c r="G145" s="106"/>
      <c r="H145" s="106"/>
      <c r="I145" s="106"/>
      <c r="J145" s="106"/>
      <c r="K145" s="106"/>
      <c r="L145" s="106"/>
      <c r="M145" s="402"/>
      <c r="N145" s="401"/>
      <c r="O145" s="106"/>
      <c r="P145" s="106"/>
      <c r="Q145" s="106"/>
      <c r="R145" s="106"/>
      <c r="S145" s="106"/>
      <c r="T145" s="363"/>
      <c r="U145" s="363"/>
      <c r="V145" s="363"/>
      <c r="W145" s="448"/>
    </row>
    <row r="146" spans="1:25" s="223" customFormat="1" ht="13.5" customHeight="1">
      <c r="A146" s="449">
        <v>229</v>
      </c>
      <c r="B146" s="407" t="s">
        <v>272</v>
      </c>
      <c r="C146" s="401" t="s">
        <v>320</v>
      </c>
      <c r="D146" s="106">
        <v>18.8</v>
      </c>
      <c r="E146" s="106">
        <v>0.1</v>
      </c>
      <c r="F146" s="106">
        <v>0</v>
      </c>
      <c r="G146" s="106">
        <v>0</v>
      </c>
      <c r="H146" s="106">
        <v>4.4000000000000004</v>
      </c>
      <c r="I146" s="106">
        <v>0</v>
      </c>
      <c r="J146" s="106">
        <v>0</v>
      </c>
      <c r="K146" s="106">
        <v>6.1</v>
      </c>
      <c r="L146" s="106">
        <v>0.3</v>
      </c>
      <c r="M146" s="407" t="s">
        <v>272</v>
      </c>
      <c r="N146" s="401" t="s">
        <v>320</v>
      </c>
      <c r="O146" s="106">
        <v>0.1</v>
      </c>
      <c r="P146" s="106">
        <v>0</v>
      </c>
      <c r="Q146" s="106">
        <v>7.9</v>
      </c>
      <c r="R146" s="106">
        <v>0</v>
      </c>
      <c r="S146" s="106">
        <v>0</v>
      </c>
      <c r="T146" s="106">
        <v>0</v>
      </c>
      <c r="U146" s="106">
        <v>0</v>
      </c>
      <c r="V146" s="106">
        <v>0</v>
      </c>
      <c r="W146" s="448">
        <v>229</v>
      </c>
      <c r="X146" s="106"/>
      <c r="Y146" s="371"/>
    </row>
    <row r="147" spans="1:25" s="223" customFormat="1" ht="13.5" customHeight="1">
      <c r="A147" s="449">
        <v>230</v>
      </c>
      <c r="B147" s="415" t="s">
        <v>472</v>
      </c>
      <c r="C147" s="401" t="s">
        <v>272</v>
      </c>
      <c r="D147" s="106">
        <v>0</v>
      </c>
      <c r="E147" s="106">
        <v>0</v>
      </c>
      <c r="F147" s="106">
        <v>0</v>
      </c>
      <c r="G147" s="106">
        <v>0</v>
      </c>
      <c r="H147" s="106">
        <v>0</v>
      </c>
      <c r="I147" s="106">
        <v>0</v>
      </c>
      <c r="J147" s="106">
        <v>0</v>
      </c>
      <c r="K147" s="106">
        <v>0</v>
      </c>
      <c r="L147" s="106">
        <v>0</v>
      </c>
      <c r="M147" s="415" t="s">
        <v>472</v>
      </c>
      <c r="N147" s="401" t="s">
        <v>272</v>
      </c>
      <c r="O147" s="106">
        <v>0</v>
      </c>
      <c r="P147" s="106">
        <v>0</v>
      </c>
      <c r="Q147" s="106">
        <v>0</v>
      </c>
      <c r="R147" s="106">
        <v>0</v>
      </c>
      <c r="S147" s="106">
        <v>0</v>
      </c>
      <c r="T147" s="106">
        <v>0</v>
      </c>
      <c r="U147" s="106">
        <v>0</v>
      </c>
      <c r="V147" s="106">
        <v>0</v>
      </c>
      <c r="W147" s="448">
        <v>230</v>
      </c>
      <c r="X147" s="106"/>
      <c r="Y147" s="371"/>
    </row>
    <row r="148" spans="1:25" s="223" customFormat="1" ht="13.5" customHeight="1">
      <c r="A148" s="449">
        <v>231</v>
      </c>
      <c r="B148" s="415" t="s">
        <v>472</v>
      </c>
      <c r="C148" s="401" t="s">
        <v>254</v>
      </c>
      <c r="D148" s="106">
        <v>18.8</v>
      </c>
      <c r="E148" s="106">
        <v>0.1</v>
      </c>
      <c r="F148" s="106">
        <v>0</v>
      </c>
      <c r="G148" s="106">
        <v>0</v>
      </c>
      <c r="H148" s="106">
        <v>4.4000000000000004</v>
      </c>
      <c r="I148" s="106">
        <v>0</v>
      </c>
      <c r="J148" s="106">
        <v>0</v>
      </c>
      <c r="K148" s="106">
        <v>6.1</v>
      </c>
      <c r="L148" s="106">
        <v>0.3</v>
      </c>
      <c r="M148" s="415" t="s">
        <v>472</v>
      </c>
      <c r="N148" s="401" t="s">
        <v>254</v>
      </c>
      <c r="O148" s="106">
        <v>0.1</v>
      </c>
      <c r="P148" s="106">
        <v>0</v>
      </c>
      <c r="Q148" s="106">
        <v>7.9</v>
      </c>
      <c r="R148" s="106">
        <v>0</v>
      </c>
      <c r="S148" s="106">
        <v>0</v>
      </c>
      <c r="T148" s="363">
        <v>0</v>
      </c>
      <c r="U148" s="363">
        <v>0</v>
      </c>
      <c r="V148" s="363">
        <v>0</v>
      </c>
      <c r="W148" s="448">
        <v>231</v>
      </c>
      <c r="X148" s="106"/>
      <c r="Y148" s="371"/>
    </row>
    <row r="149" spans="1:25" s="223" customFormat="1" ht="13.5" customHeight="1">
      <c r="A149" s="449"/>
      <c r="B149" s="415"/>
      <c r="C149" s="401"/>
      <c r="D149" s="106"/>
      <c r="E149" s="106"/>
      <c r="F149" s="106"/>
      <c r="G149" s="106"/>
      <c r="H149" s="106"/>
      <c r="I149" s="106"/>
      <c r="J149" s="106"/>
      <c r="K149" s="106"/>
      <c r="L149" s="106"/>
      <c r="M149" s="415"/>
      <c r="N149" s="401"/>
      <c r="O149" s="106"/>
      <c r="P149" s="106"/>
      <c r="Q149" s="106"/>
      <c r="R149" s="106"/>
      <c r="S149" s="106"/>
      <c r="T149" s="363"/>
      <c r="U149" s="363"/>
      <c r="V149" s="363"/>
      <c r="W149" s="448"/>
      <c r="X149" s="106"/>
      <c r="Y149" s="371"/>
    </row>
    <row r="150" spans="1:25" s="223" customFormat="1" ht="13.5" customHeight="1">
      <c r="A150" s="449">
        <v>232</v>
      </c>
      <c r="B150" s="415" t="s">
        <v>341</v>
      </c>
      <c r="C150" s="401" t="s">
        <v>320</v>
      </c>
      <c r="D150" s="106">
        <v>175.3</v>
      </c>
      <c r="E150" s="106">
        <v>1.6</v>
      </c>
      <c r="F150" s="106">
        <v>6.4</v>
      </c>
      <c r="G150" s="106">
        <v>2.2000000000000002</v>
      </c>
      <c r="H150" s="106">
        <v>4.2</v>
      </c>
      <c r="I150" s="106">
        <v>0.2</v>
      </c>
      <c r="J150" s="106">
        <v>32.299999999999997</v>
      </c>
      <c r="K150" s="106">
        <v>32.9</v>
      </c>
      <c r="L150" s="106">
        <v>81.8</v>
      </c>
      <c r="M150" s="415" t="s">
        <v>341</v>
      </c>
      <c r="N150" s="401" t="s">
        <v>320</v>
      </c>
      <c r="O150" s="106">
        <v>0</v>
      </c>
      <c r="P150" s="106">
        <v>0.2</v>
      </c>
      <c r="Q150" s="106">
        <v>10.5</v>
      </c>
      <c r="R150" s="106">
        <v>1.2</v>
      </c>
      <c r="S150" s="106">
        <v>1.7</v>
      </c>
      <c r="T150" s="106">
        <v>0</v>
      </c>
      <c r="U150" s="106">
        <v>0</v>
      </c>
      <c r="V150" s="106">
        <v>0</v>
      </c>
      <c r="W150" s="448">
        <v>232</v>
      </c>
      <c r="X150" s="106"/>
      <c r="Y150" s="371"/>
    </row>
    <row r="151" spans="1:25" s="223" customFormat="1" ht="13.5" customHeight="1">
      <c r="A151" s="449">
        <v>233</v>
      </c>
      <c r="B151" s="415" t="s">
        <v>472</v>
      </c>
      <c r="C151" s="401" t="s">
        <v>272</v>
      </c>
      <c r="D151" s="106">
        <v>121.1</v>
      </c>
      <c r="E151" s="106">
        <v>1.1000000000000001</v>
      </c>
      <c r="F151" s="106">
        <v>3.8</v>
      </c>
      <c r="G151" s="106">
        <v>2.1</v>
      </c>
      <c r="H151" s="106">
        <v>0</v>
      </c>
      <c r="I151" s="106">
        <v>0</v>
      </c>
      <c r="J151" s="106">
        <v>0</v>
      </c>
      <c r="K151" s="106">
        <v>32.5</v>
      </c>
      <c r="L151" s="106">
        <v>80</v>
      </c>
      <c r="M151" s="415" t="s">
        <v>472</v>
      </c>
      <c r="N151" s="401" t="s">
        <v>272</v>
      </c>
      <c r="O151" s="106">
        <v>0</v>
      </c>
      <c r="P151" s="106">
        <v>0</v>
      </c>
      <c r="Q151" s="106">
        <v>0.2</v>
      </c>
      <c r="R151" s="106">
        <v>0</v>
      </c>
      <c r="S151" s="106">
        <v>1.4</v>
      </c>
      <c r="T151" s="106">
        <v>0</v>
      </c>
      <c r="U151" s="106">
        <v>0</v>
      </c>
      <c r="V151" s="106">
        <v>0</v>
      </c>
      <c r="W151" s="448">
        <v>233</v>
      </c>
      <c r="X151" s="106"/>
      <c r="Y151" s="371"/>
    </row>
    <row r="152" spans="1:25" s="223" customFormat="1" ht="13.5" customHeight="1">
      <c r="A152" s="449">
        <v>234</v>
      </c>
      <c r="B152" s="415" t="s">
        <v>472</v>
      </c>
      <c r="C152" s="401" t="s">
        <v>254</v>
      </c>
      <c r="D152" s="106">
        <v>54.2</v>
      </c>
      <c r="E152" s="106">
        <v>0.5</v>
      </c>
      <c r="F152" s="106">
        <v>2.6</v>
      </c>
      <c r="G152" s="106">
        <v>0.1</v>
      </c>
      <c r="H152" s="106">
        <v>4.2</v>
      </c>
      <c r="I152" s="106">
        <v>0.2</v>
      </c>
      <c r="J152" s="106">
        <v>32.299999999999997</v>
      </c>
      <c r="K152" s="106">
        <v>0.4</v>
      </c>
      <c r="L152" s="106">
        <v>1.8</v>
      </c>
      <c r="M152" s="415" t="s">
        <v>472</v>
      </c>
      <c r="N152" s="401" t="s">
        <v>254</v>
      </c>
      <c r="O152" s="106">
        <v>0</v>
      </c>
      <c r="P152" s="106">
        <v>0.2</v>
      </c>
      <c r="Q152" s="106">
        <v>10.3</v>
      </c>
      <c r="R152" s="106">
        <v>1.2</v>
      </c>
      <c r="S152" s="106">
        <v>0.3</v>
      </c>
      <c r="T152" s="363">
        <v>0</v>
      </c>
      <c r="U152" s="363">
        <v>0</v>
      </c>
      <c r="V152" s="363">
        <v>0</v>
      </c>
      <c r="W152" s="448">
        <v>234</v>
      </c>
      <c r="X152" s="106"/>
      <c r="Y152" s="371"/>
    </row>
    <row r="153" spans="1:25" s="223" customFormat="1" ht="13.5" customHeight="1">
      <c r="A153" s="449"/>
      <c r="B153" s="415"/>
      <c r="C153" s="401"/>
      <c r="D153" s="106"/>
      <c r="E153" s="106"/>
      <c r="F153" s="106"/>
      <c r="G153" s="106"/>
      <c r="H153" s="106"/>
      <c r="I153" s="106"/>
      <c r="J153" s="106"/>
      <c r="K153" s="106"/>
      <c r="L153" s="106"/>
      <c r="M153" s="415"/>
      <c r="N153" s="401"/>
      <c r="O153" s="106"/>
      <c r="P153" s="106"/>
      <c r="Q153" s="106"/>
      <c r="R153" s="106"/>
      <c r="S153" s="106"/>
      <c r="T153" s="363"/>
      <c r="U153" s="363"/>
      <c r="V153" s="363"/>
      <c r="W153" s="448"/>
      <c r="X153" s="106"/>
      <c r="Y153" s="371"/>
    </row>
    <row r="154" spans="1:25" s="223" customFormat="1" ht="13.5" customHeight="1">
      <c r="A154" s="449">
        <v>235</v>
      </c>
      <c r="B154" s="407" t="s">
        <v>179</v>
      </c>
      <c r="C154" s="401" t="s">
        <v>320</v>
      </c>
      <c r="D154" s="106">
        <v>57.599999999999994</v>
      </c>
      <c r="E154" s="106">
        <v>5.5</v>
      </c>
      <c r="F154" s="106">
        <v>1.5</v>
      </c>
      <c r="G154" s="106">
        <v>0.2</v>
      </c>
      <c r="H154" s="106">
        <v>40.300000000000004</v>
      </c>
      <c r="I154" s="106">
        <v>0</v>
      </c>
      <c r="J154" s="106">
        <v>0.5</v>
      </c>
      <c r="K154" s="106">
        <v>2.8000000000000003</v>
      </c>
      <c r="L154" s="106">
        <v>0</v>
      </c>
      <c r="M154" s="407" t="s">
        <v>179</v>
      </c>
      <c r="N154" s="401" t="s">
        <v>320</v>
      </c>
      <c r="O154" s="106">
        <v>1.4000000000000001</v>
      </c>
      <c r="P154" s="106">
        <v>0.6</v>
      </c>
      <c r="Q154" s="106">
        <v>0.8</v>
      </c>
      <c r="R154" s="106">
        <v>0.5</v>
      </c>
      <c r="S154" s="106">
        <v>3.5</v>
      </c>
      <c r="T154" s="106">
        <v>0</v>
      </c>
      <c r="U154" s="106">
        <v>0</v>
      </c>
      <c r="V154" s="106">
        <v>0</v>
      </c>
      <c r="W154" s="448">
        <v>235</v>
      </c>
      <c r="X154" s="106"/>
      <c r="Y154" s="371"/>
    </row>
    <row r="155" spans="1:25" s="223" customFormat="1" ht="13.5" customHeight="1">
      <c r="A155" s="449">
        <v>236</v>
      </c>
      <c r="B155" s="402" t="s">
        <v>472</v>
      </c>
      <c r="C155" s="401" t="s">
        <v>272</v>
      </c>
      <c r="D155" s="106">
        <v>39.4</v>
      </c>
      <c r="E155" s="106">
        <v>0</v>
      </c>
      <c r="F155" s="106">
        <v>0</v>
      </c>
      <c r="G155" s="106">
        <v>0</v>
      </c>
      <c r="H155" s="106">
        <v>36.6</v>
      </c>
      <c r="I155" s="106">
        <v>0</v>
      </c>
      <c r="J155" s="106">
        <v>0</v>
      </c>
      <c r="K155" s="106">
        <v>2.2000000000000002</v>
      </c>
      <c r="L155" s="106">
        <v>0</v>
      </c>
      <c r="M155" s="402" t="s">
        <v>472</v>
      </c>
      <c r="N155" s="401" t="s">
        <v>272</v>
      </c>
      <c r="O155" s="106">
        <v>0</v>
      </c>
      <c r="P155" s="106">
        <v>0</v>
      </c>
      <c r="Q155" s="106">
        <v>0.5</v>
      </c>
      <c r="R155" s="106">
        <v>0.1</v>
      </c>
      <c r="S155" s="106">
        <v>0</v>
      </c>
      <c r="T155" s="106">
        <v>0</v>
      </c>
      <c r="U155" s="106">
        <v>0</v>
      </c>
      <c r="V155" s="106">
        <v>0</v>
      </c>
      <c r="W155" s="448">
        <v>236</v>
      </c>
      <c r="X155" s="106"/>
      <c r="Y155" s="371"/>
    </row>
    <row r="156" spans="1:25" s="223" customFormat="1" ht="13.5" customHeight="1">
      <c r="A156" s="449">
        <v>237</v>
      </c>
      <c r="B156" s="402" t="s">
        <v>472</v>
      </c>
      <c r="C156" s="401" t="s">
        <v>254</v>
      </c>
      <c r="D156" s="106">
        <v>18.2</v>
      </c>
      <c r="E156" s="106">
        <v>5.5</v>
      </c>
      <c r="F156" s="106">
        <v>1.5</v>
      </c>
      <c r="G156" s="106">
        <v>0.2</v>
      </c>
      <c r="H156" s="106">
        <v>3.7</v>
      </c>
      <c r="I156" s="106">
        <v>0</v>
      </c>
      <c r="J156" s="106">
        <v>0.5</v>
      </c>
      <c r="K156" s="106">
        <v>0.60000000000000009</v>
      </c>
      <c r="L156" s="106">
        <v>0</v>
      </c>
      <c r="M156" s="402" t="s">
        <v>472</v>
      </c>
      <c r="N156" s="401" t="s">
        <v>254</v>
      </c>
      <c r="O156" s="106">
        <v>1.4000000000000001</v>
      </c>
      <c r="P156" s="106">
        <v>0.6</v>
      </c>
      <c r="Q156" s="106">
        <v>0.3</v>
      </c>
      <c r="R156" s="106">
        <v>0.4</v>
      </c>
      <c r="S156" s="106">
        <v>3.5</v>
      </c>
      <c r="T156" s="363">
        <v>0</v>
      </c>
      <c r="U156" s="363">
        <v>0</v>
      </c>
      <c r="V156" s="363">
        <v>0</v>
      </c>
      <c r="W156" s="448">
        <v>237</v>
      </c>
      <c r="X156" s="106"/>
      <c r="Y156" s="371"/>
    </row>
    <row r="157" spans="1:25" s="223" customFormat="1" ht="13.5" customHeight="1">
      <c r="A157" s="462"/>
      <c r="B157" s="402"/>
      <c r="C157" s="401"/>
      <c r="D157" s="106"/>
      <c r="E157" s="106"/>
      <c r="F157" s="106"/>
      <c r="G157" s="106"/>
      <c r="H157" s="106"/>
      <c r="I157" s="106"/>
      <c r="J157" s="106"/>
      <c r="K157" s="106"/>
      <c r="L157" s="106"/>
      <c r="M157" s="402"/>
      <c r="N157" s="401"/>
      <c r="O157" s="401"/>
      <c r="P157" s="401"/>
      <c r="Q157" s="57"/>
      <c r="R157" s="57"/>
      <c r="S157" s="57"/>
      <c r="T157" s="57"/>
      <c r="U157" s="57"/>
      <c r="V157" s="57"/>
      <c r="W157" s="463"/>
      <c r="X157" s="106"/>
      <c r="Y157" s="259"/>
    </row>
    <row r="158" spans="1:25" ht="13.5" customHeight="1">
      <c r="A158" s="449">
        <v>238</v>
      </c>
      <c r="B158" s="403" t="s">
        <v>207</v>
      </c>
      <c r="C158" s="401" t="s">
        <v>320</v>
      </c>
      <c r="D158" s="57">
        <v>3352</v>
      </c>
      <c r="E158" s="57">
        <v>327.90000000000003</v>
      </c>
      <c r="F158" s="57">
        <v>773.9</v>
      </c>
      <c r="G158" s="57">
        <v>48.8</v>
      </c>
      <c r="H158" s="57">
        <v>245.70000000000002</v>
      </c>
      <c r="I158" s="57">
        <v>125.4</v>
      </c>
      <c r="J158" s="57">
        <v>153.1</v>
      </c>
      <c r="K158" s="57">
        <v>972.5</v>
      </c>
      <c r="L158" s="57">
        <v>156.5</v>
      </c>
      <c r="M158" s="403" t="s">
        <v>207</v>
      </c>
      <c r="N158" s="401" t="s">
        <v>320</v>
      </c>
      <c r="O158" s="106">
        <v>42.599999999999994</v>
      </c>
      <c r="P158" s="106">
        <v>43</v>
      </c>
      <c r="Q158" s="106">
        <v>51.7</v>
      </c>
      <c r="R158" s="106">
        <v>41.199999999999996</v>
      </c>
      <c r="S158" s="106">
        <v>22.7</v>
      </c>
      <c r="T158" s="106">
        <v>329.5</v>
      </c>
      <c r="U158" s="106">
        <v>8</v>
      </c>
      <c r="V158" s="106">
        <v>9.3000000000000007</v>
      </c>
      <c r="W158" s="448">
        <v>238</v>
      </c>
    </row>
    <row r="159" spans="1:25" ht="13.5" customHeight="1">
      <c r="A159" s="449">
        <v>239</v>
      </c>
      <c r="B159" s="402" t="s">
        <v>472</v>
      </c>
      <c r="C159" s="401" t="s">
        <v>272</v>
      </c>
      <c r="D159" s="106">
        <v>2275.1999999999998</v>
      </c>
      <c r="E159" s="106">
        <v>225.3</v>
      </c>
      <c r="F159" s="106">
        <v>652.9</v>
      </c>
      <c r="G159" s="106">
        <v>39.799999999999997</v>
      </c>
      <c r="H159" s="106">
        <v>22.4</v>
      </c>
      <c r="I159" s="106">
        <v>121.4</v>
      </c>
      <c r="J159" s="106">
        <v>58</v>
      </c>
      <c r="K159" s="106">
        <v>570.1</v>
      </c>
      <c r="L159" s="106">
        <v>135.30000000000001</v>
      </c>
      <c r="M159" s="402" t="s">
        <v>472</v>
      </c>
      <c r="N159" s="401" t="s">
        <v>272</v>
      </c>
      <c r="O159" s="106">
        <v>9.6999999999999993</v>
      </c>
      <c r="P159" s="106">
        <v>24.3</v>
      </c>
      <c r="Q159" s="106">
        <v>46.9</v>
      </c>
      <c r="R159" s="106">
        <v>5.5</v>
      </c>
      <c r="S159" s="106">
        <v>16.8</v>
      </c>
      <c r="T159" s="106">
        <v>329.5</v>
      </c>
      <c r="U159" s="106">
        <v>8</v>
      </c>
      <c r="V159" s="106">
        <v>9.3000000000000007</v>
      </c>
      <c r="W159" s="448">
        <v>239</v>
      </c>
    </row>
    <row r="160" spans="1:25" ht="13.5" customHeight="1">
      <c r="A160" s="449">
        <v>240</v>
      </c>
      <c r="B160" s="402" t="s">
        <v>472</v>
      </c>
      <c r="C160" s="401" t="s">
        <v>254</v>
      </c>
      <c r="D160" s="106">
        <v>1076.8</v>
      </c>
      <c r="E160" s="106">
        <v>102.60000000000001</v>
      </c>
      <c r="F160" s="106">
        <v>121</v>
      </c>
      <c r="G160" s="106">
        <v>9</v>
      </c>
      <c r="H160" s="106">
        <v>223.3</v>
      </c>
      <c r="I160" s="106">
        <v>4</v>
      </c>
      <c r="J160" s="106">
        <v>95.1</v>
      </c>
      <c r="K160" s="106">
        <v>402.4</v>
      </c>
      <c r="L160" s="106">
        <v>21.2</v>
      </c>
      <c r="M160" s="402" t="s">
        <v>472</v>
      </c>
      <c r="N160" s="401" t="s">
        <v>254</v>
      </c>
      <c r="O160" s="106">
        <v>32.9</v>
      </c>
      <c r="P160" s="106">
        <v>18.7</v>
      </c>
      <c r="Q160" s="106">
        <v>4.8000000000000007</v>
      </c>
      <c r="R160" s="106">
        <v>35.699999999999996</v>
      </c>
      <c r="S160" s="106">
        <v>5.8999999999999995</v>
      </c>
      <c r="T160" s="441">
        <v>0</v>
      </c>
      <c r="U160" s="441">
        <v>0</v>
      </c>
      <c r="V160" s="441">
        <v>0</v>
      </c>
      <c r="W160" s="448">
        <v>240</v>
      </c>
    </row>
    <row r="161" spans="1:23" ht="13.5" customHeight="1">
      <c r="A161" s="449"/>
      <c r="B161" s="402"/>
      <c r="C161" s="401"/>
      <c r="D161" s="106"/>
      <c r="E161" s="106"/>
      <c r="F161" s="106"/>
      <c r="G161" s="106"/>
      <c r="H161" s="106"/>
      <c r="I161" s="106"/>
      <c r="J161" s="106"/>
      <c r="K161" s="106"/>
      <c r="L161" s="106"/>
      <c r="M161" s="402"/>
      <c r="N161" s="401"/>
      <c r="O161" s="106"/>
      <c r="P161" s="106"/>
      <c r="Q161" s="106"/>
      <c r="R161" s="106"/>
      <c r="S161" s="106"/>
      <c r="T161" s="363"/>
      <c r="U161" s="363"/>
      <c r="V161" s="363"/>
      <c r="W161" s="448"/>
    </row>
    <row r="162" spans="1:23" ht="13.5" customHeight="1">
      <c r="A162" s="460"/>
      <c r="B162" s="402"/>
      <c r="C162" s="401"/>
      <c r="D162" s="106"/>
      <c r="E162" s="106"/>
      <c r="F162" s="106"/>
      <c r="G162" s="106"/>
      <c r="H162" s="106"/>
      <c r="I162" s="106"/>
      <c r="J162" s="106"/>
      <c r="K162" s="106"/>
      <c r="L162" s="106"/>
      <c r="M162" s="402"/>
      <c r="N162" s="401"/>
      <c r="O162" s="106"/>
      <c r="P162" s="106"/>
      <c r="Q162" s="106"/>
      <c r="R162" s="106"/>
      <c r="S162" s="106"/>
      <c r="T162" s="363"/>
      <c r="U162" s="363"/>
      <c r="V162" s="363"/>
      <c r="W162" s="461"/>
    </row>
    <row r="163" spans="1:23" ht="13.5" customHeight="1">
      <c r="A163" s="449">
        <v>241</v>
      </c>
      <c r="B163" s="400" t="s">
        <v>242</v>
      </c>
      <c r="C163" s="401" t="s">
        <v>320</v>
      </c>
      <c r="D163" s="106">
        <v>1312.1</v>
      </c>
      <c r="E163" s="106">
        <v>15.8</v>
      </c>
      <c r="F163" s="106">
        <v>24.299999999999997</v>
      </c>
      <c r="G163" s="106">
        <v>0.3</v>
      </c>
      <c r="H163" s="106">
        <v>17.400000000000002</v>
      </c>
      <c r="I163" s="106">
        <v>34.4</v>
      </c>
      <c r="J163" s="106">
        <v>14.4</v>
      </c>
      <c r="K163" s="106">
        <v>24.900000000000002</v>
      </c>
      <c r="L163" s="106">
        <v>2</v>
      </c>
      <c r="M163" s="400" t="s">
        <v>242</v>
      </c>
      <c r="N163" s="401" t="s">
        <v>320</v>
      </c>
      <c r="O163" s="106">
        <v>0.1</v>
      </c>
      <c r="P163" s="106">
        <v>1135</v>
      </c>
      <c r="Q163" s="106">
        <v>0.4</v>
      </c>
      <c r="R163" s="106">
        <v>36</v>
      </c>
      <c r="S163" s="106">
        <v>6.9</v>
      </c>
      <c r="T163" s="106">
        <v>0</v>
      </c>
      <c r="U163" s="106">
        <v>0</v>
      </c>
      <c r="V163" s="106">
        <v>0</v>
      </c>
      <c r="W163" s="448">
        <v>241</v>
      </c>
    </row>
    <row r="164" spans="1:23" ht="13.5" customHeight="1">
      <c r="A164" s="449">
        <v>242</v>
      </c>
      <c r="B164" s="402"/>
      <c r="C164" s="401" t="s">
        <v>272</v>
      </c>
      <c r="D164" s="106">
        <v>1135</v>
      </c>
      <c r="E164" s="106">
        <v>0</v>
      </c>
      <c r="F164" s="106">
        <v>0</v>
      </c>
      <c r="G164" s="106">
        <v>0</v>
      </c>
      <c r="H164" s="106">
        <v>0</v>
      </c>
      <c r="I164" s="106">
        <v>0</v>
      </c>
      <c r="J164" s="106">
        <v>0</v>
      </c>
      <c r="K164" s="106">
        <v>0</v>
      </c>
      <c r="L164" s="106">
        <v>0</v>
      </c>
      <c r="M164" s="402"/>
      <c r="N164" s="401" t="s">
        <v>272</v>
      </c>
      <c r="O164" s="106">
        <v>0</v>
      </c>
      <c r="P164" s="106">
        <v>1135</v>
      </c>
      <c r="Q164" s="106">
        <v>0</v>
      </c>
      <c r="R164" s="106">
        <v>0</v>
      </c>
      <c r="S164" s="106">
        <v>0</v>
      </c>
      <c r="T164" s="106">
        <v>0</v>
      </c>
      <c r="U164" s="106">
        <v>0</v>
      </c>
      <c r="V164" s="106">
        <v>0</v>
      </c>
      <c r="W164" s="448">
        <v>242</v>
      </c>
    </row>
    <row r="165" spans="1:23" ht="13.5" customHeight="1">
      <c r="A165" s="449">
        <v>243</v>
      </c>
      <c r="B165" s="400"/>
      <c r="C165" s="401" t="s">
        <v>254</v>
      </c>
      <c r="D165" s="106">
        <v>177.10000000000002</v>
      </c>
      <c r="E165" s="106">
        <v>15.8</v>
      </c>
      <c r="F165" s="106">
        <v>24.299999999999997</v>
      </c>
      <c r="G165" s="106">
        <v>0.3</v>
      </c>
      <c r="H165" s="106">
        <v>17.400000000000002</v>
      </c>
      <c r="I165" s="106">
        <v>34.4</v>
      </c>
      <c r="J165" s="106">
        <v>14.4</v>
      </c>
      <c r="K165" s="106">
        <v>24.900000000000002</v>
      </c>
      <c r="L165" s="106">
        <v>2</v>
      </c>
      <c r="M165" s="400"/>
      <c r="N165" s="401" t="s">
        <v>254</v>
      </c>
      <c r="O165" s="106">
        <v>0.1</v>
      </c>
      <c r="P165" s="106">
        <v>0</v>
      </c>
      <c r="Q165" s="106">
        <v>0.4</v>
      </c>
      <c r="R165" s="106">
        <v>36</v>
      </c>
      <c r="S165" s="106">
        <v>6.9</v>
      </c>
      <c r="T165" s="441">
        <v>0</v>
      </c>
      <c r="U165" s="441">
        <v>0</v>
      </c>
      <c r="V165" s="441">
        <v>0</v>
      </c>
      <c r="W165" s="448">
        <v>243</v>
      </c>
    </row>
    <row r="166" spans="1:23" ht="13.5" customHeight="1">
      <c r="A166" s="462"/>
      <c r="B166" s="402"/>
      <c r="C166" s="401"/>
      <c r="D166" s="106"/>
      <c r="E166" s="106"/>
      <c r="F166" s="106"/>
      <c r="G166" s="106"/>
      <c r="H166" s="106"/>
      <c r="I166" s="106"/>
      <c r="J166" s="106"/>
      <c r="K166" s="106"/>
      <c r="L166" s="106"/>
      <c r="M166" s="402"/>
      <c r="N166" s="401"/>
      <c r="W166" s="463"/>
    </row>
    <row r="167" spans="1:23" ht="13.5" customHeight="1">
      <c r="A167" s="462"/>
      <c r="B167" s="402"/>
      <c r="M167" s="402"/>
      <c r="W167" s="463"/>
    </row>
    <row r="168" spans="1:23" ht="13.5" customHeight="1">
      <c r="A168" s="449">
        <v>244</v>
      </c>
      <c r="B168" s="400" t="s">
        <v>220</v>
      </c>
      <c r="C168" s="401" t="s">
        <v>320</v>
      </c>
      <c r="D168" s="253">
        <v>8314</v>
      </c>
      <c r="E168" s="253">
        <v>612.79999999999995</v>
      </c>
      <c r="F168" s="253">
        <v>1800</v>
      </c>
      <c r="G168" s="253">
        <v>411.8</v>
      </c>
      <c r="H168" s="253">
        <v>519</v>
      </c>
      <c r="I168" s="253">
        <v>285.5</v>
      </c>
      <c r="J168" s="253">
        <v>519</v>
      </c>
      <c r="K168" s="253">
        <v>2023.5</v>
      </c>
      <c r="L168" s="253">
        <v>382</v>
      </c>
      <c r="M168" s="400" t="s">
        <v>220</v>
      </c>
      <c r="N168" s="401" t="s">
        <v>320</v>
      </c>
      <c r="O168" s="106">
        <v>50.6</v>
      </c>
      <c r="P168" s="106">
        <v>749.6</v>
      </c>
      <c r="Q168" s="106">
        <v>392.99999999999994</v>
      </c>
      <c r="R168" s="106">
        <v>183.90000000000003</v>
      </c>
      <c r="S168" s="106">
        <v>363.09999999999997</v>
      </c>
      <c r="T168" s="106">
        <v>0</v>
      </c>
      <c r="U168" s="106">
        <v>0</v>
      </c>
      <c r="V168" s="106">
        <v>0</v>
      </c>
      <c r="W168" s="448">
        <v>244</v>
      </c>
    </row>
    <row r="169" spans="1:23" ht="13.5" customHeight="1">
      <c r="A169" s="449">
        <v>245</v>
      </c>
      <c r="B169" s="400"/>
      <c r="C169" s="401" t="s">
        <v>272</v>
      </c>
      <c r="D169" s="106">
        <v>20.2</v>
      </c>
      <c r="E169" s="106">
        <v>0</v>
      </c>
      <c r="F169" s="106">
        <v>0</v>
      </c>
      <c r="G169" s="106">
        <v>0</v>
      </c>
      <c r="H169" s="106">
        <v>0</v>
      </c>
      <c r="I169" s="106">
        <v>0</v>
      </c>
      <c r="J169" s="106">
        <v>0</v>
      </c>
      <c r="K169" s="106">
        <v>0</v>
      </c>
      <c r="L169" s="106">
        <v>0</v>
      </c>
      <c r="M169" s="400"/>
      <c r="N169" s="401" t="s">
        <v>272</v>
      </c>
      <c r="O169" s="106">
        <v>0</v>
      </c>
      <c r="P169" s="106">
        <v>0</v>
      </c>
      <c r="Q169" s="106">
        <v>0</v>
      </c>
      <c r="R169" s="106">
        <v>0</v>
      </c>
      <c r="S169" s="106">
        <v>0</v>
      </c>
      <c r="T169" s="106">
        <v>0</v>
      </c>
      <c r="U169" s="106">
        <v>0</v>
      </c>
      <c r="V169" s="106">
        <v>0</v>
      </c>
      <c r="W169" s="448">
        <v>245</v>
      </c>
    </row>
    <row r="170" spans="1:23" ht="13.5" customHeight="1">
      <c r="A170" s="449">
        <v>246</v>
      </c>
      <c r="B170" s="402"/>
      <c r="C170" s="401" t="s">
        <v>254</v>
      </c>
      <c r="D170" s="106">
        <v>419.1</v>
      </c>
      <c r="E170" s="106">
        <v>27.6</v>
      </c>
      <c r="F170" s="106">
        <v>51.6</v>
      </c>
      <c r="G170" s="106">
        <v>13</v>
      </c>
      <c r="H170" s="106">
        <v>24.4</v>
      </c>
      <c r="I170" s="106">
        <v>6.4</v>
      </c>
      <c r="J170" s="106">
        <v>139.4</v>
      </c>
      <c r="K170" s="106">
        <v>39.099999999999994</v>
      </c>
      <c r="L170" s="106">
        <v>34.6</v>
      </c>
      <c r="M170" s="402"/>
      <c r="N170" s="401" t="s">
        <v>254</v>
      </c>
      <c r="O170" s="106">
        <v>4.9000000000000004</v>
      </c>
      <c r="P170" s="106">
        <v>26</v>
      </c>
      <c r="Q170" s="106">
        <v>21.2</v>
      </c>
      <c r="R170" s="106">
        <v>20.399999999999999</v>
      </c>
      <c r="S170" s="106">
        <v>10.3</v>
      </c>
      <c r="T170" s="441">
        <v>0</v>
      </c>
      <c r="U170" s="441">
        <v>0</v>
      </c>
      <c r="V170" s="441">
        <v>0</v>
      </c>
      <c r="W170" s="448">
        <v>246</v>
      </c>
    </row>
    <row r="171" spans="1:23" ht="13.5" customHeight="1">
      <c r="A171" s="462"/>
      <c r="B171" s="402"/>
      <c r="D171" s="106"/>
      <c r="E171" s="106"/>
      <c r="F171" s="106"/>
      <c r="G171" s="106"/>
      <c r="H171" s="106"/>
      <c r="I171" s="106"/>
      <c r="J171" s="106"/>
      <c r="K171" s="106"/>
      <c r="L171" s="106"/>
      <c r="M171" s="402"/>
      <c r="W171" s="463"/>
    </row>
    <row r="172" spans="1:23" ht="13.5" customHeight="1">
      <c r="A172" s="462"/>
      <c r="B172" s="402"/>
      <c r="M172" s="402"/>
      <c r="O172" s="106"/>
      <c r="P172" s="106"/>
      <c r="Q172" s="106"/>
      <c r="R172" s="106"/>
      <c r="S172" s="106"/>
      <c r="T172" s="106"/>
      <c r="U172" s="106"/>
      <c r="V172" s="106"/>
      <c r="W172" s="463"/>
    </row>
    <row r="173" spans="1:23" ht="13.5" customHeight="1">
      <c r="A173" s="449">
        <v>247</v>
      </c>
      <c r="B173" s="413" t="s">
        <v>243</v>
      </c>
      <c r="C173" s="401" t="s">
        <v>320</v>
      </c>
      <c r="D173" s="106">
        <v>20390.899999999998</v>
      </c>
      <c r="E173" s="106">
        <v>2691.5</v>
      </c>
      <c r="F173" s="106">
        <v>3654</v>
      </c>
      <c r="G173" s="106">
        <v>981.7</v>
      </c>
      <c r="H173" s="106">
        <v>1268.1000000000001</v>
      </c>
      <c r="I173" s="106">
        <v>751.60000000000014</v>
      </c>
      <c r="J173" s="106">
        <v>1260.5000000000002</v>
      </c>
      <c r="K173" s="106">
        <v>3084.9000000000005</v>
      </c>
      <c r="L173" s="106">
        <v>833.09999999999991</v>
      </c>
      <c r="M173" s="413" t="s">
        <v>243</v>
      </c>
      <c r="N173" s="401" t="s">
        <v>320</v>
      </c>
      <c r="O173" s="106">
        <v>152.1</v>
      </c>
      <c r="P173" s="106">
        <v>2547.4</v>
      </c>
      <c r="Q173" s="106">
        <v>668.00000000000023</v>
      </c>
      <c r="R173" s="106">
        <v>542.40000000000009</v>
      </c>
      <c r="S173" s="106">
        <v>760.70000000000027</v>
      </c>
      <c r="T173" s="106">
        <v>926.2</v>
      </c>
      <c r="U173" s="106">
        <v>109.4</v>
      </c>
      <c r="V173" s="106">
        <v>179.50000000000003</v>
      </c>
      <c r="W173" s="448">
        <v>247</v>
      </c>
    </row>
    <row r="174" spans="1:23" ht="13.5" customHeight="1">
      <c r="A174" s="449">
        <v>248</v>
      </c>
      <c r="B174" s="414"/>
      <c r="C174" s="401" t="s">
        <v>272</v>
      </c>
      <c r="D174" s="106">
        <v>13443.5</v>
      </c>
      <c r="E174" s="106">
        <v>1126</v>
      </c>
      <c r="F174" s="106">
        <v>1875.6</v>
      </c>
      <c r="G174" s="106">
        <v>797.8</v>
      </c>
      <c r="H174" s="106">
        <v>583.79999999999995</v>
      </c>
      <c r="I174" s="106">
        <v>695.8</v>
      </c>
      <c r="J174" s="106">
        <v>648</v>
      </c>
      <c r="K174" s="106">
        <v>2012.6</v>
      </c>
      <c r="L174" s="106">
        <v>497.7</v>
      </c>
      <c r="M174" s="414"/>
      <c r="N174" s="401" t="s">
        <v>272</v>
      </c>
      <c r="O174" s="106">
        <v>80.7</v>
      </c>
      <c r="P174" s="106">
        <v>2391.6</v>
      </c>
      <c r="Q174" s="106">
        <v>597.9</v>
      </c>
      <c r="R174" s="106">
        <v>293.60000000000002</v>
      </c>
      <c r="S174" s="106">
        <v>647.5</v>
      </c>
      <c r="T174" s="106">
        <v>926.2</v>
      </c>
      <c r="U174" s="106">
        <v>109.4</v>
      </c>
      <c r="V174" s="106">
        <v>179.5</v>
      </c>
      <c r="W174" s="448">
        <v>248</v>
      </c>
    </row>
    <row r="175" spans="1:23" ht="13.5" customHeight="1">
      <c r="A175" s="449">
        <v>249</v>
      </c>
      <c r="B175" s="414"/>
      <c r="C175" s="401" t="s">
        <v>254</v>
      </c>
      <c r="D175" s="106">
        <v>14822.099999999999</v>
      </c>
      <c r="E175" s="106">
        <v>2150.7000000000003</v>
      </c>
      <c r="F175" s="106">
        <v>3526.8000000000006</v>
      </c>
      <c r="G175" s="106">
        <v>582.69999999999993</v>
      </c>
      <c r="H175" s="106">
        <v>1178.8999999999999</v>
      </c>
      <c r="I175" s="106">
        <v>334.9</v>
      </c>
      <c r="J175" s="106">
        <v>992.1</v>
      </c>
      <c r="K175" s="106">
        <v>3056.7000000000007</v>
      </c>
      <c r="L175" s="106">
        <v>682.80000000000007</v>
      </c>
      <c r="M175" s="414"/>
      <c r="N175" s="401" t="s">
        <v>254</v>
      </c>
      <c r="O175" s="106">
        <v>117.1</v>
      </c>
      <c r="P175" s="106">
        <v>879.39999999999986</v>
      </c>
      <c r="Q175" s="106">
        <v>441.9</v>
      </c>
      <c r="R175" s="106">
        <v>412.30000000000007</v>
      </c>
      <c r="S175" s="106">
        <v>465.99999999999989</v>
      </c>
      <c r="T175" s="106">
        <v>0</v>
      </c>
      <c r="U175" s="106">
        <v>0</v>
      </c>
      <c r="V175" s="106">
        <v>0</v>
      </c>
      <c r="W175" s="448">
        <v>249</v>
      </c>
    </row>
    <row r="176" spans="1:23" ht="13.5" customHeight="1">
      <c r="A176" s="449"/>
      <c r="B176" s="414"/>
      <c r="C176" s="401"/>
      <c r="D176" s="106"/>
      <c r="E176" s="106"/>
      <c r="F176" s="106"/>
      <c r="G176" s="106"/>
      <c r="H176" s="106"/>
      <c r="I176" s="106"/>
      <c r="J176" s="106"/>
      <c r="K176" s="106"/>
      <c r="L176" s="106"/>
      <c r="M176" s="414"/>
      <c r="N176" s="401"/>
      <c r="O176" s="106"/>
      <c r="P176" s="106"/>
      <c r="Q176" s="106"/>
      <c r="R176" s="106"/>
      <c r="S176" s="106"/>
      <c r="T176" s="363"/>
      <c r="U176" s="363"/>
      <c r="V176" s="363"/>
      <c r="W176" s="448"/>
    </row>
    <row r="177" spans="1:23" ht="13.5" customHeight="1">
      <c r="A177" s="462"/>
      <c r="B177" s="414"/>
      <c r="C177" s="401"/>
      <c r="D177" s="106"/>
      <c r="E177" s="106"/>
      <c r="F177" s="106"/>
      <c r="G177" s="106"/>
      <c r="H177" s="106"/>
      <c r="I177" s="106"/>
      <c r="J177" s="106"/>
      <c r="K177" s="106"/>
      <c r="L177" s="106"/>
      <c r="M177" s="414"/>
      <c r="N177" s="401"/>
      <c r="O177" s="106"/>
      <c r="P177" s="106"/>
      <c r="Q177" s="106"/>
      <c r="R177" s="106"/>
      <c r="S177" s="106"/>
      <c r="T177" s="106"/>
      <c r="U177" s="106"/>
      <c r="V177" s="106"/>
      <c r="W177" s="463"/>
    </row>
    <row r="178" spans="1:23" ht="20.100000000000001" customHeight="1">
      <c r="A178" s="466">
        <v>250</v>
      </c>
      <c r="B178" s="419" t="s">
        <v>244</v>
      </c>
      <c r="C178" s="771" t="s">
        <v>320</v>
      </c>
      <c r="D178" s="365">
        <v>427293.80000000005</v>
      </c>
      <c r="E178" s="365">
        <v>56726.399999999994</v>
      </c>
      <c r="F178" s="365">
        <v>72306.7</v>
      </c>
      <c r="G178" s="365">
        <v>13879.3</v>
      </c>
      <c r="H178" s="365">
        <v>33422.299999999996</v>
      </c>
      <c r="I178" s="365">
        <v>9102.6</v>
      </c>
      <c r="J178" s="365">
        <v>38297.800000000003</v>
      </c>
      <c r="K178" s="365">
        <v>90027.400000000009</v>
      </c>
      <c r="L178" s="365">
        <v>18976.099999999999</v>
      </c>
      <c r="M178" s="419" t="s">
        <v>244</v>
      </c>
      <c r="N178" s="771" t="s">
        <v>320</v>
      </c>
      <c r="O178" s="365">
        <v>4629.9000000000015</v>
      </c>
      <c r="P178" s="365">
        <v>22685.9</v>
      </c>
      <c r="Q178" s="365">
        <v>12486.4</v>
      </c>
      <c r="R178" s="365">
        <v>13971.4</v>
      </c>
      <c r="S178" s="365">
        <v>11576.1</v>
      </c>
      <c r="T178" s="365">
        <v>22745.600000000002</v>
      </c>
      <c r="U178" s="365">
        <v>4368.0999999999995</v>
      </c>
      <c r="V178" s="365">
        <v>11198.800000000003</v>
      </c>
      <c r="W178" s="467">
        <v>250</v>
      </c>
    </row>
    <row r="179" spans="1:23" ht="20.100000000000001" customHeight="1">
      <c r="A179" s="468">
        <v>251</v>
      </c>
      <c r="B179" s="423"/>
      <c r="C179" s="479" t="s">
        <v>272</v>
      </c>
      <c r="D179" s="248">
        <v>306374.90000000002</v>
      </c>
      <c r="E179" s="248">
        <v>40453</v>
      </c>
      <c r="F179" s="248">
        <v>48869.4</v>
      </c>
      <c r="G179" s="248">
        <v>10829</v>
      </c>
      <c r="H179" s="248">
        <v>22004.3</v>
      </c>
      <c r="I179" s="248">
        <v>7334.8</v>
      </c>
      <c r="J179" s="248">
        <v>26147.3</v>
      </c>
      <c r="K179" s="248">
        <v>56770.7</v>
      </c>
      <c r="L179" s="248">
        <v>14085.2</v>
      </c>
      <c r="M179" s="423"/>
      <c r="N179" s="479" t="s">
        <v>272</v>
      </c>
      <c r="O179" s="248">
        <v>3425.4</v>
      </c>
      <c r="P179" s="248">
        <v>18011.900000000001</v>
      </c>
      <c r="Q179" s="248">
        <v>10118.1</v>
      </c>
      <c r="R179" s="248">
        <v>9760.4</v>
      </c>
      <c r="S179" s="248">
        <v>9297.2999999999993</v>
      </c>
      <c r="T179" s="248">
        <v>22745.599999999999</v>
      </c>
      <c r="U179" s="248">
        <v>4368.1000000000004</v>
      </c>
      <c r="V179" s="248">
        <v>11198.8</v>
      </c>
      <c r="W179" s="470">
        <v>251</v>
      </c>
    </row>
    <row r="180" spans="1:23" ht="20.100000000000001" customHeight="1">
      <c r="A180" s="471">
        <v>252</v>
      </c>
      <c r="B180" s="427"/>
      <c r="C180" s="772" t="s">
        <v>254</v>
      </c>
      <c r="D180" s="312">
        <v>197326.80000000002</v>
      </c>
      <c r="E180" s="312">
        <v>30542.699999999997</v>
      </c>
      <c r="F180" s="312">
        <v>33773.4</v>
      </c>
      <c r="G180" s="312">
        <v>6501.2</v>
      </c>
      <c r="H180" s="312">
        <v>16274.9</v>
      </c>
      <c r="I180" s="312">
        <v>3951.1999999999989</v>
      </c>
      <c r="J180" s="312">
        <v>19592.899999999994</v>
      </c>
      <c r="K180" s="312">
        <v>49268.100000000006</v>
      </c>
      <c r="L180" s="312">
        <v>9093</v>
      </c>
      <c r="M180" s="427"/>
      <c r="N180" s="772" t="s">
        <v>254</v>
      </c>
      <c r="O180" s="312">
        <v>1909.3000000000002</v>
      </c>
      <c r="P180" s="312">
        <v>9495.2999999999993</v>
      </c>
      <c r="Q180" s="312">
        <v>5162.3000000000011</v>
      </c>
      <c r="R180" s="312">
        <v>6817.5999999999995</v>
      </c>
      <c r="S180" s="312">
        <v>4944.5</v>
      </c>
      <c r="T180" s="312">
        <v>0</v>
      </c>
      <c r="U180" s="312">
        <v>0</v>
      </c>
      <c r="V180" s="312">
        <v>0</v>
      </c>
      <c r="W180" s="472">
        <v>252</v>
      </c>
    </row>
    <row r="181" spans="1:23" ht="15" customHeight="1">
      <c r="A181" s="473"/>
      <c r="B181" s="303"/>
      <c r="C181" s="469"/>
      <c r="M181" s="303"/>
      <c r="N181" s="469"/>
      <c r="W181" s="474"/>
    </row>
    <row r="182" spans="1:23" ht="15" customHeight="1">
      <c r="A182" s="87"/>
      <c r="B182" s="209"/>
      <c r="C182" s="106"/>
      <c r="D182" s="303"/>
      <c r="M182" s="87"/>
      <c r="N182" s="209"/>
      <c r="O182" s="106"/>
      <c r="W182" s="475"/>
    </row>
    <row r="183" spans="1:23" ht="18.95" customHeight="1">
      <c r="A183" s="474"/>
      <c r="B183" s="303"/>
      <c r="C183" s="469"/>
      <c r="D183" s="303"/>
      <c r="M183" s="303"/>
      <c r="N183" s="469"/>
      <c r="W183" s="476"/>
    </row>
    <row r="184" spans="1:23" ht="18.95" customHeight="1">
      <c r="A184" s="474"/>
      <c r="B184" s="303"/>
      <c r="C184" s="469"/>
      <c r="D184" s="303"/>
      <c r="M184" s="303"/>
      <c r="N184" s="469"/>
      <c r="W184" s="476"/>
    </row>
    <row r="185" spans="1:23" ht="18.95" customHeight="1">
      <c r="A185" s="474"/>
      <c r="B185" s="303"/>
      <c r="C185" s="469"/>
      <c r="D185" s="303"/>
      <c r="M185" s="303"/>
      <c r="N185" s="469"/>
      <c r="W185" s="476"/>
    </row>
    <row r="186" spans="1:23" ht="18.95" customHeight="1">
      <c r="A186" s="477"/>
      <c r="B186" s="303"/>
      <c r="C186" s="469"/>
      <c r="D186" s="303"/>
      <c r="M186" s="303"/>
      <c r="N186" s="469"/>
      <c r="W186" s="475"/>
    </row>
    <row r="187" spans="1:23" ht="18.95" customHeight="1">
      <c r="A187" s="477"/>
      <c r="B187" s="303"/>
      <c r="C187" s="469"/>
      <c r="D187" s="303"/>
      <c r="M187" s="303"/>
      <c r="N187" s="469"/>
      <c r="W187" s="475"/>
    </row>
    <row r="188" spans="1:23" ht="18.95" customHeight="1">
      <c r="A188" s="477"/>
      <c r="B188" s="303"/>
      <c r="C188" s="469"/>
      <c r="D188" s="303"/>
      <c r="M188" s="303"/>
      <c r="N188" s="469"/>
      <c r="W188" s="475"/>
    </row>
    <row r="189" spans="1:23" ht="18.95" customHeight="1">
      <c r="A189" s="477"/>
      <c r="B189" s="303"/>
      <c r="C189" s="469"/>
      <c r="D189" s="303"/>
      <c r="M189" s="303"/>
      <c r="N189" s="469"/>
      <c r="W189" s="475"/>
    </row>
    <row r="190" spans="1:23" ht="18.95" customHeight="1">
      <c r="A190" s="474"/>
      <c r="B190" s="303"/>
      <c r="C190" s="469"/>
      <c r="D190" s="303"/>
      <c r="M190" s="303"/>
      <c r="N190" s="469"/>
      <c r="W190" s="476"/>
    </row>
    <row r="191" spans="1:23" ht="18.95" customHeight="1">
      <c r="A191" s="474"/>
      <c r="B191" s="303"/>
      <c r="C191" s="469"/>
      <c r="D191" s="303"/>
      <c r="M191" s="303"/>
      <c r="N191" s="469"/>
      <c r="W191" s="476"/>
    </row>
    <row r="192" spans="1:23" ht="18.95" customHeight="1">
      <c r="A192" s="474"/>
      <c r="B192" s="303"/>
      <c r="C192" s="469"/>
      <c r="D192" s="303"/>
      <c r="M192" s="303"/>
      <c r="N192" s="469"/>
      <c r="W192" s="476"/>
    </row>
    <row r="193" spans="1:23" ht="18.95" customHeight="1">
      <c r="A193" s="477"/>
      <c r="B193" s="303"/>
      <c r="C193" s="469"/>
      <c r="D193" s="303"/>
      <c r="M193" s="303"/>
      <c r="N193" s="469"/>
      <c r="W193" s="475"/>
    </row>
    <row r="194" spans="1:23" ht="18.95" customHeight="1">
      <c r="A194" s="474"/>
      <c r="B194" s="303"/>
      <c r="C194" s="469"/>
      <c r="D194" s="303"/>
      <c r="M194" s="303"/>
      <c r="N194" s="469"/>
      <c r="W194" s="476"/>
    </row>
    <row r="195" spans="1:23" ht="18.95" customHeight="1">
      <c r="A195" s="474"/>
      <c r="B195" s="303"/>
      <c r="C195" s="469"/>
      <c r="D195" s="303"/>
      <c r="M195" s="303"/>
      <c r="N195" s="469"/>
      <c r="W195" s="476"/>
    </row>
    <row r="196" spans="1:23" ht="18.95" customHeight="1">
      <c r="A196" s="474"/>
      <c r="B196" s="303"/>
      <c r="C196" s="469"/>
      <c r="D196" s="303"/>
      <c r="M196" s="303"/>
      <c r="N196" s="469"/>
      <c r="W196" s="476"/>
    </row>
    <row r="197" spans="1:23" ht="18.95" customHeight="1">
      <c r="A197" s="477"/>
      <c r="B197" s="303"/>
      <c r="C197" s="469"/>
      <c r="D197" s="303"/>
      <c r="M197" s="303"/>
      <c r="N197" s="469"/>
      <c r="W197" s="475"/>
    </row>
    <row r="198" spans="1:23" ht="18.95" customHeight="1">
      <c r="A198" s="474"/>
      <c r="B198" s="303"/>
      <c r="C198" s="469"/>
      <c r="D198" s="303"/>
      <c r="M198" s="303"/>
      <c r="N198" s="469"/>
      <c r="W198" s="476"/>
    </row>
    <row r="199" spans="1:23" ht="18.95" customHeight="1">
      <c r="A199" s="474"/>
      <c r="B199" s="303"/>
      <c r="C199" s="469"/>
      <c r="D199" s="303"/>
      <c r="M199" s="303"/>
      <c r="N199" s="469"/>
      <c r="W199" s="476"/>
    </row>
    <row r="200" spans="1:23" ht="18.95" customHeight="1">
      <c r="A200" s="474"/>
      <c r="B200" s="303"/>
      <c r="C200" s="469"/>
      <c r="D200" s="303"/>
      <c r="M200" s="303"/>
      <c r="N200" s="469"/>
      <c r="W200" s="476"/>
    </row>
    <row r="201" spans="1:23" ht="18.95" customHeight="1">
      <c r="A201" s="477"/>
      <c r="B201" s="303"/>
      <c r="C201" s="469"/>
      <c r="D201" s="303"/>
      <c r="M201" s="303"/>
      <c r="N201" s="469"/>
      <c r="W201" s="475"/>
    </row>
    <row r="202" spans="1:23" ht="18.95" customHeight="1">
      <c r="A202" s="474"/>
      <c r="B202" s="303"/>
      <c r="C202" s="469"/>
      <c r="D202" s="303"/>
      <c r="M202" s="303"/>
      <c r="N202" s="469"/>
      <c r="W202" s="476"/>
    </row>
    <row r="203" spans="1:23" ht="18.95" customHeight="1">
      <c r="A203" s="474"/>
      <c r="B203" s="303"/>
      <c r="C203" s="469"/>
      <c r="D203" s="303"/>
      <c r="M203" s="303"/>
      <c r="N203" s="469"/>
      <c r="W203" s="476"/>
    </row>
    <row r="204" spans="1:23" ht="18.95" customHeight="1">
      <c r="A204" s="474"/>
      <c r="B204" s="303"/>
      <c r="C204" s="469"/>
      <c r="D204" s="303"/>
      <c r="M204" s="303"/>
      <c r="N204" s="469"/>
      <c r="W204" s="476"/>
    </row>
    <row r="205" spans="1:23" ht="18.95" customHeight="1">
      <c r="A205" s="477"/>
      <c r="B205" s="303"/>
      <c r="C205" s="469"/>
      <c r="D205" s="303"/>
      <c r="M205" s="303"/>
      <c r="N205" s="469"/>
      <c r="W205" s="475"/>
    </row>
    <row r="206" spans="1:23" ht="18.95" customHeight="1">
      <c r="A206" s="474"/>
      <c r="B206" s="303"/>
      <c r="C206" s="469"/>
      <c r="D206" s="303"/>
      <c r="M206" s="303"/>
      <c r="N206" s="469"/>
      <c r="W206" s="476"/>
    </row>
    <row r="207" spans="1:23" ht="18.95" customHeight="1">
      <c r="A207" s="474"/>
      <c r="B207" s="303"/>
      <c r="C207" s="469"/>
      <c r="D207" s="303"/>
      <c r="M207" s="303"/>
      <c r="N207" s="469"/>
      <c r="W207" s="476"/>
    </row>
    <row r="208" spans="1:23" ht="18.95" customHeight="1">
      <c r="A208" s="474"/>
      <c r="B208" s="303"/>
      <c r="C208" s="469"/>
      <c r="D208" s="303"/>
      <c r="M208" s="303"/>
      <c r="N208" s="469"/>
      <c r="W208" s="476"/>
    </row>
    <row r="209" spans="1:23" ht="18.95" customHeight="1">
      <c r="A209" s="477"/>
      <c r="B209" s="303"/>
      <c r="C209" s="469"/>
      <c r="D209" s="303"/>
      <c r="M209" s="303"/>
      <c r="N209" s="469"/>
      <c r="W209" s="475"/>
    </row>
    <row r="210" spans="1:23" ht="18.95" customHeight="1">
      <c r="A210" s="474"/>
      <c r="B210" s="303"/>
      <c r="C210" s="469"/>
      <c r="D210" s="303"/>
      <c r="M210" s="303"/>
      <c r="N210" s="469"/>
      <c r="W210" s="132"/>
    </row>
    <row r="211" spans="1:23" ht="18.95" customHeight="1">
      <c r="A211" s="474"/>
      <c r="B211" s="303"/>
      <c r="C211" s="469"/>
      <c r="D211" s="303"/>
      <c r="M211" s="303"/>
      <c r="N211" s="469"/>
      <c r="W211" s="132"/>
    </row>
    <row r="212" spans="1:23" ht="18.95" customHeight="1">
      <c r="A212" s="474"/>
      <c r="B212" s="303"/>
      <c r="C212" s="469"/>
      <c r="D212" s="303"/>
      <c r="M212" s="303"/>
      <c r="N212" s="469"/>
      <c r="W212" s="132"/>
    </row>
    <row r="213" spans="1:23" ht="18.95" customHeight="1">
      <c r="A213" s="477"/>
      <c r="B213" s="303"/>
      <c r="C213" s="469"/>
      <c r="D213" s="303"/>
      <c r="M213" s="303"/>
      <c r="N213" s="469"/>
      <c r="W213" s="478"/>
    </row>
    <row r="214" spans="1:23" ht="18.95" customHeight="1">
      <c r="A214" s="477"/>
      <c r="B214" s="303"/>
      <c r="C214" s="469"/>
      <c r="D214" s="303"/>
      <c r="M214" s="303"/>
      <c r="N214" s="469"/>
      <c r="W214" s="478"/>
    </row>
    <row r="215" spans="1:23" ht="18.95" customHeight="1">
      <c r="A215" s="474"/>
      <c r="B215" s="303"/>
      <c r="C215" s="469"/>
      <c r="D215" s="303"/>
      <c r="M215" s="303"/>
      <c r="N215" s="469"/>
      <c r="W215" s="132"/>
    </row>
    <row r="216" spans="1:23" ht="18.95" customHeight="1">
      <c r="A216" s="474"/>
      <c r="B216" s="303"/>
      <c r="C216" s="469"/>
      <c r="D216" s="303"/>
      <c r="M216" s="303"/>
      <c r="N216" s="469"/>
      <c r="W216" s="132"/>
    </row>
    <row r="217" spans="1:23" ht="18.95" customHeight="1">
      <c r="A217" s="474"/>
      <c r="B217" s="303"/>
      <c r="C217" s="469"/>
      <c r="D217" s="303"/>
      <c r="M217" s="303"/>
      <c r="N217" s="469"/>
      <c r="W217" s="132"/>
    </row>
    <row r="218" spans="1:23" ht="18.95" customHeight="1">
      <c r="A218" s="477"/>
      <c r="B218" s="303"/>
      <c r="C218" s="469"/>
      <c r="D218" s="303"/>
      <c r="M218" s="303"/>
      <c r="N218" s="469"/>
      <c r="W218" s="478"/>
    </row>
    <row r="219" spans="1:23" ht="18.95" customHeight="1">
      <c r="A219" s="477"/>
      <c r="B219" s="303"/>
      <c r="C219" s="469"/>
      <c r="D219" s="303"/>
      <c r="M219" s="303"/>
      <c r="N219" s="469"/>
      <c r="W219" s="478"/>
    </row>
    <row r="220" spans="1:23" ht="18.95" customHeight="1">
      <c r="A220" s="474"/>
      <c r="B220" s="303"/>
      <c r="C220" s="469"/>
      <c r="D220" s="303"/>
      <c r="M220" s="303"/>
      <c r="N220" s="469"/>
      <c r="W220" s="132"/>
    </row>
    <row r="221" spans="1:23" ht="18.95" customHeight="1">
      <c r="A221" s="474"/>
      <c r="B221" s="303"/>
      <c r="C221" s="469"/>
      <c r="D221" s="303"/>
      <c r="M221" s="303"/>
      <c r="N221" s="469"/>
      <c r="W221" s="132"/>
    </row>
    <row r="222" spans="1:23" ht="18.95" customHeight="1">
      <c r="A222" s="474"/>
      <c r="B222" s="303"/>
      <c r="C222" s="469"/>
      <c r="D222" s="303"/>
      <c r="M222" s="303"/>
      <c r="N222" s="469"/>
      <c r="W222" s="132"/>
    </row>
    <row r="223" spans="1:23" ht="18.95" customHeight="1">
      <c r="A223" s="477"/>
      <c r="B223" s="303"/>
      <c r="C223" s="469"/>
      <c r="D223" s="303"/>
      <c r="M223" s="303"/>
      <c r="N223" s="469"/>
      <c r="W223" s="478"/>
    </row>
    <row r="224" spans="1:23" ht="18.95" customHeight="1">
      <c r="A224" s="477"/>
      <c r="B224" s="303"/>
      <c r="C224" s="469"/>
      <c r="D224" s="303"/>
      <c r="M224" s="303"/>
      <c r="N224" s="469"/>
      <c r="W224" s="478"/>
    </row>
    <row r="225" spans="1:23" ht="18.95" customHeight="1">
      <c r="A225" s="474"/>
      <c r="B225" s="303"/>
      <c r="C225" s="469"/>
      <c r="D225" s="303"/>
      <c r="M225" s="303"/>
      <c r="N225" s="469"/>
      <c r="W225" s="132"/>
    </row>
    <row r="226" spans="1:23" ht="18.95" customHeight="1">
      <c r="A226" s="474"/>
      <c r="B226" s="303"/>
      <c r="C226" s="469"/>
      <c r="D226" s="303"/>
      <c r="M226" s="303"/>
      <c r="N226" s="469"/>
      <c r="W226" s="132"/>
    </row>
    <row r="227" spans="1:23" ht="18.95" customHeight="1">
      <c r="A227" s="474"/>
      <c r="B227" s="303"/>
      <c r="C227" s="469"/>
      <c r="D227" s="303"/>
      <c r="M227" s="303"/>
      <c r="N227" s="469"/>
      <c r="W227" s="132"/>
    </row>
    <row r="228" spans="1:23" ht="18.95" customHeight="1">
      <c r="A228" s="477"/>
      <c r="B228" s="303"/>
      <c r="C228" s="469"/>
      <c r="D228" s="303"/>
      <c r="M228" s="303"/>
      <c r="N228" s="469"/>
      <c r="W228" s="478"/>
    </row>
    <row r="229" spans="1:23" ht="18.95" customHeight="1">
      <c r="A229" s="477"/>
      <c r="B229" s="303"/>
      <c r="C229" s="469"/>
      <c r="D229" s="303"/>
      <c r="M229" s="303"/>
      <c r="N229" s="469"/>
      <c r="W229" s="478"/>
    </row>
    <row r="230" spans="1:23" ht="18.95" customHeight="1">
      <c r="A230" s="474"/>
      <c r="B230" s="303"/>
      <c r="C230" s="479"/>
      <c r="D230" s="303"/>
      <c r="M230" s="303"/>
      <c r="N230" s="479"/>
      <c r="W230" s="132"/>
    </row>
    <row r="231" spans="1:23" ht="18.95" customHeight="1">
      <c r="A231" s="474"/>
      <c r="B231" s="303"/>
      <c r="C231" s="479"/>
      <c r="D231" s="303"/>
      <c r="M231" s="303"/>
      <c r="N231" s="479"/>
      <c r="W231" s="132"/>
    </row>
    <row r="232" spans="1:23" ht="18.95" customHeight="1">
      <c r="A232" s="474"/>
      <c r="B232" s="303"/>
      <c r="C232" s="479"/>
      <c r="D232" s="303"/>
      <c r="M232" s="303"/>
      <c r="N232" s="479"/>
      <c r="W232" s="132"/>
    </row>
    <row r="233" spans="1:23" ht="18.95" customHeight="1">
      <c r="A233" s="476"/>
      <c r="B233" s="303"/>
      <c r="C233" s="469"/>
      <c r="D233" s="303"/>
      <c r="M233" s="303"/>
      <c r="N233" s="469"/>
      <c r="W233" s="480"/>
    </row>
    <row r="234" spans="1:23" ht="18.95" customHeight="1">
      <c r="A234" s="476"/>
      <c r="B234" s="303"/>
      <c r="C234" s="469"/>
      <c r="D234" s="303"/>
      <c r="M234" s="303"/>
      <c r="N234" s="469"/>
      <c r="W234" s="480"/>
    </row>
    <row r="235" spans="1:23" ht="18.95" customHeight="1">
      <c r="A235" s="476"/>
      <c r="B235" s="303"/>
      <c r="C235" s="469"/>
      <c r="D235" s="303"/>
      <c r="M235" s="303"/>
      <c r="N235" s="469"/>
      <c r="W235" s="480"/>
    </row>
    <row r="236" spans="1:23" ht="18.95" customHeight="1">
      <c r="A236" s="476"/>
      <c r="B236" s="303"/>
      <c r="C236" s="469"/>
      <c r="D236" s="303"/>
      <c r="M236" s="303"/>
      <c r="N236" s="469"/>
      <c r="W236" s="480"/>
    </row>
    <row r="237" spans="1:23" ht="18.95" customHeight="1">
      <c r="A237" s="476"/>
      <c r="B237" s="303"/>
      <c r="C237" s="469"/>
      <c r="D237" s="303"/>
      <c r="M237" s="303"/>
      <c r="N237" s="469"/>
      <c r="W237" s="480"/>
    </row>
    <row r="238" spans="1:23" ht="18.95" customHeight="1">
      <c r="A238" s="476"/>
      <c r="B238" s="303"/>
      <c r="C238" s="469"/>
      <c r="D238" s="303"/>
      <c r="M238" s="303"/>
      <c r="N238" s="469"/>
      <c r="W238" s="480"/>
    </row>
    <row r="239" spans="1:23" ht="18.95" customHeight="1">
      <c r="A239" s="476"/>
      <c r="B239" s="303"/>
      <c r="C239" s="469"/>
      <c r="D239" s="303"/>
      <c r="M239" s="303"/>
      <c r="N239" s="469"/>
      <c r="W239" s="480"/>
    </row>
    <row r="240" spans="1:23" ht="18.95" customHeight="1">
      <c r="A240" s="476"/>
      <c r="B240" s="303"/>
      <c r="C240" s="469"/>
      <c r="D240" s="303"/>
      <c r="M240" s="303"/>
      <c r="N240" s="469"/>
      <c r="W240" s="480"/>
    </row>
    <row r="241" spans="1:23" ht="18.95" customHeight="1">
      <c r="A241" s="476"/>
      <c r="B241" s="303"/>
      <c r="C241" s="469"/>
      <c r="D241" s="303"/>
      <c r="M241" s="303"/>
      <c r="N241" s="469"/>
      <c r="W241" s="480"/>
    </row>
    <row r="242" spans="1:23" ht="18.95" customHeight="1">
      <c r="A242" s="476"/>
      <c r="B242" s="303"/>
      <c r="C242" s="469"/>
      <c r="D242" s="303"/>
      <c r="M242" s="303"/>
      <c r="N242" s="469"/>
      <c r="W242" s="480"/>
    </row>
    <row r="243" spans="1:23" ht="18.95" customHeight="1">
      <c r="A243" s="476"/>
      <c r="B243" s="303"/>
      <c r="C243" s="469"/>
      <c r="D243" s="303"/>
      <c r="M243" s="303"/>
      <c r="N243" s="469"/>
      <c r="W243" s="480"/>
    </row>
    <row r="244" spans="1:23" ht="18.95" customHeight="1">
      <c r="A244" s="481"/>
      <c r="B244" s="303"/>
      <c r="C244" s="469"/>
      <c r="D244" s="303"/>
      <c r="M244" s="303"/>
      <c r="N244" s="469"/>
      <c r="W244" s="480"/>
    </row>
    <row r="245" spans="1:23" ht="18.95" customHeight="1">
      <c r="A245" s="481"/>
      <c r="B245" s="303"/>
      <c r="C245" s="469"/>
      <c r="D245" s="303"/>
      <c r="M245" s="303"/>
      <c r="N245" s="469"/>
      <c r="W245" s="480"/>
    </row>
    <row r="246" spans="1:23" ht="18.95" customHeight="1">
      <c r="A246" s="481"/>
      <c r="B246" s="303"/>
      <c r="C246" s="469"/>
      <c r="D246" s="303"/>
      <c r="M246" s="303"/>
      <c r="N246" s="469"/>
      <c r="W246" s="480"/>
    </row>
    <row r="247" spans="1:23" ht="18.95" customHeight="1">
      <c r="A247" s="481"/>
      <c r="B247" s="303"/>
      <c r="C247" s="469"/>
      <c r="D247" s="303"/>
      <c r="M247" s="303"/>
      <c r="N247" s="469"/>
      <c r="W247" s="480"/>
    </row>
    <row r="248" spans="1:23" ht="18.95" customHeight="1">
      <c r="A248" s="481"/>
      <c r="B248" s="303"/>
      <c r="C248" s="469"/>
      <c r="D248" s="303"/>
      <c r="M248" s="303"/>
      <c r="N248" s="469"/>
      <c r="W248" s="480"/>
    </row>
    <row r="249" spans="1:23" ht="18.95" customHeight="1">
      <c r="A249" s="481"/>
      <c r="B249" s="303"/>
      <c r="C249" s="469"/>
      <c r="D249" s="303"/>
      <c r="M249" s="303"/>
      <c r="N249" s="469"/>
      <c r="W249" s="480"/>
    </row>
    <row r="250" spans="1:23" ht="18.95" customHeight="1">
      <c r="A250" s="481"/>
      <c r="B250" s="303"/>
      <c r="C250" s="469"/>
      <c r="D250" s="303"/>
      <c r="M250" s="303"/>
      <c r="N250" s="469"/>
      <c r="W250" s="480"/>
    </row>
    <row r="251" spans="1:23" ht="18.95" customHeight="1">
      <c r="A251" s="481"/>
      <c r="B251" s="303"/>
      <c r="C251" s="479"/>
      <c r="D251" s="303"/>
      <c r="M251" s="303"/>
      <c r="N251" s="479"/>
      <c r="W251" s="480"/>
    </row>
    <row r="252" spans="1:23" ht="18.95" customHeight="1">
      <c r="A252" s="481"/>
      <c r="B252" s="303"/>
      <c r="C252" s="479"/>
      <c r="D252" s="303"/>
      <c r="M252" s="303"/>
      <c r="N252" s="479"/>
      <c r="W252" s="480"/>
    </row>
    <row r="253" spans="1:23" ht="18.95" customHeight="1">
      <c r="A253" s="481"/>
      <c r="B253" s="303"/>
      <c r="C253" s="479"/>
      <c r="D253" s="303"/>
      <c r="M253" s="303"/>
      <c r="N253" s="479"/>
      <c r="W253" s="480"/>
    </row>
    <row r="254" spans="1:23" ht="18.95" customHeight="1">
      <c r="A254" s="481"/>
      <c r="B254" s="303"/>
      <c r="C254" s="303"/>
      <c r="D254" s="303"/>
      <c r="M254" s="303"/>
      <c r="N254" s="303"/>
      <c r="W254" s="480"/>
    </row>
    <row r="255" spans="1:23" ht="18.95" customHeight="1">
      <c r="A255" s="481"/>
      <c r="B255" s="303"/>
      <c r="C255" s="303"/>
      <c r="D255" s="303"/>
      <c r="M255" s="303"/>
      <c r="N255" s="303"/>
      <c r="W255" s="480"/>
    </row>
    <row r="256" spans="1:23" ht="18.95" customHeight="1">
      <c r="A256" s="481"/>
      <c r="B256" s="303"/>
      <c r="C256" s="303"/>
      <c r="D256" s="303"/>
      <c r="M256" s="303"/>
      <c r="N256" s="303"/>
      <c r="W256" s="480"/>
    </row>
    <row r="257" spans="1:23" ht="18.95" customHeight="1">
      <c r="A257" s="481"/>
      <c r="B257" s="303"/>
      <c r="C257" s="303"/>
      <c r="D257" s="303"/>
      <c r="M257" s="303"/>
      <c r="N257" s="303"/>
      <c r="W257" s="480"/>
    </row>
    <row r="258" spans="1:23" ht="18.95" customHeight="1">
      <c r="A258" s="481"/>
      <c r="B258" s="303"/>
      <c r="C258" s="303"/>
      <c r="D258" s="303"/>
      <c r="M258" s="303"/>
      <c r="N258" s="303"/>
      <c r="W258" s="480"/>
    </row>
    <row r="259" spans="1:23" ht="18.95" customHeight="1">
      <c r="A259" s="481"/>
      <c r="B259" s="303"/>
      <c r="C259" s="303"/>
      <c r="D259" s="303"/>
      <c r="M259" s="303"/>
      <c r="N259" s="303"/>
      <c r="W259" s="480"/>
    </row>
    <row r="260" spans="1:23" ht="18.95" customHeight="1">
      <c r="A260" s="481"/>
      <c r="B260" s="303"/>
      <c r="C260" s="303"/>
      <c r="D260" s="303"/>
      <c r="M260" s="303"/>
      <c r="N260" s="303"/>
      <c r="W260" s="480"/>
    </row>
    <row r="261" spans="1:23" ht="18.95" customHeight="1">
      <c r="A261" s="481"/>
      <c r="B261" s="303"/>
      <c r="C261" s="303"/>
      <c r="D261" s="303"/>
      <c r="M261" s="303"/>
      <c r="N261" s="303"/>
      <c r="W261" s="480"/>
    </row>
    <row r="262" spans="1:23" ht="18.95" customHeight="1">
      <c r="A262" s="481"/>
      <c r="B262" s="303"/>
      <c r="C262" s="303"/>
      <c r="D262" s="303"/>
      <c r="M262" s="303"/>
      <c r="N262" s="303"/>
      <c r="W262" s="480"/>
    </row>
    <row r="263" spans="1:23" ht="18.95" customHeight="1">
      <c r="A263" s="481"/>
      <c r="B263" s="303"/>
      <c r="C263" s="303"/>
      <c r="D263" s="303"/>
      <c r="M263" s="303"/>
      <c r="N263" s="303"/>
      <c r="W263" s="480"/>
    </row>
    <row r="264" spans="1:23" ht="18.95" customHeight="1">
      <c r="A264" s="481"/>
      <c r="B264" s="303"/>
      <c r="C264" s="303"/>
      <c r="D264" s="303"/>
      <c r="M264" s="303"/>
      <c r="N264" s="303"/>
      <c r="W264" s="480"/>
    </row>
    <row r="265" spans="1:23" ht="18.95" customHeight="1">
      <c r="A265" s="481"/>
      <c r="B265" s="303"/>
      <c r="C265" s="303"/>
      <c r="D265" s="303"/>
      <c r="M265" s="303"/>
      <c r="N265" s="303"/>
      <c r="W265" s="480"/>
    </row>
    <row r="266" spans="1:23" ht="18.95" customHeight="1">
      <c r="A266" s="481"/>
      <c r="B266" s="303"/>
      <c r="C266" s="303"/>
      <c r="D266" s="303"/>
      <c r="M266" s="303"/>
      <c r="N266" s="303"/>
    </row>
    <row r="267" spans="1:23" ht="18.95" customHeight="1">
      <c r="A267" s="481"/>
      <c r="B267" s="303"/>
      <c r="C267" s="303"/>
      <c r="D267" s="303"/>
      <c r="M267" s="303"/>
      <c r="N267" s="303"/>
    </row>
    <row r="268" spans="1:23" ht="18.95" customHeight="1">
      <c r="A268" s="481"/>
      <c r="B268" s="303"/>
      <c r="C268" s="303"/>
      <c r="D268" s="303"/>
      <c r="M268" s="303"/>
      <c r="N268" s="303"/>
    </row>
    <row r="269" spans="1:23" ht="18.95" customHeight="1">
      <c r="A269" s="481"/>
      <c r="B269" s="303"/>
      <c r="C269" s="303"/>
      <c r="D269" s="303"/>
      <c r="M269" s="303"/>
      <c r="N269" s="303"/>
    </row>
    <row r="270" spans="1:23" ht="18.95" customHeight="1">
      <c r="A270" s="375"/>
      <c r="B270" s="303"/>
      <c r="C270" s="303"/>
      <c r="D270" s="303"/>
      <c r="M270" s="303"/>
      <c r="N270" s="303"/>
    </row>
    <row r="271" spans="1:23" ht="18.95" customHeight="1">
      <c r="A271" s="375"/>
      <c r="B271" s="303"/>
      <c r="C271" s="303"/>
      <c r="D271" s="303"/>
      <c r="M271" s="303"/>
      <c r="N271" s="303"/>
    </row>
    <row r="272" spans="1:23" ht="18.95" customHeight="1">
      <c r="A272" s="375"/>
      <c r="B272" s="303"/>
      <c r="C272" s="303"/>
      <c r="D272" s="303"/>
      <c r="M272" s="303"/>
      <c r="N272" s="303"/>
    </row>
    <row r="273" spans="1:14" ht="18.95" customHeight="1">
      <c r="A273" s="375"/>
      <c r="B273" s="303"/>
      <c r="C273" s="303"/>
      <c r="D273" s="303"/>
      <c r="M273" s="303"/>
      <c r="N273" s="303"/>
    </row>
    <row r="274" spans="1:14" ht="18.95" customHeight="1">
      <c r="A274" s="375"/>
      <c r="B274" s="303"/>
      <c r="C274" s="303"/>
      <c r="D274" s="303"/>
      <c r="M274" s="303"/>
      <c r="N274" s="303"/>
    </row>
    <row r="275" spans="1:14" ht="18.95" customHeight="1">
      <c r="A275" s="375"/>
      <c r="B275" s="303"/>
      <c r="C275" s="303"/>
      <c r="D275" s="303"/>
      <c r="M275" s="303"/>
      <c r="N275" s="303"/>
    </row>
    <row r="276" spans="1:14" ht="18.95" customHeight="1">
      <c r="A276" s="375"/>
      <c r="B276" s="303"/>
      <c r="C276" s="303"/>
      <c r="D276" s="303"/>
      <c r="M276" s="303"/>
      <c r="N276" s="303"/>
    </row>
    <row r="277" spans="1:14" ht="18.95" customHeight="1">
      <c r="A277" s="375"/>
      <c r="B277" s="303"/>
      <c r="C277" s="303"/>
      <c r="D277" s="303"/>
      <c r="M277" s="303"/>
      <c r="N277" s="303"/>
    </row>
    <row r="278" spans="1:14" ht="18.95" customHeight="1">
      <c r="A278" s="375"/>
      <c r="B278" s="303"/>
      <c r="C278" s="303"/>
      <c r="D278" s="303"/>
      <c r="M278" s="303"/>
      <c r="N278" s="303"/>
    </row>
    <row r="279" spans="1:14" ht="18.95" customHeight="1">
      <c r="A279" s="375"/>
      <c r="B279" s="303"/>
      <c r="C279" s="303"/>
      <c r="D279" s="303"/>
      <c r="M279" s="303"/>
      <c r="N279" s="303"/>
    </row>
    <row r="280" spans="1:14" ht="18.95" customHeight="1">
      <c r="A280" s="375"/>
      <c r="B280" s="303"/>
      <c r="C280" s="303"/>
      <c r="D280" s="303"/>
      <c r="M280" s="303"/>
      <c r="N280" s="303"/>
    </row>
    <row r="281" spans="1:14" ht="18.95" customHeight="1">
      <c r="A281" s="375"/>
      <c r="B281" s="303"/>
      <c r="C281" s="303"/>
      <c r="D281" s="303"/>
      <c r="M281" s="303"/>
      <c r="N281" s="303"/>
    </row>
    <row r="282" spans="1:14" ht="18.95" customHeight="1">
      <c r="A282" s="375"/>
      <c r="B282" s="303"/>
      <c r="C282" s="303"/>
      <c r="D282" s="303"/>
      <c r="M282" s="303"/>
      <c r="N282" s="303"/>
    </row>
    <row r="283" spans="1:14" ht="18.95" customHeight="1">
      <c r="A283" s="375"/>
      <c r="B283" s="303"/>
      <c r="C283" s="303"/>
      <c r="D283" s="303"/>
      <c r="M283" s="303"/>
      <c r="N283" s="303"/>
    </row>
    <row r="284" spans="1:14" ht="18.95" customHeight="1">
      <c r="A284" s="375"/>
      <c r="B284" s="303"/>
      <c r="C284" s="303"/>
      <c r="D284" s="303"/>
      <c r="M284" s="303"/>
      <c r="N284" s="303"/>
    </row>
    <row r="285" spans="1:14" ht="18.95" customHeight="1">
      <c r="A285" s="375"/>
      <c r="B285" s="303"/>
      <c r="C285" s="303"/>
      <c r="D285" s="303"/>
      <c r="M285" s="303"/>
      <c r="N285" s="303"/>
    </row>
    <row r="286" spans="1:14" ht="18.95" customHeight="1">
      <c r="A286" s="375"/>
      <c r="B286" s="303"/>
      <c r="C286" s="303"/>
      <c r="D286" s="303"/>
      <c r="M286" s="303"/>
      <c r="N286" s="303"/>
    </row>
    <row r="287" spans="1:14" ht="18.95" customHeight="1">
      <c r="A287" s="375"/>
      <c r="B287" s="303"/>
      <c r="C287" s="303"/>
      <c r="D287" s="303"/>
      <c r="M287" s="303"/>
      <c r="N287" s="303"/>
    </row>
    <row r="288" spans="1:14" ht="18.95" customHeight="1">
      <c r="A288" s="375"/>
      <c r="B288" s="303"/>
      <c r="C288" s="303"/>
      <c r="D288" s="303"/>
      <c r="M288" s="303"/>
      <c r="N288" s="303"/>
    </row>
    <row r="289" spans="1:14" ht="18.95" customHeight="1">
      <c r="A289" s="375"/>
      <c r="B289" s="303"/>
      <c r="C289" s="303"/>
      <c r="D289" s="303"/>
      <c r="M289" s="303"/>
      <c r="N289" s="303"/>
    </row>
    <row r="290" spans="1:14" ht="18.95" customHeight="1">
      <c r="A290" s="375"/>
      <c r="B290" s="303"/>
      <c r="C290" s="303"/>
      <c r="D290" s="303"/>
      <c r="M290" s="303"/>
      <c r="N290" s="303"/>
    </row>
    <row r="291" spans="1:14" ht="18.95" customHeight="1">
      <c r="A291" s="375"/>
      <c r="B291" s="303"/>
      <c r="C291" s="303"/>
      <c r="D291" s="303"/>
      <c r="M291" s="303"/>
      <c r="N291" s="303"/>
    </row>
    <row r="292" spans="1:14" ht="18.95" customHeight="1">
      <c r="A292" s="375"/>
      <c r="B292" s="303"/>
      <c r="C292" s="303"/>
      <c r="D292" s="303"/>
      <c r="M292" s="303"/>
      <c r="N292" s="303"/>
    </row>
    <row r="293" spans="1:14" ht="18.95" customHeight="1">
      <c r="A293" s="375"/>
      <c r="B293" s="303"/>
      <c r="C293" s="303"/>
      <c r="D293" s="303"/>
      <c r="M293" s="303"/>
      <c r="N293" s="303"/>
    </row>
    <row r="294" spans="1:14" ht="18.95" customHeight="1">
      <c r="A294" s="375"/>
      <c r="B294" s="303"/>
      <c r="C294" s="303"/>
      <c r="D294" s="303"/>
      <c r="M294" s="303"/>
      <c r="N294" s="303"/>
    </row>
    <row r="295" spans="1:14" ht="18.95" customHeight="1">
      <c r="A295" s="375"/>
      <c r="B295" s="303"/>
      <c r="C295" s="303"/>
      <c r="D295" s="303"/>
      <c r="M295" s="303"/>
      <c r="N295" s="303"/>
    </row>
    <row r="296" spans="1:14" ht="18.95" customHeight="1">
      <c r="A296" s="375"/>
      <c r="B296" s="303"/>
      <c r="C296" s="303"/>
      <c r="D296" s="303"/>
      <c r="M296" s="303"/>
      <c r="N296" s="303"/>
    </row>
    <row r="297" spans="1:14" ht="18.95" customHeight="1">
      <c r="A297" s="375"/>
      <c r="B297" s="303"/>
      <c r="C297" s="303"/>
      <c r="D297" s="303"/>
      <c r="M297" s="303"/>
      <c r="N297" s="303"/>
    </row>
    <row r="298" spans="1:14" ht="18.95" customHeight="1">
      <c r="A298" s="375"/>
      <c r="B298" s="303"/>
      <c r="C298" s="303"/>
      <c r="D298" s="303"/>
      <c r="M298" s="303"/>
      <c r="N298" s="303"/>
    </row>
    <row r="299" spans="1:14" ht="18.95" customHeight="1">
      <c r="A299" s="375"/>
      <c r="B299" s="303"/>
      <c r="C299" s="303"/>
      <c r="D299" s="303"/>
      <c r="M299" s="303"/>
      <c r="N299" s="303"/>
    </row>
    <row r="300" spans="1:14" ht="18.95" customHeight="1">
      <c r="A300" s="375"/>
      <c r="B300" s="303"/>
      <c r="C300" s="303"/>
      <c r="D300" s="303"/>
      <c r="M300" s="303"/>
      <c r="N300" s="303"/>
    </row>
    <row r="301" spans="1:14" ht="18.95" customHeight="1">
      <c r="A301" s="375"/>
      <c r="B301" s="303"/>
      <c r="C301" s="303"/>
      <c r="D301" s="303"/>
      <c r="M301" s="303"/>
      <c r="N301" s="303"/>
    </row>
    <row r="302" spans="1:14" ht="18.95" customHeight="1">
      <c r="A302" s="375"/>
      <c r="B302" s="303"/>
      <c r="C302" s="303"/>
      <c r="D302" s="303"/>
      <c r="M302" s="303"/>
      <c r="N302" s="303"/>
    </row>
    <row r="303" spans="1:14" ht="18.95" customHeight="1">
      <c r="A303" s="375"/>
      <c r="B303" s="303"/>
      <c r="C303" s="303"/>
      <c r="D303" s="303"/>
      <c r="M303" s="303"/>
      <c r="N303" s="303"/>
    </row>
    <row r="304" spans="1:14" ht="18.95" customHeight="1">
      <c r="A304" s="375"/>
      <c r="B304" s="303"/>
      <c r="C304" s="303"/>
      <c r="D304" s="303"/>
      <c r="M304" s="303"/>
      <c r="N304" s="303"/>
    </row>
    <row r="305" spans="1:14" ht="18.95" customHeight="1">
      <c r="A305" s="375"/>
      <c r="B305" s="303"/>
      <c r="C305" s="303"/>
      <c r="D305" s="303"/>
      <c r="M305" s="303"/>
      <c r="N305" s="303"/>
    </row>
    <row r="306" spans="1:14" ht="18.95" customHeight="1">
      <c r="A306" s="375"/>
      <c r="B306" s="303"/>
      <c r="C306" s="303"/>
      <c r="D306" s="303"/>
      <c r="M306" s="303"/>
      <c r="N306" s="303"/>
    </row>
    <row r="307" spans="1:14" ht="18.95" customHeight="1">
      <c r="A307" s="375"/>
      <c r="B307" s="303"/>
      <c r="C307" s="303"/>
      <c r="D307" s="303"/>
      <c r="M307" s="303"/>
      <c r="N307" s="303"/>
    </row>
    <row r="308" spans="1:14" ht="18.95" customHeight="1">
      <c r="A308" s="375"/>
      <c r="B308" s="303"/>
      <c r="C308" s="303"/>
      <c r="D308" s="303"/>
      <c r="M308" s="303"/>
      <c r="N308" s="303"/>
    </row>
    <row r="309" spans="1:14" ht="18.95" customHeight="1">
      <c r="A309" s="375"/>
      <c r="B309" s="303"/>
      <c r="C309" s="303"/>
      <c r="D309" s="303"/>
      <c r="M309" s="303"/>
      <c r="N309" s="303"/>
    </row>
    <row r="310" spans="1:14" ht="18.95" customHeight="1">
      <c r="A310" s="375"/>
      <c r="B310" s="303"/>
      <c r="C310" s="303"/>
      <c r="D310" s="303"/>
      <c r="M310" s="303"/>
      <c r="N310" s="303"/>
    </row>
    <row r="311" spans="1:14" ht="18.95" customHeight="1">
      <c r="A311" s="375"/>
      <c r="B311" s="303"/>
      <c r="C311" s="303"/>
      <c r="D311" s="303"/>
      <c r="M311" s="303"/>
      <c r="N311" s="303"/>
    </row>
    <row r="312" spans="1:14" ht="18.95" customHeight="1">
      <c r="A312" s="375"/>
      <c r="B312" s="303"/>
      <c r="C312" s="303"/>
      <c r="D312" s="303"/>
      <c r="M312" s="303"/>
      <c r="N312" s="303"/>
    </row>
    <row r="313" spans="1:14" ht="18.95" customHeight="1">
      <c r="A313" s="375"/>
      <c r="B313" s="303"/>
      <c r="C313" s="303"/>
      <c r="D313" s="303"/>
      <c r="M313" s="303"/>
      <c r="N313" s="303"/>
    </row>
    <row r="314" spans="1:14" ht="18.95" customHeight="1">
      <c r="A314" s="375"/>
      <c r="B314" s="303"/>
      <c r="C314" s="303"/>
      <c r="D314" s="303"/>
      <c r="M314" s="303"/>
      <c r="N314" s="303"/>
    </row>
    <row r="315" spans="1:14" ht="18.95" customHeight="1">
      <c r="A315" s="375"/>
      <c r="B315" s="303"/>
      <c r="C315" s="303"/>
      <c r="D315" s="303"/>
      <c r="M315" s="303"/>
      <c r="N315" s="303"/>
    </row>
    <row r="316" spans="1:14" ht="18.95" customHeight="1">
      <c r="A316" s="375"/>
      <c r="B316" s="303"/>
      <c r="C316" s="303"/>
      <c r="D316" s="303"/>
      <c r="M316" s="303"/>
      <c r="N316" s="303"/>
    </row>
    <row r="317" spans="1:14" ht="18.95" customHeight="1">
      <c r="A317" s="375"/>
      <c r="B317" s="303"/>
      <c r="C317" s="303"/>
      <c r="D317" s="303"/>
      <c r="M317" s="303"/>
      <c r="N317" s="303"/>
    </row>
    <row r="318" spans="1:14" ht="18.95" customHeight="1">
      <c r="A318" s="375"/>
      <c r="B318" s="303"/>
      <c r="C318" s="303"/>
      <c r="D318" s="303"/>
      <c r="M318" s="303"/>
      <c r="N318" s="303"/>
    </row>
    <row r="319" spans="1:14" ht="18.95" customHeight="1">
      <c r="A319" s="375"/>
      <c r="B319" s="303"/>
      <c r="C319" s="303"/>
      <c r="D319" s="303"/>
      <c r="M319" s="303"/>
      <c r="N319" s="303"/>
    </row>
    <row r="320" spans="1:14" ht="18.95" customHeight="1">
      <c r="A320" s="375"/>
      <c r="B320" s="303"/>
      <c r="C320" s="303"/>
      <c r="D320" s="303"/>
      <c r="M320" s="303"/>
      <c r="N320" s="303"/>
    </row>
    <row r="321" spans="1:14" ht="18.95" customHeight="1">
      <c r="A321" s="375"/>
      <c r="B321" s="303"/>
      <c r="C321" s="303"/>
      <c r="D321" s="303"/>
      <c r="M321" s="303"/>
      <c r="N321" s="303"/>
    </row>
    <row r="322" spans="1:14" ht="18.95" customHeight="1">
      <c r="A322" s="375"/>
      <c r="B322" s="303"/>
      <c r="C322" s="303"/>
      <c r="D322" s="303"/>
      <c r="M322" s="303"/>
      <c r="N322" s="303"/>
    </row>
    <row r="323" spans="1:14" ht="18.95" customHeight="1">
      <c r="A323" s="375"/>
      <c r="B323" s="303"/>
      <c r="C323" s="303"/>
      <c r="D323" s="303"/>
      <c r="M323" s="303"/>
      <c r="N323" s="303"/>
    </row>
    <row r="324" spans="1:14" ht="18.95" customHeight="1">
      <c r="A324" s="375"/>
      <c r="B324" s="303"/>
      <c r="C324" s="303"/>
      <c r="D324" s="303"/>
      <c r="M324" s="303"/>
      <c r="N324" s="303"/>
    </row>
    <row r="325" spans="1:14" ht="18.95" customHeight="1">
      <c r="A325" s="375"/>
      <c r="B325" s="303"/>
      <c r="C325" s="303"/>
      <c r="D325" s="303"/>
      <c r="M325" s="303"/>
      <c r="N325" s="303"/>
    </row>
    <row r="326" spans="1:14" ht="18.95" customHeight="1">
      <c r="A326" s="375"/>
      <c r="B326" s="303"/>
      <c r="C326" s="303"/>
      <c r="D326" s="303"/>
      <c r="M326" s="303"/>
      <c r="N326" s="303"/>
    </row>
    <row r="327" spans="1:14" ht="18.95" customHeight="1">
      <c r="A327" s="375"/>
      <c r="B327" s="303"/>
      <c r="C327" s="303"/>
      <c r="D327" s="303"/>
      <c r="M327" s="303"/>
      <c r="N327" s="303"/>
    </row>
    <row r="328" spans="1:14" ht="18.95" customHeight="1">
      <c r="A328" s="375"/>
      <c r="B328" s="303"/>
      <c r="C328" s="303"/>
      <c r="D328" s="303"/>
      <c r="M328" s="303"/>
      <c r="N328" s="303"/>
    </row>
    <row r="329" spans="1:14" ht="18.95" customHeight="1">
      <c r="A329" s="375"/>
      <c r="B329" s="303"/>
      <c r="C329" s="303"/>
      <c r="D329" s="303"/>
      <c r="M329" s="303"/>
      <c r="N329" s="303"/>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xSplit="3" ySplit="10" topLeftCell="G11" activePane="bottomRight" state="frozen"/>
      <selection activeCell="B46" sqref="B46"/>
      <selection pane="topRight" activeCell="B46" sqref="B46"/>
      <selection pane="bottomLeft" activeCell="B46" sqref="B46"/>
      <selection pane="bottomRight"/>
    </sheetView>
  </sheetViews>
  <sheetFormatPr baseColWidth="10" defaultColWidth="15.7109375" defaultRowHeight="12.75"/>
  <cols>
    <col min="1" max="1" width="5.7109375" style="965" customWidth="1"/>
    <col min="2" max="2" width="40.85546875" style="253" customWidth="1"/>
    <col min="3" max="12" width="12.7109375" style="253" customWidth="1"/>
    <col min="13" max="13" width="40.85546875" style="253" customWidth="1"/>
    <col min="14" max="22" width="12.7109375" style="253" customWidth="1"/>
    <col min="23" max="23" width="5.7109375" style="362" customWidth="1"/>
    <col min="24" max="41" width="18.7109375" style="253" customWidth="1"/>
    <col min="42" max="16384" width="15.7109375" style="253"/>
  </cols>
  <sheetData>
    <row r="1" spans="1:23" s="378" customFormat="1" ht="15.75" customHeight="1">
      <c r="A1" s="304" t="s">
        <v>415</v>
      </c>
      <c r="B1" s="304"/>
      <c r="C1" s="304"/>
      <c r="D1" s="255"/>
      <c r="E1" s="255"/>
      <c r="F1" s="255"/>
      <c r="G1" s="347"/>
      <c r="H1" s="257"/>
      <c r="I1" s="257"/>
      <c r="J1" s="347"/>
      <c r="K1" s="347"/>
      <c r="L1" s="825"/>
      <c r="M1" s="304" t="s">
        <v>415</v>
      </c>
      <c r="N1" s="304"/>
      <c r="O1" s="255"/>
      <c r="P1" s="255"/>
      <c r="Q1" s="255"/>
      <c r="R1" s="353"/>
      <c r="S1" s="353"/>
      <c r="V1" s="966"/>
    </row>
    <row r="2" spans="1:23" s="378" customFormat="1" ht="15.75" customHeight="1">
      <c r="A2" s="346" t="s">
        <v>112</v>
      </c>
      <c r="B2" s="256"/>
      <c r="C2" s="304"/>
      <c r="D2" s="393"/>
      <c r="E2" s="393"/>
      <c r="F2" s="393"/>
      <c r="G2" s="256"/>
      <c r="H2" s="963"/>
      <c r="I2" s="963"/>
      <c r="J2" s="256"/>
      <c r="K2" s="256"/>
      <c r="L2" s="825"/>
      <c r="M2" s="346" t="s">
        <v>112</v>
      </c>
      <c r="N2" s="256"/>
      <c r="O2" s="255"/>
      <c r="P2" s="255"/>
      <c r="Q2" s="255"/>
      <c r="R2" s="826"/>
      <c r="S2" s="826"/>
      <c r="V2" s="966"/>
    </row>
    <row r="3" spans="1:23" s="378" customFormat="1" ht="15.75" customHeight="1">
      <c r="A3" s="346" t="s">
        <v>302</v>
      </c>
      <c r="C3" s="255"/>
      <c r="D3" s="393"/>
      <c r="E3" s="393"/>
      <c r="F3" s="346"/>
      <c r="G3" s="256"/>
      <c r="H3" s="346"/>
      <c r="I3" s="346"/>
      <c r="J3" s="256"/>
      <c r="K3" s="256"/>
      <c r="L3" s="825"/>
      <c r="M3" s="346" t="s">
        <v>302</v>
      </c>
      <c r="O3" s="967"/>
      <c r="P3" s="968"/>
      <c r="Q3" s="961"/>
      <c r="R3" s="267"/>
      <c r="S3" s="267"/>
      <c r="V3" s="966"/>
    </row>
    <row r="4" spans="1:23" s="828" customFormat="1" ht="15.75" customHeight="1">
      <c r="A4" s="346" t="s">
        <v>597</v>
      </c>
      <c r="B4" s="346"/>
      <c r="C4" s="967"/>
      <c r="D4" s="962"/>
      <c r="E4" s="346"/>
      <c r="F4" s="827"/>
      <c r="G4" s="827"/>
      <c r="H4" s="346"/>
      <c r="I4" s="346"/>
      <c r="J4" s="346"/>
      <c r="K4" s="346"/>
      <c r="L4" s="827"/>
      <c r="M4" s="346" t="s">
        <v>597</v>
      </c>
      <c r="N4" s="346"/>
      <c r="O4" s="962"/>
      <c r="P4" s="391"/>
      <c r="Q4" s="391"/>
      <c r="R4" s="385"/>
      <c r="S4" s="385"/>
      <c r="V4" s="969"/>
    </row>
    <row r="5" spans="1:23" s="828" customFormat="1" ht="15.75" customHeight="1">
      <c r="A5" s="1212" t="s">
        <v>266</v>
      </c>
      <c r="B5" s="1212"/>
      <c r="C5" s="967"/>
      <c r="D5" s="962"/>
      <c r="E5" s="346"/>
      <c r="F5" s="827"/>
      <c r="G5" s="827"/>
      <c r="H5" s="346"/>
      <c r="I5" s="346"/>
      <c r="J5" s="346"/>
      <c r="K5" s="346"/>
      <c r="L5" s="827"/>
      <c r="M5" s="1212" t="s">
        <v>266</v>
      </c>
      <c r="N5" s="1212"/>
      <c r="O5" s="962"/>
      <c r="P5" s="391"/>
      <c r="Q5" s="391"/>
      <c r="R5" s="385"/>
      <c r="S5" s="385"/>
      <c r="V5" s="969"/>
    </row>
    <row r="6" spans="1:23" s="826" customFormat="1" ht="15.75" customHeight="1">
      <c r="C6" s="962"/>
      <c r="D6" s="970"/>
      <c r="E6" s="970"/>
      <c r="F6" s="829"/>
      <c r="G6" s="829"/>
      <c r="H6" s="829"/>
      <c r="I6" s="829"/>
      <c r="J6" s="829"/>
      <c r="K6" s="829"/>
      <c r="L6" s="829"/>
      <c r="M6" s="971"/>
      <c r="N6" s="972"/>
      <c r="O6" s="829"/>
      <c r="P6" s="829"/>
      <c r="Q6" s="829"/>
      <c r="R6" s="829"/>
      <c r="S6" s="829"/>
      <c r="T6" s="829"/>
      <c r="U6" s="395"/>
      <c r="V6" s="395"/>
    </row>
    <row r="7" spans="1:23" ht="15.75" customHeight="1">
      <c r="A7" s="1179" t="s">
        <v>267</v>
      </c>
      <c r="B7" s="1319" t="s">
        <v>195</v>
      </c>
      <c r="C7" s="1191" t="s">
        <v>288</v>
      </c>
      <c r="D7" s="1191" t="s">
        <v>269</v>
      </c>
      <c r="E7" s="1312" t="s">
        <v>354</v>
      </c>
      <c r="F7" s="1313"/>
      <c r="G7" s="1313"/>
      <c r="H7" s="1313"/>
      <c r="I7" s="1313"/>
      <c r="J7" s="1313"/>
      <c r="K7" s="1313"/>
      <c r="L7" s="1314"/>
      <c r="M7" s="1319" t="s">
        <v>195</v>
      </c>
      <c r="N7" s="1191" t="s">
        <v>288</v>
      </c>
      <c r="O7" s="1309" t="s">
        <v>355</v>
      </c>
      <c r="P7" s="1307"/>
      <c r="Q7" s="1307"/>
      <c r="R7" s="1307"/>
      <c r="S7" s="1308"/>
      <c r="T7" s="1307" t="s">
        <v>356</v>
      </c>
      <c r="U7" s="1307"/>
      <c r="V7" s="1308"/>
      <c r="W7" s="1179" t="s">
        <v>267</v>
      </c>
    </row>
    <row r="8" spans="1:23" ht="15.75" customHeight="1">
      <c r="A8" s="1227"/>
      <c r="B8" s="1320"/>
      <c r="C8" s="1192"/>
      <c r="D8" s="1192"/>
      <c r="E8" s="1179" t="s">
        <v>246</v>
      </c>
      <c r="F8" s="1179" t="s">
        <v>247</v>
      </c>
      <c r="G8" s="1179" t="s">
        <v>248</v>
      </c>
      <c r="H8" s="1179" t="s">
        <v>357</v>
      </c>
      <c r="I8" s="1179" t="s">
        <v>249</v>
      </c>
      <c r="J8" s="1179" t="s">
        <v>250</v>
      </c>
      <c r="K8" s="1179" t="s">
        <v>251</v>
      </c>
      <c r="L8" s="1179" t="s">
        <v>252</v>
      </c>
      <c r="M8" s="1320"/>
      <c r="N8" s="1192"/>
      <c r="O8" s="1179" t="s">
        <v>358</v>
      </c>
      <c r="P8" s="1179" t="s">
        <v>359</v>
      </c>
      <c r="Q8" s="1179" t="s">
        <v>513</v>
      </c>
      <c r="R8" s="1179" t="s">
        <v>253</v>
      </c>
      <c r="S8" s="1179" t="s">
        <v>360</v>
      </c>
      <c r="T8" s="1191" t="s">
        <v>361</v>
      </c>
      <c r="U8" s="1191" t="s">
        <v>362</v>
      </c>
      <c r="V8" s="1191" t="s">
        <v>363</v>
      </c>
      <c r="W8" s="1227"/>
    </row>
    <row r="9" spans="1:23" ht="15.75" customHeight="1">
      <c r="A9" s="1227"/>
      <c r="B9" s="1320"/>
      <c r="C9" s="1192"/>
      <c r="D9" s="1192"/>
      <c r="E9" s="1180"/>
      <c r="F9" s="1180"/>
      <c r="G9" s="1180"/>
      <c r="H9" s="1180"/>
      <c r="I9" s="1180"/>
      <c r="J9" s="1180"/>
      <c r="K9" s="1180"/>
      <c r="L9" s="1180"/>
      <c r="M9" s="1320"/>
      <c r="N9" s="1192"/>
      <c r="O9" s="1180"/>
      <c r="P9" s="1180"/>
      <c r="Q9" s="1180"/>
      <c r="R9" s="1180"/>
      <c r="S9" s="1180"/>
      <c r="T9" s="1192"/>
      <c r="U9" s="1192"/>
      <c r="V9" s="1192"/>
      <c r="W9" s="1227"/>
    </row>
    <row r="10" spans="1:23" ht="15.75" customHeight="1">
      <c r="A10" s="1228"/>
      <c r="B10" s="1321"/>
      <c r="C10" s="1193"/>
      <c r="D10" s="1193"/>
      <c r="E10" s="1181"/>
      <c r="F10" s="1181"/>
      <c r="G10" s="1181"/>
      <c r="H10" s="1181"/>
      <c r="I10" s="1181"/>
      <c r="J10" s="1181"/>
      <c r="K10" s="1181"/>
      <c r="L10" s="1181"/>
      <c r="M10" s="1321"/>
      <c r="N10" s="1193"/>
      <c r="O10" s="1181"/>
      <c r="P10" s="1181"/>
      <c r="Q10" s="1181"/>
      <c r="R10" s="1181"/>
      <c r="S10" s="1181"/>
      <c r="T10" s="1193"/>
      <c r="U10" s="1193"/>
      <c r="V10" s="1193"/>
      <c r="W10" s="1228"/>
    </row>
    <row r="11" spans="1:23" ht="13.5" customHeight="1">
      <c r="A11" s="133"/>
      <c r="B11" s="964"/>
      <c r="C11" s="964"/>
      <c r="D11" s="308"/>
      <c r="E11" s="308"/>
      <c r="F11" s="308"/>
      <c r="G11" s="308"/>
      <c r="H11" s="308"/>
      <c r="I11" s="308"/>
      <c r="J11" s="308"/>
      <c r="K11" s="308"/>
      <c r="L11" s="308"/>
      <c r="M11" s="964"/>
      <c r="N11" s="964"/>
      <c r="O11" s="308"/>
      <c r="P11" s="308"/>
      <c r="Q11" s="308"/>
      <c r="R11" s="308"/>
      <c r="S11" s="308"/>
      <c r="T11" s="308"/>
      <c r="U11" s="308"/>
      <c r="V11" s="308"/>
      <c r="W11" s="308"/>
    </row>
    <row r="12" spans="1:23" ht="13.5" customHeight="1">
      <c r="A12" s="133"/>
      <c r="B12" s="414" t="s">
        <v>233</v>
      </c>
      <c r="C12" s="964"/>
      <c r="D12" s="308"/>
      <c r="E12" s="308"/>
      <c r="F12" s="308"/>
      <c r="G12" s="308"/>
      <c r="H12" s="308"/>
      <c r="I12" s="308"/>
      <c r="J12" s="308"/>
      <c r="K12" s="308"/>
      <c r="L12" s="308"/>
      <c r="M12" s="414" t="s">
        <v>233</v>
      </c>
      <c r="N12" s="964"/>
      <c r="O12" s="308"/>
      <c r="P12" s="308"/>
      <c r="Q12" s="308"/>
      <c r="R12" s="308"/>
      <c r="S12" s="308"/>
      <c r="T12" s="308"/>
      <c r="U12" s="308"/>
      <c r="V12" s="308"/>
      <c r="W12" s="308"/>
    </row>
    <row r="13" spans="1:23" ht="13.5" customHeight="1">
      <c r="A13" s="133"/>
      <c r="B13" s="370"/>
      <c r="C13" s="965"/>
      <c r="D13" s="308"/>
      <c r="E13" s="308"/>
      <c r="F13" s="308"/>
      <c r="G13" s="308"/>
      <c r="H13" s="308"/>
      <c r="I13" s="308"/>
      <c r="J13" s="308"/>
      <c r="K13" s="308"/>
      <c r="L13" s="308"/>
      <c r="M13" s="370"/>
      <c r="N13" s="965"/>
      <c r="O13" s="308"/>
      <c r="P13" s="308"/>
      <c r="Q13" s="308"/>
      <c r="R13" s="308"/>
      <c r="S13" s="308"/>
      <c r="T13" s="308"/>
      <c r="U13" s="308"/>
      <c r="V13" s="308"/>
      <c r="W13" s="308"/>
    </row>
    <row r="14" spans="1:23" ht="13.5" customHeight="1">
      <c r="A14" s="449">
        <v>145</v>
      </c>
      <c r="B14" s="400" t="s">
        <v>234</v>
      </c>
      <c r="C14" s="798" t="s">
        <v>320</v>
      </c>
      <c r="D14" s="308">
        <v>227403.40000000002</v>
      </c>
      <c r="E14" s="308">
        <v>32406.100000000002</v>
      </c>
      <c r="F14" s="308">
        <v>40139.799999999996</v>
      </c>
      <c r="G14" s="308">
        <v>5661.6</v>
      </c>
      <c r="H14" s="308">
        <v>19326.5</v>
      </c>
      <c r="I14" s="308">
        <v>3772</v>
      </c>
      <c r="J14" s="308">
        <v>20348.7</v>
      </c>
      <c r="K14" s="308">
        <v>47341</v>
      </c>
      <c r="L14" s="308">
        <v>10090.300000000001</v>
      </c>
      <c r="M14" s="400" t="s">
        <v>234</v>
      </c>
      <c r="N14" s="798" t="s">
        <v>320</v>
      </c>
      <c r="O14" s="308">
        <v>2437.6999999999998</v>
      </c>
      <c r="P14" s="308">
        <v>9648.6999999999989</v>
      </c>
      <c r="Q14" s="308">
        <v>5117.2</v>
      </c>
      <c r="R14" s="308">
        <v>7053.2</v>
      </c>
      <c r="S14" s="308">
        <v>5026.7</v>
      </c>
      <c r="T14" s="308">
        <v>9648.6</v>
      </c>
      <c r="U14" s="308">
        <v>1883.8</v>
      </c>
      <c r="V14" s="308">
        <v>7501.5</v>
      </c>
      <c r="W14" s="448">
        <v>145</v>
      </c>
    </row>
    <row r="15" spans="1:23" ht="13.5" customHeight="1">
      <c r="A15" s="449">
        <v>146</v>
      </c>
      <c r="B15" s="370"/>
      <c r="C15" s="798" t="s">
        <v>272</v>
      </c>
      <c r="D15" s="308">
        <v>173646.2</v>
      </c>
      <c r="E15" s="308">
        <v>23659.600000000002</v>
      </c>
      <c r="F15" s="308">
        <v>29491.699999999997</v>
      </c>
      <c r="G15" s="308">
        <v>4529.3</v>
      </c>
      <c r="H15" s="308">
        <v>13581.6</v>
      </c>
      <c r="I15" s="308">
        <v>3125.8</v>
      </c>
      <c r="J15" s="308">
        <v>15172.5</v>
      </c>
      <c r="K15" s="308">
        <v>34262.199999999997</v>
      </c>
      <c r="L15" s="308">
        <v>7561.6</v>
      </c>
      <c r="M15" s="370"/>
      <c r="N15" s="798" t="s">
        <v>272</v>
      </c>
      <c r="O15" s="308">
        <v>1882.2</v>
      </c>
      <c r="P15" s="308">
        <v>7661.0999999999995</v>
      </c>
      <c r="Q15" s="308">
        <v>4165.8999999999996</v>
      </c>
      <c r="R15" s="308">
        <v>5392.0999999999995</v>
      </c>
      <c r="S15" s="308">
        <v>4126.7</v>
      </c>
      <c r="T15" s="308">
        <v>9648.6</v>
      </c>
      <c r="U15" s="308">
        <v>1883.8</v>
      </c>
      <c r="V15" s="308">
        <v>7501.5</v>
      </c>
      <c r="W15" s="448">
        <v>146</v>
      </c>
    </row>
    <row r="16" spans="1:23" ht="13.5" customHeight="1">
      <c r="A16" s="449">
        <v>147</v>
      </c>
      <c r="B16" s="370"/>
      <c r="C16" s="798" t="s">
        <v>254</v>
      </c>
      <c r="D16" s="308">
        <v>53757.200000000004</v>
      </c>
      <c r="E16" s="308">
        <v>8746.5</v>
      </c>
      <c r="F16" s="308">
        <v>10648.099999999999</v>
      </c>
      <c r="G16" s="308">
        <v>1132.3</v>
      </c>
      <c r="H16" s="308">
        <v>5744.9000000000005</v>
      </c>
      <c r="I16" s="308">
        <v>646.20000000000005</v>
      </c>
      <c r="J16" s="308">
        <v>5176.2000000000007</v>
      </c>
      <c r="K16" s="308">
        <v>13078.8</v>
      </c>
      <c r="L16" s="308">
        <v>2528.7000000000003</v>
      </c>
      <c r="M16" s="370"/>
      <c r="N16" s="798" t="s">
        <v>254</v>
      </c>
      <c r="O16" s="308">
        <v>555.5</v>
      </c>
      <c r="P16" s="308">
        <v>1987.6</v>
      </c>
      <c r="Q16" s="308">
        <v>951.3</v>
      </c>
      <c r="R16" s="308">
        <v>1661.1000000000001</v>
      </c>
      <c r="S16" s="308">
        <v>900</v>
      </c>
      <c r="T16" s="797">
        <v>0</v>
      </c>
      <c r="U16" s="797">
        <v>0</v>
      </c>
      <c r="V16" s="797">
        <v>0</v>
      </c>
      <c r="W16" s="448">
        <v>147</v>
      </c>
    </row>
    <row r="17" spans="1:23" ht="13.5" customHeight="1">
      <c r="A17" s="449"/>
      <c r="B17" s="370"/>
      <c r="C17" s="798"/>
      <c r="D17" s="308"/>
      <c r="E17" s="308"/>
      <c r="F17" s="308"/>
      <c r="G17" s="308"/>
      <c r="H17" s="308"/>
      <c r="I17" s="308"/>
      <c r="J17" s="308"/>
      <c r="K17" s="308"/>
      <c r="L17" s="308"/>
      <c r="M17" s="370"/>
      <c r="N17" s="798"/>
      <c r="O17" s="308"/>
      <c r="P17" s="308"/>
      <c r="Q17" s="308"/>
      <c r="R17" s="308"/>
      <c r="S17" s="308"/>
      <c r="T17" s="797"/>
      <c r="U17" s="797"/>
      <c r="V17" s="797"/>
      <c r="W17" s="448"/>
    </row>
    <row r="18" spans="1:23" s="826" customFormat="1" ht="13.5" customHeight="1">
      <c r="A18" s="449">
        <v>148</v>
      </c>
      <c r="B18" s="403" t="s">
        <v>197</v>
      </c>
      <c r="C18" s="798" t="s">
        <v>320</v>
      </c>
      <c r="D18" s="308">
        <v>226821.80000000002</v>
      </c>
      <c r="E18" s="308">
        <v>32329</v>
      </c>
      <c r="F18" s="308">
        <v>40092.399999999994</v>
      </c>
      <c r="G18" s="308">
        <v>5646.1</v>
      </c>
      <c r="H18" s="308">
        <v>19290.099999999999</v>
      </c>
      <c r="I18" s="308">
        <v>3765.5</v>
      </c>
      <c r="J18" s="308">
        <v>20260.900000000001</v>
      </c>
      <c r="K18" s="308">
        <v>47192.1</v>
      </c>
      <c r="L18" s="308">
        <v>10042.700000000001</v>
      </c>
      <c r="M18" s="403" t="s">
        <v>197</v>
      </c>
      <c r="N18" s="798" t="s">
        <v>320</v>
      </c>
      <c r="O18" s="308">
        <v>2432.1000000000004</v>
      </c>
      <c r="P18" s="308">
        <v>9631.5</v>
      </c>
      <c r="Q18" s="308">
        <v>5098.3</v>
      </c>
      <c r="R18" s="308">
        <v>7020.7999999999993</v>
      </c>
      <c r="S18" s="308">
        <v>5014.3999999999996</v>
      </c>
      <c r="T18" s="308">
        <v>9634.9</v>
      </c>
      <c r="U18" s="308">
        <v>1880</v>
      </c>
      <c r="V18" s="308">
        <v>7490.9</v>
      </c>
      <c r="W18" s="448">
        <v>148</v>
      </c>
    </row>
    <row r="19" spans="1:23" s="826" customFormat="1" ht="13.5" customHeight="1">
      <c r="A19" s="449">
        <v>149</v>
      </c>
      <c r="B19" s="403"/>
      <c r="C19" s="798" t="s">
        <v>272</v>
      </c>
      <c r="D19" s="308">
        <v>173096.7</v>
      </c>
      <c r="E19" s="308">
        <v>23594.9</v>
      </c>
      <c r="F19" s="308">
        <v>29444.6</v>
      </c>
      <c r="G19" s="308">
        <v>4514</v>
      </c>
      <c r="H19" s="308">
        <v>13552.9</v>
      </c>
      <c r="I19" s="308">
        <v>3119.4</v>
      </c>
      <c r="J19" s="308">
        <v>15084.8</v>
      </c>
      <c r="K19" s="308">
        <v>34121.1</v>
      </c>
      <c r="L19" s="308">
        <v>7514.1</v>
      </c>
      <c r="M19" s="403"/>
      <c r="N19" s="798" t="s">
        <v>272</v>
      </c>
      <c r="O19" s="308">
        <v>1878.4</v>
      </c>
      <c r="P19" s="308">
        <v>7644.4</v>
      </c>
      <c r="Q19" s="308">
        <v>4147</v>
      </c>
      <c r="R19" s="308">
        <v>5360.9</v>
      </c>
      <c r="S19" s="308">
        <v>4114.3999999999996</v>
      </c>
      <c r="T19" s="308">
        <v>9634.9</v>
      </c>
      <c r="U19" s="308">
        <v>1880</v>
      </c>
      <c r="V19" s="308">
        <v>7490.9</v>
      </c>
      <c r="W19" s="448">
        <v>149</v>
      </c>
    </row>
    <row r="20" spans="1:23" s="826" customFormat="1" ht="13.5" customHeight="1">
      <c r="A20" s="449">
        <v>150</v>
      </c>
      <c r="B20" s="403"/>
      <c r="C20" s="798" t="s">
        <v>254</v>
      </c>
      <c r="D20" s="308">
        <v>53725.100000000006</v>
      </c>
      <c r="E20" s="308">
        <v>8734.1</v>
      </c>
      <c r="F20" s="308">
        <v>10647.8</v>
      </c>
      <c r="G20" s="308">
        <v>1132.0999999999999</v>
      </c>
      <c r="H20" s="308">
        <v>5737.2000000000007</v>
      </c>
      <c r="I20" s="308">
        <v>646.1</v>
      </c>
      <c r="J20" s="308">
        <v>5176.1000000000004</v>
      </c>
      <c r="K20" s="308">
        <v>13071</v>
      </c>
      <c r="L20" s="308">
        <v>2528.6000000000004</v>
      </c>
      <c r="M20" s="403"/>
      <c r="N20" s="798" t="s">
        <v>254</v>
      </c>
      <c r="O20" s="308">
        <v>553.70000000000005</v>
      </c>
      <c r="P20" s="308">
        <v>1987.1</v>
      </c>
      <c r="Q20" s="308">
        <v>951.3</v>
      </c>
      <c r="R20" s="308">
        <v>1659.9</v>
      </c>
      <c r="S20" s="308">
        <v>900</v>
      </c>
      <c r="T20" s="797">
        <v>0</v>
      </c>
      <c r="U20" s="797">
        <v>0</v>
      </c>
      <c r="V20" s="797">
        <v>0</v>
      </c>
      <c r="W20" s="448">
        <v>150</v>
      </c>
    </row>
    <row r="21" spans="1:23" s="826" customFormat="1" ht="13.5" customHeight="1">
      <c r="A21" s="449"/>
      <c r="B21" s="403"/>
      <c r="C21" s="798"/>
      <c r="D21" s="791"/>
      <c r="E21" s="791"/>
      <c r="F21" s="791"/>
      <c r="G21" s="791"/>
      <c r="H21" s="791"/>
      <c r="I21" s="791"/>
      <c r="J21" s="791"/>
      <c r="K21" s="791"/>
      <c r="L21" s="791"/>
      <c r="M21" s="403"/>
      <c r="N21" s="798"/>
      <c r="O21" s="791"/>
      <c r="P21" s="791"/>
      <c r="Q21" s="791"/>
      <c r="R21" s="791"/>
      <c r="S21" s="791"/>
      <c r="T21" s="791"/>
      <c r="U21" s="791"/>
      <c r="V21" s="791"/>
      <c r="W21" s="448"/>
    </row>
    <row r="22" spans="1:23" s="826" customFormat="1" ht="13.5" customHeight="1">
      <c r="A22" s="449">
        <v>151</v>
      </c>
      <c r="B22" s="403" t="s">
        <v>198</v>
      </c>
      <c r="C22" s="798" t="s">
        <v>320</v>
      </c>
      <c r="D22" s="308">
        <v>581.6</v>
      </c>
      <c r="E22" s="308">
        <v>77.100000000000009</v>
      </c>
      <c r="F22" s="308">
        <v>47.4</v>
      </c>
      <c r="G22" s="308">
        <v>15.5</v>
      </c>
      <c r="H22" s="308">
        <v>36.4</v>
      </c>
      <c r="I22" s="308">
        <v>6.5</v>
      </c>
      <c r="J22" s="308">
        <v>87.8</v>
      </c>
      <c r="K22" s="308">
        <v>148.9</v>
      </c>
      <c r="L22" s="308">
        <v>47.6</v>
      </c>
      <c r="M22" s="403" t="s">
        <v>198</v>
      </c>
      <c r="N22" s="798" t="s">
        <v>320</v>
      </c>
      <c r="O22" s="308">
        <v>5.6</v>
      </c>
      <c r="P22" s="308">
        <v>17.2</v>
      </c>
      <c r="Q22" s="308">
        <v>18.899999999999999</v>
      </c>
      <c r="R22" s="308">
        <v>32.4</v>
      </c>
      <c r="S22" s="308">
        <v>12.3</v>
      </c>
      <c r="T22" s="308">
        <v>13.7</v>
      </c>
      <c r="U22" s="308">
        <v>3.8</v>
      </c>
      <c r="V22" s="308">
        <v>10.6</v>
      </c>
      <c r="W22" s="448">
        <v>151</v>
      </c>
    </row>
    <row r="23" spans="1:23" s="826" customFormat="1" ht="13.5" customHeight="1">
      <c r="A23" s="449">
        <v>152</v>
      </c>
      <c r="B23" s="403" t="s">
        <v>472</v>
      </c>
      <c r="C23" s="798" t="s">
        <v>272</v>
      </c>
      <c r="D23" s="308">
        <v>549.5</v>
      </c>
      <c r="E23" s="308">
        <v>64.7</v>
      </c>
      <c r="F23" s="308">
        <v>47.1</v>
      </c>
      <c r="G23" s="308">
        <v>15.3</v>
      </c>
      <c r="H23" s="308">
        <v>28.7</v>
      </c>
      <c r="I23" s="308">
        <v>6.4</v>
      </c>
      <c r="J23" s="308">
        <v>87.7</v>
      </c>
      <c r="K23" s="308">
        <v>141.1</v>
      </c>
      <c r="L23" s="308">
        <v>47.5</v>
      </c>
      <c r="M23" s="403" t="s">
        <v>472</v>
      </c>
      <c r="N23" s="798" t="s">
        <v>272</v>
      </c>
      <c r="O23" s="308">
        <v>3.8</v>
      </c>
      <c r="P23" s="308">
        <v>16.7</v>
      </c>
      <c r="Q23" s="308">
        <v>18.899999999999999</v>
      </c>
      <c r="R23" s="308">
        <v>31.2</v>
      </c>
      <c r="S23" s="308">
        <v>12.3</v>
      </c>
      <c r="T23" s="308">
        <v>13.7</v>
      </c>
      <c r="U23" s="308">
        <v>3.8</v>
      </c>
      <c r="V23" s="308">
        <v>10.6</v>
      </c>
      <c r="W23" s="448">
        <v>152</v>
      </c>
    </row>
    <row r="24" spans="1:23" s="826" customFormat="1" ht="13.5" customHeight="1">
      <c r="A24" s="449">
        <v>153</v>
      </c>
      <c r="B24" s="370" t="s">
        <v>472</v>
      </c>
      <c r="C24" s="798" t="s">
        <v>254</v>
      </c>
      <c r="D24" s="308">
        <v>32.1</v>
      </c>
      <c r="E24" s="308">
        <v>12.4</v>
      </c>
      <c r="F24" s="308">
        <v>0.3</v>
      </c>
      <c r="G24" s="308">
        <v>0.2</v>
      </c>
      <c r="H24" s="308">
        <v>7.7</v>
      </c>
      <c r="I24" s="308">
        <v>0.1</v>
      </c>
      <c r="J24" s="308">
        <v>0.1</v>
      </c>
      <c r="K24" s="308">
        <v>7.8</v>
      </c>
      <c r="L24" s="308">
        <v>0.1</v>
      </c>
      <c r="M24" s="370" t="s">
        <v>472</v>
      </c>
      <c r="N24" s="798" t="s">
        <v>254</v>
      </c>
      <c r="O24" s="308">
        <v>1.8</v>
      </c>
      <c r="P24" s="308">
        <v>0.5</v>
      </c>
      <c r="Q24" s="308">
        <v>0</v>
      </c>
      <c r="R24" s="308">
        <v>1.2</v>
      </c>
      <c r="S24" s="308">
        <v>0</v>
      </c>
      <c r="T24" s="797">
        <v>0</v>
      </c>
      <c r="U24" s="797">
        <v>0</v>
      </c>
      <c r="V24" s="797">
        <v>0</v>
      </c>
      <c r="W24" s="448">
        <v>153</v>
      </c>
    </row>
    <row r="25" spans="1:23" s="826" customFormat="1" ht="13.5" customHeight="1">
      <c r="A25" s="449"/>
      <c r="B25" s="370"/>
      <c r="C25" s="798"/>
      <c r="D25" s="308"/>
      <c r="E25" s="308"/>
      <c r="F25" s="308"/>
      <c r="G25" s="308"/>
      <c r="H25" s="308"/>
      <c r="I25" s="308"/>
      <c r="J25" s="308"/>
      <c r="K25" s="308"/>
      <c r="L25" s="308"/>
      <c r="M25" s="370"/>
      <c r="N25" s="798"/>
      <c r="O25" s="308"/>
      <c r="P25" s="308"/>
      <c r="Q25" s="308"/>
      <c r="R25" s="308"/>
      <c r="S25" s="308"/>
      <c r="T25" s="797"/>
      <c r="U25" s="797"/>
      <c r="V25" s="797"/>
      <c r="W25" s="448"/>
    </row>
    <row r="26" spans="1:23" ht="13.5" customHeight="1">
      <c r="A26" s="449"/>
      <c r="B26" s="370"/>
      <c r="C26" s="798"/>
      <c r="D26" s="308"/>
      <c r="E26" s="308"/>
      <c r="F26" s="308"/>
      <c r="G26" s="308"/>
      <c r="H26" s="308"/>
      <c r="I26" s="308"/>
      <c r="J26" s="308"/>
      <c r="K26" s="308"/>
      <c r="L26" s="308"/>
      <c r="M26" s="370"/>
      <c r="N26" s="798"/>
      <c r="O26" s="308"/>
      <c r="P26" s="308"/>
      <c r="Q26" s="308"/>
      <c r="R26" s="308"/>
      <c r="S26" s="308"/>
      <c r="T26" s="308"/>
      <c r="U26" s="308"/>
      <c r="V26" s="308"/>
      <c r="W26" s="448"/>
    </row>
    <row r="27" spans="1:23" ht="13.5" customHeight="1">
      <c r="A27" s="449">
        <v>154</v>
      </c>
      <c r="B27" s="400" t="s">
        <v>235</v>
      </c>
      <c r="C27" s="798" t="s">
        <v>320</v>
      </c>
      <c r="D27" s="308">
        <v>9384.5</v>
      </c>
      <c r="E27" s="308">
        <v>1334.7000000000003</v>
      </c>
      <c r="F27" s="308">
        <v>1669</v>
      </c>
      <c r="G27" s="308">
        <v>197.60000000000002</v>
      </c>
      <c r="H27" s="308">
        <v>763.59999999999991</v>
      </c>
      <c r="I27" s="308">
        <v>188.89999999999998</v>
      </c>
      <c r="J27" s="308">
        <v>1260.9000000000001</v>
      </c>
      <c r="K27" s="308">
        <v>1794.2</v>
      </c>
      <c r="L27" s="308">
        <v>393</v>
      </c>
      <c r="M27" s="400" t="s">
        <v>235</v>
      </c>
      <c r="N27" s="798" t="s">
        <v>320</v>
      </c>
      <c r="O27" s="308">
        <v>45.6</v>
      </c>
      <c r="P27" s="308">
        <v>401.4</v>
      </c>
      <c r="Q27" s="308">
        <v>215.3</v>
      </c>
      <c r="R27" s="308">
        <v>348.20000000000005</v>
      </c>
      <c r="S27" s="308">
        <v>188.70000000000002</v>
      </c>
      <c r="T27" s="308">
        <v>367.3</v>
      </c>
      <c r="U27" s="308">
        <v>73.400000000000006</v>
      </c>
      <c r="V27" s="308">
        <v>142.30000000000001</v>
      </c>
      <c r="W27" s="448">
        <v>154</v>
      </c>
    </row>
    <row r="28" spans="1:23" ht="13.5" customHeight="1">
      <c r="A28" s="449">
        <v>155</v>
      </c>
      <c r="B28" s="370"/>
      <c r="C28" s="798" t="s">
        <v>272</v>
      </c>
      <c r="D28" s="308">
        <v>2831.5</v>
      </c>
      <c r="E28" s="308">
        <v>288.89999999999998</v>
      </c>
      <c r="F28" s="308">
        <v>352.6</v>
      </c>
      <c r="G28" s="308">
        <v>37.700000000000003</v>
      </c>
      <c r="H28" s="308">
        <v>173.5</v>
      </c>
      <c r="I28" s="308">
        <v>35.200000000000003</v>
      </c>
      <c r="J28" s="308">
        <v>693.1</v>
      </c>
      <c r="K28" s="308">
        <v>309.2</v>
      </c>
      <c r="L28" s="308">
        <v>71.7</v>
      </c>
      <c r="M28" s="370"/>
      <c r="N28" s="798" t="s">
        <v>272</v>
      </c>
      <c r="O28" s="308">
        <v>8</v>
      </c>
      <c r="P28" s="308">
        <v>70.400000000000006</v>
      </c>
      <c r="Q28" s="308">
        <v>44</v>
      </c>
      <c r="R28" s="308">
        <v>140.4</v>
      </c>
      <c r="S28" s="308">
        <v>23.8</v>
      </c>
      <c r="T28" s="308">
        <v>367.3</v>
      </c>
      <c r="U28" s="308">
        <v>73.400000000000006</v>
      </c>
      <c r="V28" s="308">
        <v>142.30000000000001</v>
      </c>
      <c r="W28" s="448">
        <v>155</v>
      </c>
    </row>
    <row r="29" spans="1:23" ht="13.5" customHeight="1">
      <c r="A29" s="449">
        <v>156</v>
      </c>
      <c r="B29" s="370"/>
      <c r="C29" s="798" t="s">
        <v>254</v>
      </c>
      <c r="D29" s="308">
        <v>6553</v>
      </c>
      <c r="E29" s="308">
        <v>1045.8000000000002</v>
      </c>
      <c r="F29" s="308">
        <v>1316.3999999999999</v>
      </c>
      <c r="G29" s="308">
        <v>159.9</v>
      </c>
      <c r="H29" s="308">
        <v>590.09999999999991</v>
      </c>
      <c r="I29" s="308">
        <v>153.69999999999999</v>
      </c>
      <c r="J29" s="308">
        <v>567.79999999999995</v>
      </c>
      <c r="K29" s="308">
        <v>1485</v>
      </c>
      <c r="L29" s="308">
        <v>321.3</v>
      </c>
      <c r="M29" s="370"/>
      <c r="N29" s="798" t="s">
        <v>254</v>
      </c>
      <c r="O29" s="308">
        <v>37.6</v>
      </c>
      <c r="P29" s="308">
        <v>331</v>
      </c>
      <c r="Q29" s="308">
        <v>171.3</v>
      </c>
      <c r="R29" s="308">
        <v>207.8</v>
      </c>
      <c r="S29" s="308">
        <v>164.9</v>
      </c>
      <c r="T29" s="797">
        <v>0</v>
      </c>
      <c r="U29" s="797">
        <v>0</v>
      </c>
      <c r="V29" s="797">
        <v>0</v>
      </c>
      <c r="W29" s="448">
        <v>156</v>
      </c>
    </row>
    <row r="30" spans="1:23" ht="13.5" customHeight="1">
      <c r="A30" s="449"/>
      <c r="B30" s="370"/>
      <c r="C30" s="798"/>
      <c r="D30" s="308"/>
      <c r="E30" s="308"/>
      <c r="F30" s="308"/>
      <c r="G30" s="308"/>
      <c r="H30" s="308"/>
      <c r="I30" s="308"/>
      <c r="J30" s="308"/>
      <c r="K30" s="308"/>
      <c r="L30" s="308"/>
      <c r="M30" s="370"/>
      <c r="N30" s="798"/>
      <c r="O30" s="308"/>
      <c r="P30" s="308"/>
      <c r="Q30" s="310"/>
      <c r="R30" s="308"/>
      <c r="S30" s="308"/>
      <c r="T30" s="797"/>
      <c r="U30" s="797"/>
      <c r="V30" s="797"/>
      <c r="W30" s="448"/>
    </row>
    <row r="31" spans="1:23" ht="13.5" customHeight="1">
      <c r="A31" s="449"/>
      <c r="B31" s="370"/>
      <c r="C31" s="798"/>
      <c r="D31" s="308"/>
      <c r="E31" s="308"/>
      <c r="F31" s="308"/>
      <c r="G31" s="308"/>
      <c r="H31" s="308"/>
      <c r="I31" s="308"/>
      <c r="J31" s="308"/>
      <c r="K31" s="308"/>
      <c r="L31" s="308"/>
      <c r="M31" s="370"/>
      <c r="N31" s="798"/>
      <c r="O31" s="308"/>
      <c r="P31" s="308"/>
      <c r="Q31" s="308"/>
      <c r="R31" s="308"/>
      <c r="S31" s="308"/>
      <c r="T31" s="308"/>
      <c r="U31" s="308"/>
      <c r="V31" s="308"/>
      <c r="W31" s="448"/>
    </row>
    <row r="32" spans="1:23" ht="13.5" customHeight="1">
      <c r="A32" s="447"/>
      <c r="B32" s="400" t="s">
        <v>236</v>
      </c>
      <c r="C32" s="798"/>
      <c r="D32" s="308"/>
      <c r="E32" s="308"/>
      <c r="F32" s="308"/>
      <c r="G32" s="308"/>
      <c r="H32" s="308"/>
      <c r="I32" s="308"/>
      <c r="J32" s="308"/>
      <c r="K32" s="308"/>
      <c r="L32" s="308"/>
      <c r="M32" s="400" t="s">
        <v>236</v>
      </c>
      <c r="N32" s="798"/>
      <c r="O32" s="308"/>
      <c r="P32" s="308"/>
      <c r="Q32" s="308"/>
      <c r="R32" s="308"/>
      <c r="S32" s="308"/>
      <c r="T32" s="308"/>
      <c r="U32" s="308"/>
      <c r="V32" s="308"/>
      <c r="W32" s="448"/>
    </row>
    <row r="33" spans="1:23" ht="13.5" customHeight="1">
      <c r="A33" s="447"/>
      <c r="B33" s="370"/>
      <c r="C33" s="798"/>
      <c r="D33" s="308"/>
      <c r="E33" s="308"/>
      <c r="F33" s="308"/>
      <c r="G33" s="308"/>
      <c r="H33" s="308"/>
      <c r="I33" s="308"/>
      <c r="J33" s="308"/>
      <c r="K33" s="308"/>
      <c r="L33" s="308"/>
      <c r="M33" s="370"/>
      <c r="N33" s="798"/>
      <c r="O33" s="308"/>
      <c r="P33" s="308"/>
      <c r="Q33" s="308"/>
      <c r="R33" s="308"/>
      <c r="S33" s="308"/>
      <c r="T33" s="308"/>
      <c r="U33" s="308"/>
      <c r="V33" s="308"/>
      <c r="W33" s="448"/>
    </row>
    <row r="34" spans="1:23" ht="13.5" customHeight="1">
      <c r="A34" s="449">
        <v>157</v>
      </c>
      <c r="B34" s="403" t="s">
        <v>490</v>
      </c>
      <c r="C34" s="798" t="s">
        <v>320</v>
      </c>
      <c r="D34" s="308">
        <v>44.8</v>
      </c>
      <c r="E34" s="308">
        <v>0.5</v>
      </c>
      <c r="F34" s="308">
        <v>1.2000000000000002</v>
      </c>
      <c r="G34" s="308">
        <v>0</v>
      </c>
      <c r="H34" s="308">
        <v>0.7</v>
      </c>
      <c r="I34" s="308">
        <v>0.60000000000000009</v>
      </c>
      <c r="J34" s="308">
        <v>4.7</v>
      </c>
      <c r="K34" s="308">
        <v>3.1999999999999997</v>
      </c>
      <c r="L34" s="308">
        <v>6</v>
      </c>
      <c r="M34" s="403" t="s">
        <v>490</v>
      </c>
      <c r="N34" s="798" t="s">
        <v>320</v>
      </c>
      <c r="O34" s="308">
        <v>0</v>
      </c>
      <c r="P34" s="308">
        <v>0.1</v>
      </c>
      <c r="Q34" s="308">
        <v>0.4</v>
      </c>
      <c r="R34" s="308">
        <v>0.4</v>
      </c>
      <c r="S34" s="308">
        <v>0.1</v>
      </c>
      <c r="T34" s="308">
        <v>0</v>
      </c>
      <c r="U34" s="308">
        <v>0</v>
      </c>
      <c r="V34" s="308">
        <v>26.7</v>
      </c>
      <c r="W34" s="448">
        <v>157</v>
      </c>
    </row>
    <row r="35" spans="1:23" ht="13.5" customHeight="1">
      <c r="A35" s="449">
        <v>158</v>
      </c>
      <c r="B35" s="403"/>
      <c r="C35" s="798" t="s">
        <v>272</v>
      </c>
      <c r="D35" s="308">
        <v>27</v>
      </c>
      <c r="E35" s="308">
        <v>0</v>
      </c>
      <c r="F35" s="308">
        <v>0.1</v>
      </c>
      <c r="G35" s="308">
        <v>0</v>
      </c>
      <c r="H35" s="308">
        <v>0.1</v>
      </c>
      <c r="I35" s="308">
        <v>0</v>
      </c>
      <c r="J35" s="308">
        <v>0</v>
      </c>
      <c r="K35" s="308">
        <v>0</v>
      </c>
      <c r="L35" s="308">
        <v>0</v>
      </c>
      <c r="M35" s="403"/>
      <c r="N35" s="798" t="s">
        <v>272</v>
      </c>
      <c r="O35" s="308">
        <v>0</v>
      </c>
      <c r="P35" s="308">
        <v>0</v>
      </c>
      <c r="Q35" s="308">
        <v>0</v>
      </c>
      <c r="R35" s="308">
        <v>0</v>
      </c>
      <c r="S35" s="308">
        <v>0.1</v>
      </c>
      <c r="T35" s="308">
        <v>0</v>
      </c>
      <c r="U35" s="308">
        <v>0</v>
      </c>
      <c r="V35" s="308">
        <v>26.7</v>
      </c>
      <c r="W35" s="448">
        <v>158</v>
      </c>
    </row>
    <row r="36" spans="1:23" ht="13.5" customHeight="1">
      <c r="A36" s="449">
        <v>159</v>
      </c>
      <c r="B36" s="403"/>
      <c r="C36" s="798" t="s">
        <v>254</v>
      </c>
      <c r="D36" s="308">
        <v>17.8</v>
      </c>
      <c r="E36" s="308">
        <v>0.5</v>
      </c>
      <c r="F36" s="308">
        <v>1.1000000000000001</v>
      </c>
      <c r="G36" s="308">
        <v>0</v>
      </c>
      <c r="H36" s="308">
        <v>0.6</v>
      </c>
      <c r="I36" s="308">
        <v>0.60000000000000009</v>
      </c>
      <c r="J36" s="308">
        <v>4.7</v>
      </c>
      <c r="K36" s="308">
        <v>3.1999999999999997</v>
      </c>
      <c r="L36" s="308">
        <v>6</v>
      </c>
      <c r="M36" s="403"/>
      <c r="N36" s="798" t="s">
        <v>254</v>
      </c>
      <c r="O36" s="308">
        <v>0</v>
      </c>
      <c r="P36" s="308">
        <v>0.1</v>
      </c>
      <c r="Q36" s="308">
        <v>0.4</v>
      </c>
      <c r="R36" s="308">
        <v>0.4</v>
      </c>
      <c r="S36" s="308">
        <v>0</v>
      </c>
      <c r="T36" s="797">
        <v>0</v>
      </c>
      <c r="U36" s="797">
        <v>0</v>
      </c>
      <c r="V36" s="797">
        <v>0</v>
      </c>
      <c r="W36" s="448">
        <v>159</v>
      </c>
    </row>
    <row r="37" spans="1:23" ht="13.5" customHeight="1">
      <c r="A37" s="449"/>
      <c r="B37" s="403"/>
      <c r="C37" s="798"/>
      <c r="D37" s="308"/>
      <c r="E37" s="308"/>
      <c r="F37" s="308"/>
      <c r="G37" s="308"/>
      <c r="H37" s="308"/>
      <c r="I37" s="308"/>
      <c r="J37" s="308"/>
      <c r="K37" s="308"/>
      <c r="L37" s="308"/>
      <c r="M37" s="403"/>
      <c r="N37" s="798"/>
      <c r="O37" s="308"/>
      <c r="P37" s="308"/>
      <c r="Q37" s="308"/>
      <c r="R37" s="308"/>
      <c r="S37" s="308"/>
      <c r="T37" s="308"/>
      <c r="U37" s="308"/>
      <c r="V37" s="308"/>
      <c r="W37" s="448"/>
    </row>
    <row r="38" spans="1:23" ht="13.5" customHeight="1">
      <c r="A38" s="449">
        <v>160</v>
      </c>
      <c r="B38" s="403" t="s">
        <v>491</v>
      </c>
      <c r="C38" s="798" t="s">
        <v>320</v>
      </c>
      <c r="D38" s="308">
        <v>842.40000000000009</v>
      </c>
      <c r="E38" s="308">
        <v>75.8</v>
      </c>
      <c r="F38" s="308">
        <v>159.39999999999998</v>
      </c>
      <c r="G38" s="308">
        <v>29</v>
      </c>
      <c r="H38" s="308">
        <v>46.1</v>
      </c>
      <c r="I38" s="308">
        <v>21.299999999999997</v>
      </c>
      <c r="J38" s="308">
        <v>33.200000000000003</v>
      </c>
      <c r="K38" s="308">
        <v>276.3</v>
      </c>
      <c r="L38" s="308">
        <v>84.5</v>
      </c>
      <c r="M38" s="403" t="s">
        <v>491</v>
      </c>
      <c r="N38" s="798" t="s">
        <v>320</v>
      </c>
      <c r="O38" s="308">
        <v>3.9999999999999996</v>
      </c>
      <c r="P38" s="308">
        <v>17.100000000000001</v>
      </c>
      <c r="Q38" s="308">
        <v>9</v>
      </c>
      <c r="R38" s="308">
        <v>8.1</v>
      </c>
      <c r="S38" s="308">
        <v>15.8</v>
      </c>
      <c r="T38" s="308">
        <v>10.5</v>
      </c>
      <c r="U38" s="308">
        <v>24.8</v>
      </c>
      <c r="V38" s="308">
        <v>27.2</v>
      </c>
      <c r="W38" s="448">
        <v>160</v>
      </c>
    </row>
    <row r="39" spans="1:23" ht="13.5" customHeight="1">
      <c r="A39" s="449">
        <v>161</v>
      </c>
      <c r="B39" s="403"/>
      <c r="C39" s="798" t="s">
        <v>272</v>
      </c>
      <c r="D39" s="308">
        <v>362.5</v>
      </c>
      <c r="E39" s="308">
        <v>7.2</v>
      </c>
      <c r="F39" s="308">
        <v>53.3</v>
      </c>
      <c r="G39" s="308">
        <v>18.7</v>
      </c>
      <c r="H39" s="308">
        <v>11.4</v>
      </c>
      <c r="I39" s="308">
        <v>18.399999999999999</v>
      </c>
      <c r="J39" s="308">
        <v>0.6</v>
      </c>
      <c r="K39" s="308">
        <v>95</v>
      </c>
      <c r="L39" s="308">
        <v>76.2</v>
      </c>
      <c r="M39" s="403"/>
      <c r="N39" s="798" t="s">
        <v>272</v>
      </c>
      <c r="O39" s="308">
        <v>0.3</v>
      </c>
      <c r="P39" s="308">
        <v>3.4</v>
      </c>
      <c r="Q39" s="308">
        <v>5.8</v>
      </c>
      <c r="R39" s="308">
        <v>0.1</v>
      </c>
      <c r="S39" s="308">
        <v>9.6</v>
      </c>
      <c r="T39" s="308">
        <v>10.5</v>
      </c>
      <c r="U39" s="308">
        <v>24.8</v>
      </c>
      <c r="V39" s="308">
        <v>27.2</v>
      </c>
      <c r="W39" s="448">
        <v>161</v>
      </c>
    </row>
    <row r="40" spans="1:23" ht="13.5" customHeight="1">
      <c r="A40" s="449">
        <v>162</v>
      </c>
      <c r="B40" s="370"/>
      <c r="C40" s="798" t="s">
        <v>254</v>
      </c>
      <c r="D40" s="308">
        <v>479.90000000000003</v>
      </c>
      <c r="E40" s="308">
        <v>68.599999999999994</v>
      </c>
      <c r="F40" s="308">
        <v>106.1</v>
      </c>
      <c r="G40" s="308">
        <v>10.3</v>
      </c>
      <c r="H40" s="308">
        <v>34.700000000000003</v>
      </c>
      <c r="I40" s="308">
        <v>2.9</v>
      </c>
      <c r="J40" s="308">
        <v>32.6</v>
      </c>
      <c r="K40" s="308">
        <v>181.3</v>
      </c>
      <c r="L40" s="308">
        <v>8.3000000000000007</v>
      </c>
      <c r="M40" s="370"/>
      <c r="N40" s="798" t="s">
        <v>254</v>
      </c>
      <c r="O40" s="308">
        <v>3.6999999999999997</v>
      </c>
      <c r="P40" s="308">
        <v>13.700000000000001</v>
      </c>
      <c r="Q40" s="308">
        <v>3.2</v>
      </c>
      <c r="R40" s="308">
        <v>8</v>
      </c>
      <c r="S40" s="308">
        <v>6.2</v>
      </c>
      <c r="T40" s="797">
        <v>0</v>
      </c>
      <c r="U40" s="797">
        <v>0</v>
      </c>
      <c r="V40" s="797">
        <v>0</v>
      </c>
      <c r="W40" s="448">
        <v>162</v>
      </c>
    </row>
    <row r="41" spans="1:23" ht="13.5" customHeight="1">
      <c r="A41" s="449"/>
      <c r="B41" s="370"/>
      <c r="C41" s="798"/>
      <c r="D41" s="308"/>
      <c r="E41" s="308"/>
      <c r="F41" s="308"/>
      <c r="G41" s="308"/>
      <c r="H41" s="308"/>
      <c r="I41" s="308"/>
      <c r="J41" s="308"/>
      <c r="K41" s="308"/>
      <c r="L41" s="308"/>
      <c r="M41" s="370"/>
      <c r="N41" s="798"/>
      <c r="O41" s="308"/>
      <c r="P41" s="308"/>
      <c r="Q41" s="308"/>
      <c r="R41" s="308"/>
      <c r="S41" s="308"/>
      <c r="T41" s="797"/>
      <c r="U41" s="797"/>
      <c r="V41" s="797"/>
      <c r="W41" s="448"/>
    </row>
    <row r="42" spans="1:23" ht="13.5" customHeight="1">
      <c r="A42" s="449"/>
      <c r="B42" s="370"/>
      <c r="C42" s="798"/>
      <c r="D42" s="308"/>
      <c r="E42" s="308"/>
      <c r="F42" s="308"/>
      <c r="G42" s="308"/>
      <c r="H42" s="308"/>
      <c r="I42" s="308"/>
      <c r="J42" s="308"/>
      <c r="K42" s="308"/>
      <c r="L42" s="308"/>
      <c r="M42" s="370"/>
      <c r="N42" s="798"/>
      <c r="O42" s="308"/>
      <c r="P42" s="308"/>
      <c r="Q42" s="308"/>
      <c r="R42" s="308"/>
      <c r="S42" s="308"/>
      <c r="T42" s="308"/>
      <c r="U42" s="308"/>
      <c r="V42" s="308"/>
      <c r="W42" s="448"/>
    </row>
    <row r="43" spans="1:23" ht="13.5" customHeight="1">
      <c r="A43" s="449"/>
      <c r="B43" s="400" t="s">
        <v>560</v>
      </c>
      <c r="C43" s="798"/>
      <c r="D43" s="308"/>
      <c r="E43" s="308"/>
      <c r="F43" s="308"/>
      <c r="G43" s="308"/>
      <c r="H43" s="308"/>
      <c r="I43" s="308"/>
      <c r="J43" s="308"/>
      <c r="K43" s="308"/>
      <c r="L43" s="308"/>
      <c r="M43" s="400" t="s">
        <v>560</v>
      </c>
      <c r="N43" s="798"/>
      <c r="O43" s="308"/>
      <c r="P43" s="308"/>
      <c r="Q43" s="308"/>
      <c r="R43" s="308"/>
      <c r="S43" s="308"/>
      <c r="T43" s="308"/>
      <c r="U43" s="308"/>
      <c r="V43" s="308"/>
      <c r="W43" s="448"/>
    </row>
    <row r="44" spans="1:23" ht="13.5" customHeight="1">
      <c r="A44" s="449"/>
      <c r="B44" s="370"/>
      <c r="C44" s="798"/>
      <c r="D44" s="308"/>
      <c r="E44" s="308"/>
      <c r="F44" s="308"/>
      <c r="G44" s="308"/>
      <c r="H44" s="308"/>
      <c r="I44" s="308"/>
      <c r="J44" s="308"/>
      <c r="K44" s="308"/>
      <c r="L44" s="308"/>
      <c r="M44" s="370"/>
      <c r="N44" s="798"/>
      <c r="O44" s="308"/>
      <c r="P44" s="308"/>
      <c r="Q44" s="308"/>
      <c r="R44" s="308"/>
      <c r="S44" s="308"/>
      <c r="T44" s="308"/>
      <c r="U44" s="308"/>
      <c r="V44" s="308"/>
      <c r="W44" s="448"/>
    </row>
    <row r="45" spans="1:23" ht="13.5" customHeight="1">
      <c r="A45" s="449">
        <v>163</v>
      </c>
      <c r="B45" s="403" t="s">
        <v>0</v>
      </c>
      <c r="C45" s="798" t="s">
        <v>320</v>
      </c>
      <c r="D45" s="308">
        <v>126429.80000000002</v>
      </c>
      <c r="E45" s="308">
        <v>16109.300000000001</v>
      </c>
      <c r="F45" s="308">
        <v>16042.199999999999</v>
      </c>
      <c r="G45" s="308">
        <v>5698.4</v>
      </c>
      <c r="H45" s="308">
        <v>8432.5999999999985</v>
      </c>
      <c r="I45" s="308">
        <v>3760.5999999999995</v>
      </c>
      <c r="J45" s="308">
        <v>11564.6</v>
      </c>
      <c r="K45" s="308">
        <v>27218.399999999998</v>
      </c>
      <c r="L45" s="308">
        <v>6631.6999999999989</v>
      </c>
      <c r="M45" s="403" t="s">
        <v>0</v>
      </c>
      <c r="N45" s="798" t="s">
        <v>320</v>
      </c>
      <c r="O45" s="308">
        <v>1651.2</v>
      </c>
      <c r="P45" s="308">
        <v>8009.4</v>
      </c>
      <c r="Q45" s="308">
        <v>4761.6000000000004</v>
      </c>
      <c r="R45" s="308">
        <v>4271.6000000000004</v>
      </c>
      <c r="S45" s="308">
        <v>4281.3</v>
      </c>
      <c r="T45" s="308">
        <v>5858</v>
      </c>
      <c r="U45" s="308">
        <v>1263.4000000000001</v>
      </c>
      <c r="V45" s="308">
        <v>875.6</v>
      </c>
      <c r="W45" s="448">
        <v>163</v>
      </c>
    </row>
    <row r="46" spans="1:23" ht="13.5" customHeight="1">
      <c r="A46" s="449">
        <v>164</v>
      </c>
      <c r="B46" s="370"/>
      <c r="C46" s="798" t="s">
        <v>272</v>
      </c>
      <c r="D46" s="308">
        <v>43026.400000000001</v>
      </c>
      <c r="E46" s="308">
        <v>4786.3999999999996</v>
      </c>
      <c r="F46" s="308">
        <v>3552</v>
      </c>
      <c r="G46" s="308">
        <v>2288.6</v>
      </c>
      <c r="H46" s="308">
        <v>2001</v>
      </c>
      <c r="I46" s="308">
        <v>1730.5</v>
      </c>
      <c r="J46" s="308">
        <v>2439.9</v>
      </c>
      <c r="K46" s="308">
        <v>6160.5</v>
      </c>
      <c r="L46" s="308">
        <v>2050.1</v>
      </c>
      <c r="M46" s="370"/>
      <c r="N46" s="798" t="s">
        <v>272</v>
      </c>
      <c r="O46" s="308">
        <v>649.79999999999995</v>
      </c>
      <c r="P46" s="308">
        <v>3664.3</v>
      </c>
      <c r="Q46" s="308">
        <v>2409.7000000000003</v>
      </c>
      <c r="R46" s="308">
        <v>1232.3</v>
      </c>
      <c r="S46" s="308">
        <v>2064.3000000000002</v>
      </c>
      <c r="T46" s="308">
        <v>5858</v>
      </c>
      <c r="U46" s="308">
        <v>1263.4000000000001</v>
      </c>
      <c r="V46" s="308">
        <v>875.6</v>
      </c>
      <c r="W46" s="448">
        <v>164</v>
      </c>
    </row>
    <row r="47" spans="1:23" ht="13.5" customHeight="1">
      <c r="A47" s="449">
        <v>165</v>
      </c>
      <c r="B47" s="370"/>
      <c r="C47" s="798" t="s">
        <v>254</v>
      </c>
      <c r="D47" s="308">
        <v>83403.400000000009</v>
      </c>
      <c r="E47" s="308">
        <v>11322.900000000001</v>
      </c>
      <c r="F47" s="308">
        <v>12490.199999999999</v>
      </c>
      <c r="G47" s="308">
        <v>3409.7999999999997</v>
      </c>
      <c r="H47" s="308">
        <v>6431.5999999999995</v>
      </c>
      <c r="I47" s="308">
        <v>2030.0999999999997</v>
      </c>
      <c r="J47" s="308">
        <v>9124.7000000000007</v>
      </c>
      <c r="K47" s="308">
        <v>21057.899999999998</v>
      </c>
      <c r="L47" s="308">
        <v>4581.5999999999985</v>
      </c>
      <c r="M47" s="370"/>
      <c r="N47" s="798" t="s">
        <v>254</v>
      </c>
      <c r="O47" s="308">
        <v>1001.4000000000001</v>
      </c>
      <c r="P47" s="308">
        <v>4345.0999999999995</v>
      </c>
      <c r="Q47" s="308">
        <v>2351.9</v>
      </c>
      <c r="R47" s="308">
        <v>3039.3</v>
      </c>
      <c r="S47" s="308">
        <v>2217</v>
      </c>
      <c r="T47" s="797">
        <v>0</v>
      </c>
      <c r="U47" s="797">
        <v>0</v>
      </c>
      <c r="V47" s="797">
        <v>0</v>
      </c>
      <c r="W47" s="448">
        <v>165</v>
      </c>
    </row>
    <row r="48" spans="1:23" ht="13.5" customHeight="1">
      <c r="A48" s="449"/>
      <c r="B48" s="370"/>
      <c r="C48" s="798"/>
      <c r="D48" s="308"/>
      <c r="E48" s="308"/>
      <c r="F48" s="308"/>
      <c r="G48" s="308"/>
      <c r="H48" s="308"/>
      <c r="I48" s="308"/>
      <c r="J48" s="308"/>
      <c r="K48" s="308"/>
      <c r="L48" s="308"/>
      <c r="M48" s="370"/>
      <c r="N48" s="798"/>
      <c r="O48" s="308"/>
      <c r="P48" s="308"/>
      <c r="Q48" s="308"/>
      <c r="R48" s="308"/>
      <c r="S48" s="308"/>
      <c r="T48" s="797"/>
      <c r="U48" s="797"/>
      <c r="V48" s="797"/>
      <c r="W48" s="448"/>
    </row>
    <row r="49" spans="1:25" s="826" customFormat="1" ht="13.5" customHeight="1">
      <c r="A49" s="449">
        <v>166</v>
      </c>
      <c r="B49" s="407" t="s">
        <v>270</v>
      </c>
      <c r="C49" s="798" t="s">
        <v>320</v>
      </c>
      <c r="D49" s="308">
        <v>34050</v>
      </c>
      <c r="E49" s="308">
        <v>3123.2999999999997</v>
      </c>
      <c r="F49" s="308">
        <v>3592.1</v>
      </c>
      <c r="G49" s="308">
        <v>1887.1</v>
      </c>
      <c r="H49" s="308">
        <v>2005.4</v>
      </c>
      <c r="I49" s="308">
        <v>1342.2</v>
      </c>
      <c r="J49" s="308">
        <v>2165.2999999999997</v>
      </c>
      <c r="K49" s="308">
        <v>5822.1</v>
      </c>
      <c r="L49" s="308">
        <v>1270.7</v>
      </c>
      <c r="M49" s="407" t="s">
        <v>270</v>
      </c>
      <c r="N49" s="798" t="s">
        <v>320</v>
      </c>
      <c r="O49" s="308">
        <v>555.6</v>
      </c>
      <c r="P49" s="308">
        <v>2867.8</v>
      </c>
      <c r="Q49" s="308">
        <v>1927.3999999999999</v>
      </c>
      <c r="R49" s="308">
        <v>1169.0999999999999</v>
      </c>
      <c r="S49" s="308">
        <v>1620.1</v>
      </c>
      <c r="T49" s="308">
        <v>3216.1</v>
      </c>
      <c r="U49" s="308">
        <v>706.7</v>
      </c>
      <c r="V49" s="308">
        <v>779</v>
      </c>
      <c r="W49" s="448">
        <v>166</v>
      </c>
      <c r="X49" s="308"/>
      <c r="Y49" s="371"/>
    </row>
    <row r="50" spans="1:25" s="826" customFormat="1" ht="13.5" customHeight="1">
      <c r="A50" s="449">
        <v>167</v>
      </c>
      <c r="B50" s="407" t="s">
        <v>472</v>
      </c>
      <c r="C50" s="798" t="s">
        <v>272</v>
      </c>
      <c r="D50" s="308">
        <v>32440.400000000001</v>
      </c>
      <c r="E50" s="308">
        <v>2961.6</v>
      </c>
      <c r="F50" s="308">
        <v>3331.6</v>
      </c>
      <c r="G50" s="308">
        <v>1810.8</v>
      </c>
      <c r="H50" s="308">
        <v>1817.4</v>
      </c>
      <c r="I50" s="308">
        <v>1288.9000000000001</v>
      </c>
      <c r="J50" s="308">
        <v>2081.1</v>
      </c>
      <c r="K50" s="308">
        <v>5437.5</v>
      </c>
      <c r="L50" s="308">
        <v>1239</v>
      </c>
      <c r="M50" s="407" t="s">
        <v>472</v>
      </c>
      <c r="N50" s="798" t="s">
        <v>272</v>
      </c>
      <c r="O50" s="308">
        <v>524.4</v>
      </c>
      <c r="P50" s="308">
        <v>2777</v>
      </c>
      <c r="Q50" s="308">
        <v>1877.3999999999999</v>
      </c>
      <c r="R50" s="308">
        <v>990.9</v>
      </c>
      <c r="S50" s="308">
        <v>1601</v>
      </c>
      <c r="T50" s="308">
        <v>3216.1</v>
      </c>
      <c r="U50" s="308">
        <v>706.7</v>
      </c>
      <c r="V50" s="308">
        <v>779</v>
      </c>
      <c r="W50" s="448">
        <v>167</v>
      </c>
      <c r="X50" s="308"/>
      <c r="Y50" s="371"/>
    </row>
    <row r="51" spans="1:25" s="826" customFormat="1" ht="13.5" customHeight="1">
      <c r="A51" s="449">
        <v>168</v>
      </c>
      <c r="B51" s="407" t="s">
        <v>472</v>
      </c>
      <c r="C51" s="798" t="s">
        <v>254</v>
      </c>
      <c r="D51" s="308">
        <v>1609.6</v>
      </c>
      <c r="E51" s="308">
        <v>161.69999999999999</v>
      </c>
      <c r="F51" s="308">
        <v>260.5</v>
      </c>
      <c r="G51" s="308">
        <v>76.3</v>
      </c>
      <c r="H51" s="308">
        <v>188</v>
      </c>
      <c r="I51" s="308">
        <v>53.3</v>
      </c>
      <c r="J51" s="308">
        <v>84.2</v>
      </c>
      <c r="K51" s="308">
        <v>384.6</v>
      </c>
      <c r="L51" s="308">
        <v>31.7</v>
      </c>
      <c r="M51" s="407" t="s">
        <v>472</v>
      </c>
      <c r="N51" s="798" t="s">
        <v>254</v>
      </c>
      <c r="O51" s="308">
        <v>31.2</v>
      </c>
      <c r="P51" s="308">
        <v>90.8</v>
      </c>
      <c r="Q51" s="308">
        <v>50</v>
      </c>
      <c r="R51" s="308">
        <v>178.2</v>
      </c>
      <c r="S51" s="308">
        <v>19.099999999999998</v>
      </c>
      <c r="T51" s="797">
        <v>0</v>
      </c>
      <c r="U51" s="797">
        <v>0</v>
      </c>
      <c r="V51" s="797">
        <v>0</v>
      </c>
      <c r="W51" s="448">
        <v>168</v>
      </c>
      <c r="X51" s="308"/>
      <c r="Y51" s="371"/>
    </row>
    <row r="52" spans="1:25" s="826" customFormat="1" ht="13.5" customHeight="1">
      <c r="A52" s="449"/>
      <c r="B52" s="407"/>
      <c r="C52" s="798"/>
      <c r="D52" s="308"/>
      <c r="E52" s="308"/>
      <c r="F52" s="308"/>
      <c r="G52" s="308"/>
      <c r="H52" s="308"/>
      <c r="I52" s="308"/>
      <c r="J52" s="308"/>
      <c r="K52" s="308"/>
      <c r="L52" s="308"/>
      <c r="M52" s="407"/>
      <c r="N52" s="798"/>
      <c r="O52" s="308"/>
      <c r="P52" s="308"/>
      <c r="Q52" s="308"/>
      <c r="R52" s="308"/>
      <c r="S52" s="308"/>
      <c r="T52" s="797"/>
      <c r="U52" s="797"/>
      <c r="V52" s="797"/>
      <c r="W52" s="448"/>
      <c r="X52" s="308"/>
      <c r="Y52" s="371"/>
    </row>
    <row r="53" spans="1:25" s="454" customFormat="1" ht="13.5" customHeight="1">
      <c r="A53" s="449">
        <v>169</v>
      </c>
      <c r="B53" s="830" t="s">
        <v>272</v>
      </c>
      <c r="C53" s="831" t="s">
        <v>320</v>
      </c>
      <c r="D53" s="310">
        <v>57673.600000000006</v>
      </c>
      <c r="E53" s="310">
        <v>8339.2999999999993</v>
      </c>
      <c r="F53" s="310">
        <v>6564.3</v>
      </c>
      <c r="G53" s="310">
        <v>2693.7</v>
      </c>
      <c r="H53" s="310">
        <v>3222</v>
      </c>
      <c r="I53" s="310">
        <v>1825.9</v>
      </c>
      <c r="J53" s="310">
        <v>5540.2</v>
      </c>
      <c r="K53" s="310">
        <v>12650.9</v>
      </c>
      <c r="L53" s="310">
        <v>2756.4999999999995</v>
      </c>
      <c r="M53" s="830" t="s">
        <v>272</v>
      </c>
      <c r="N53" s="831" t="s">
        <v>320</v>
      </c>
      <c r="O53" s="310">
        <v>643.69999999999993</v>
      </c>
      <c r="P53" s="310">
        <v>4102.5</v>
      </c>
      <c r="Q53" s="310">
        <v>2068.8000000000002</v>
      </c>
      <c r="R53" s="310">
        <v>2041.8</v>
      </c>
      <c r="S53" s="310">
        <v>2141.6</v>
      </c>
      <c r="T53" s="310">
        <v>2534.6999999999998</v>
      </c>
      <c r="U53" s="310">
        <v>516.30000000000007</v>
      </c>
      <c r="V53" s="310">
        <v>31.8</v>
      </c>
      <c r="W53" s="448">
        <v>169</v>
      </c>
      <c r="X53" s="801"/>
      <c r="Y53" s="453"/>
    </row>
    <row r="54" spans="1:25" s="454" customFormat="1" ht="13.5" customHeight="1">
      <c r="A54" s="449">
        <v>170</v>
      </c>
      <c r="B54" s="830" t="s">
        <v>472</v>
      </c>
      <c r="C54" s="831" t="s">
        <v>272</v>
      </c>
      <c r="D54" s="310">
        <v>7220.4</v>
      </c>
      <c r="E54" s="310">
        <v>39.299999999999997</v>
      </c>
      <c r="F54" s="310">
        <v>43.1</v>
      </c>
      <c r="G54" s="310">
        <v>460.09999999999997</v>
      </c>
      <c r="H54" s="310">
        <v>28.5</v>
      </c>
      <c r="I54" s="310">
        <v>390.3</v>
      </c>
      <c r="J54" s="310">
        <v>200.5</v>
      </c>
      <c r="K54" s="310">
        <v>693.1</v>
      </c>
      <c r="L54" s="310">
        <v>212.60000000000002</v>
      </c>
      <c r="M54" s="830" t="s">
        <v>472</v>
      </c>
      <c r="N54" s="831" t="s">
        <v>272</v>
      </c>
      <c r="O54" s="310">
        <v>120.3</v>
      </c>
      <c r="P54" s="310">
        <v>863.5</v>
      </c>
      <c r="Q54" s="310">
        <v>453.70000000000005</v>
      </c>
      <c r="R54" s="310">
        <v>187.7</v>
      </c>
      <c r="S54" s="310">
        <v>444.9</v>
      </c>
      <c r="T54" s="310">
        <v>2534.6999999999998</v>
      </c>
      <c r="U54" s="310">
        <v>516.30000000000007</v>
      </c>
      <c r="V54" s="310">
        <v>31.8</v>
      </c>
      <c r="W54" s="448">
        <v>170</v>
      </c>
      <c r="X54" s="801"/>
      <c r="Y54" s="453"/>
    </row>
    <row r="55" spans="1:25" s="454" customFormat="1" ht="13.5" customHeight="1">
      <c r="A55" s="449">
        <v>171</v>
      </c>
      <c r="B55" s="830" t="s">
        <v>472</v>
      </c>
      <c r="C55" s="831" t="s">
        <v>254</v>
      </c>
      <c r="D55" s="310">
        <v>50453.200000000004</v>
      </c>
      <c r="E55" s="310">
        <v>8300</v>
      </c>
      <c r="F55" s="310">
        <v>6521.2</v>
      </c>
      <c r="G55" s="310">
        <v>2233.6</v>
      </c>
      <c r="H55" s="310">
        <v>3193.5</v>
      </c>
      <c r="I55" s="310">
        <v>1435.6000000000001</v>
      </c>
      <c r="J55" s="310">
        <v>5339.7</v>
      </c>
      <c r="K55" s="310">
        <v>11957.8</v>
      </c>
      <c r="L55" s="310">
        <v>2543.8999999999996</v>
      </c>
      <c r="M55" s="830" t="s">
        <v>472</v>
      </c>
      <c r="N55" s="831" t="s">
        <v>254</v>
      </c>
      <c r="O55" s="310">
        <v>523.4</v>
      </c>
      <c r="P55" s="310">
        <v>3239.0000000000005</v>
      </c>
      <c r="Q55" s="310">
        <v>1615.1</v>
      </c>
      <c r="R55" s="310">
        <v>1854.1</v>
      </c>
      <c r="S55" s="310">
        <v>1696.6999999999998</v>
      </c>
      <c r="T55" s="797">
        <v>0</v>
      </c>
      <c r="U55" s="797">
        <v>0</v>
      </c>
      <c r="V55" s="797">
        <v>0</v>
      </c>
      <c r="W55" s="448">
        <v>171</v>
      </c>
      <c r="X55" s="801"/>
      <c r="Y55" s="453"/>
    </row>
    <row r="56" spans="1:25" s="454" customFormat="1" ht="13.5" customHeight="1">
      <c r="A56" s="449"/>
      <c r="B56" s="832"/>
      <c r="C56" s="833"/>
      <c r="D56" s="310"/>
      <c r="E56" s="801"/>
      <c r="F56" s="801"/>
      <c r="G56" s="801"/>
      <c r="H56" s="801"/>
      <c r="I56" s="801"/>
      <c r="J56" s="801"/>
      <c r="K56" s="801"/>
      <c r="L56" s="801"/>
      <c r="M56" s="832"/>
      <c r="N56" s="833"/>
      <c r="O56" s="801"/>
      <c r="P56" s="801"/>
      <c r="Q56" s="801"/>
      <c r="R56" s="801"/>
      <c r="S56" s="801"/>
      <c r="T56" s="805"/>
      <c r="U56" s="805"/>
      <c r="V56" s="805"/>
      <c r="W56" s="448"/>
      <c r="X56" s="801"/>
      <c r="Y56" s="453"/>
    </row>
    <row r="57" spans="1:25" s="826" customFormat="1" ht="13.5" customHeight="1">
      <c r="A57" s="449">
        <v>172</v>
      </c>
      <c r="B57" s="407" t="s">
        <v>179</v>
      </c>
      <c r="C57" s="798" t="s">
        <v>320</v>
      </c>
      <c r="D57" s="308">
        <v>34706.199999999997</v>
      </c>
      <c r="E57" s="308">
        <v>4646.7</v>
      </c>
      <c r="F57" s="308">
        <v>5885.7999999999993</v>
      </c>
      <c r="G57" s="308">
        <v>1117.6000000000004</v>
      </c>
      <c r="H57" s="308">
        <v>3205.2000000000003</v>
      </c>
      <c r="I57" s="308">
        <v>592.5</v>
      </c>
      <c r="J57" s="308">
        <v>3859.1000000000004</v>
      </c>
      <c r="K57" s="308">
        <v>8745.4</v>
      </c>
      <c r="L57" s="308">
        <v>2604.5</v>
      </c>
      <c r="M57" s="407" t="s">
        <v>179</v>
      </c>
      <c r="N57" s="798" t="s">
        <v>320</v>
      </c>
      <c r="O57" s="308">
        <v>451.90000000000003</v>
      </c>
      <c r="P57" s="308">
        <v>1039.1000000000001</v>
      </c>
      <c r="Q57" s="308">
        <v>765.4</v>
      </c>
      <c r="R57" s="308">
        <v>1060.6999999999998</v>
      </c>
      <c r="S57" s="308">
        <v>519.6</v>
      </c>
      <c r="T57" s="308">
        <v>107.2</v>
      </c>
      <c r="U57" s="308">
        <v>40.4</v>
      </c>
      <c r="V57" s="308">
        <v>64.8</v>
      </c>
      <c r="W57" s="448">
        <v>172</v>
      </c>
      <c r="X57" s="308"/>
      <c r="Y57" s="371"/>
    </row>
    <row r="58" spans="1:25" s="826" customFormat="1" ht="13.5" customHeight="1">
      <c r="A58" s="449">
        <v>173</v>
      </c>
      <c r="B58" s="407" t="s">
        <v>472</v>
      </c>
      <c r="C58" s="798" t="s">
        <v>272</v>
      </c>
      <c r="D58" s="308">
        <v>3365.6000000000004</v>
      </c>
      <c r="E58" s="308">
        <v>1785.5</v>
      </c>
      <c r="F58" s="308">
        <v>177.3</v>
      </c>
      <c r="G58" s="308">
        <v>17.700000000000003</v>
      </c>
      <c r="H58" s="308">
        <v>155.10000000000002</v>
      </c>
      <c r="I58" s="308">
        <v>51.300000000000004</v>
      </c>
      <c r="J58" s="308">
        <v>158.30000000000001</v>
      </c>
      <c r="K58" s="308">
        <v>29.9</v>
      </c>
      <c r="L58" s="308">
        <v>598.5</v>
      </c>
      <c r="M58" s="407" t="s">
        <v>472</v>
      </c>
      <c r="N58" s="798" t="s">
        <v>272</v>
      </c>
      <c r="O58" s="308">
        <v>5.0999999999999996</v>
      </c>
      <c r="P58" s="308">
        <v>23.799999999999997</v>
      </c>
      <c r="Q58" s="308">
        <v>78.599999999999994</v>
      </c>
      <c r="R58" s="308">
        <v>53.699999999999996</v>
      </c>
      <c r="S58" s="308">
        <v>18.400000000000002</v>
      </c>
      <c r="T58" s="308">
        <v>107.2</v>
      </c>
      <c r="U58" s="308">
        <v>40.4</v>
      </c>
      <c r="V58" s="308">
        <v>64.8</v>
      </c>
      <c r="W58" s="448">
        <v>173</v>
      </c>
      <c r="X58" s="308"/>
      <c r="Y58" s="371"/>
    </row>
    <row r="59" spans="1:25" s="826" customFormat="1" ht="13.5" customHeight="1">
      <c r="A59" s="449">
        <v>174</v>
      </c>
      <c r="B59" s="370" t="s">
        <v>472</v>
      </c>
      <c r="C59" s="798" t="s">
        <v>254</v>
      </c>
      <c r="D59" s="308">
        <v>31340.6</v>
      </c>
      <c r="E59" s="308">
        <v>2861.2</v>
      </c>
      <c r="F59" s="308">
        <v>5708.4999999999991</v>
      </c>
      <c r="G59" s="308">
        <v>1099.9000000000003</v>
      </c>
      <c r="H59" s="308">
        <v>3050.1000000000004</v>
      </c>
      <c r="I59" s="308">
        <v>541.20000000000005</v>
      </c>
      <c r="J59" s="308">
        <v>3700.8</v>
      </c>
      <c r="K59" s="308">
        <v>8715.5</v>
      </c>
      <c r="L59" s="308">
        <v>2006</v>
      </c>
      <c r="M59" s="370" t="s">
        <v>472</v>
      </c>
      <c r="N59" s="798" t="s">
        <v>254</v>
      </c>
      <c r="O59" s="308">
        <v>446.8</v>
      </c>
      <c r="P59" s="308">
        <v>1015.3000000000001</v>
      </c>
      <c r="Q59" s="308">
        <v>686.8</v>
      </c>
      <c r="R59" s="308">
        <v>1006.9999999999999</v>
      </c>
      <c r="S59" s="308">
        <v>501.2</v>
      </c>
      <c r="T59" s="797">
        <v>0</v>
      </c>
      <c r="U59" s="797">
        <v>0</v>
      </c>
      <c r="V59" s="797">
        <v>0</v>
      </c>
      <c r="W59" s="448">
        <v>174</v>
      </c>
      <c r="X59" s="308"/>
      <c r="Y59" s="371"/>
    </row>
    <row r="60" spans="1:25" s="826" customFormat="1" ht="13.5" customHeight="1">
      <c r="A60" s="449"/>
      <c r="B60" s="370"/>
      <c r="C60" s="798"/>
      <c r="D60" s="791"/>
      <c r="E60" s="791"/>
      <c r="F60" s="791"/>
      <c r="G60" s="791"/>
      <c r="H60" s="791"/>
      <c r="I60" s="791"/>
      <c r="J60" s="791"/>
      <c r="K60" s="791"/>
      <c r="L60" s="791"/>
      <c r="M60" s="370"/>
      <c r="N60" s="798"/>
      <c r="O60" s="798"/>
      <c r="P60" s="798"/>
      <c r="Q60" s="791"/>
      <c r="R60" s="791"/>
      <c r="S60" s="791"/>
      <c r="T60" s="791"/>
      <c r="U60" s="791"/>
      <c r="V60" s="791"/>
      <c r="W60" s="448"/>
      <c r="X60" s="308"/>
      <c r="Y60" s="371"/>
    </row>
    <row r="61" spans="1:25" ht="13.5" customHeight="1">
      <c r="A61" s="449">
        <v>175</v>
      </c>
      <c r="B61" s="403" t="s">
        <v>491</v>
      </c>
      <c r="C61" s="798" t="s">
        <v>320</v>
      </c>
      <c r="D61" s="308">
        <v>11605.2</v>
      </c>
      <c r="E61" s="308">
        <v>1296.2</v>
      </c>
      <c r="F61" s="308">
        <v>2158.6</v>
      </c>
      <c r="G61" s="308">
        <v>359.4</v>
      </c>
      <c r="H61" s="308">
        <v>821.3</v>
      </c>
      <c r="I61" s="308">
        <v>172.89999999999998</v>
      </c>
      <c r="J61" s="308">
        <v>1679.8</v>
      </c>
      <c r="K61" s="308">
        <v>2673.6</v>
      </c>
      <c r="L61" s="308">
        <v>566.20000000000005</v>
      </c>
      <c r="M61" s="403" t="s">
        <v>491</v>
      </c>
      <c r="N61" s="798" t="s">
        <v>320</v>
      </c>
      <c r="O61" s="308">
        <v>75.900000000000006</v>
      </c>
      <c r="P61" s="308">
        <v>409.8</v>
      </c>
      <c r="Q61" s="308">
        <v>389.9</v>
      </c>
      <c r="R61" s="308">
        <v>282</v>
      </c>
      <c r="S61" s="308">
        <v>222.2</v>
      </c>
      <c r="T61" s="308">
        <v>280.60000000000002</v>
      </c>
      <c r="U61" s="308">
        <v>80.8</v>
      </c>
      <c r="V61" s="308">
        <v>136.9</v>
      </c>
      <c r="W61" s="448">
        <v>175</v>
      </c>
    </row>
    <row r="62" spans="1:25" ht="13.5" customHeight="1">
      <c r="A62" s="449">
        <v>176</v>
      </c>
      <c r="B62" s="400"/>
      <c r="C62" s="798" t="s">
        <v>272</v>
      </c>
      <c r="D62" s="308">
        <v>4557</v>
      </c>
      <c r="E62" s="308">
        <v>310.79999999999995</v>
      </c>
      <c r="F62" s="308">
        <v>948.4</v>
      </c>
      <c r="G62" s="308">
        <v>205</v>
      </c>
      <c r="H62" s="308">
        <v>246.3</v>
      </c>
      <c r="I62" s="308">
        <v>64.399999999999991</v>
      </c>
      <c r="J62" s="308">
        <v>726.7</v>
      </c>
      <c r="K62" s="308">
        <v>722.8</v>
      </c>
      <c r="L62" s="308">
        <v>199.10000000000002</v>
      </c>
      <c r="M62" s="400"/>
      <c r="N62" s="798" t="s">
        <v>272</v>
      </c>
      <c r="O62" s="308">
        <v>22.299999999999997</v>
      </c>
      <c r="P62" s="308">
        <v>141.30000000000001</v>
      </c>
      <c r="Q62" s="308">
        <v>285.89999999999998</v>
      </c>
      <c r="R62" s="308">
        <v>64.599999999999994</v>
      </c>
      <c r="S62" s="308">
        <v>121.10000000000001</v>
      </c>
      <c r="T62" s="308">
        <v>280.60000000000002</v>
      </c>
      <c r="U62" s="308">
        <v>80.8</v>
      </c>
      <c r="V62" s="308">
        <v>136.9</v>
      </c>
      <c r="W62" s="448">
        <v>176</v>
      </c>
    </row>
    <row r="63" spans="1:25" ht="13.5" customHeight="1">
      <c r="A63" s="449">
        <v>177</v>
      </c>
      <c r="B63" s="370"/>
      <c r="C63" s="798" t="s">
        <v>254</v>
      </c>
      <c r="D63" s="308">
        <v>7048.2</v>
      </c>
      <c r="E63" s="308">
        <v>985.40000000000009</v>
      </c>
      <c r="F63" s="308">
        <v>1210.2</v>
      </c>
      <c r="G63" s="308">
        <v>154.4</v>
      </c>
      <c r="H63" s="308">
        <v>575</v>
      </c>
      <c r="I63" s="308">
        <v>108.5</v>
      </c>
      <c r="J63" s="308">
        <v>953.09999999999991</v>
      </c>
      <c r="K63" s="308">
        <v>1950.8</v>
      </c>
      <c r="L63" s="308">
        <v>367.09999999999997</v>
      </c>
      <c r="M63" s="370"/>
      <c r="N63" s="798" t="s">
        <v>254</v>
      </c>
      <c r="O63" s="308">
        <v>53.600000000000009</v>
      </c>
      <c r="P63" s="308">
        <v>268.5</v>
      </c>
      <c r="Q63" s="308">
        <v>104</v>
      </c>
      <c r="R63" s="308">
        <v>217.39999999999998</v>
      </c>
      <c r="S63" s="308">
        <v>101.1</v>
      </c>
      <c r="T63" s="797">
        <v>0</v>
      </c>
      <c r="U63" s="797">
        <v>0</v>
      </c>
      <c r="V63" s="797">
        <v>0</v>
      </c>
      <c r="W63" s="448">
        <v>177</v>
      </c>
    </row>
    <row r="64" spans="1:25" ht="13.5" customHeight="1">
      <c r="A64" s="449"/>
      <c r="B64" s="370"/>
      <c r="C64" s="798"/>
      <c r="M64" s="370"/>
      <c r="N64" s="798"/>
      <c r="W64" s="448"/>
    </row>
    <row r="65" spans="1:25" ht="13.5" customHeight="1">
      <c r="A65" s="449"/>
      <c r="B65" s="370"/>
      <c r="C65" s="798"/>
      <c r="M65" s="370"/>
      <c r="N65" s="798"/>
      <c r="W65" s="448"/>
    </row>
    <row r="66" spans="1:25" ht="13.5" customHeight="1">
      <c r="A66" s="449">
        <v>178</v>
      </c>
      <c r="B66" s="400" t="s">
        <v>237</v>
      </c>
      <c r="C66" s="798" t="s">
        <v>320</v>
      </c>
      <c r="D66" s="308">
        <v>20839</v>
      </c>
      <c r="E66" s="308">
        <v>2534</v>
      </c>
      <c r="F66" s="308">
        <v>3909.4999999999995</v>
      </c>
      <c r="G66" s="308">
        <v>726.7</v>
      </c>
      <c r="H66" s="308">
        <v>1680.6</v>
      </c>
      <c r="I66" s="308">
        <v>325.39999999999998</v>
      </c>
      <c r="J66" s="308">
        <v>1494.1</v>
      </c>
      <c r="K66" s="308">
        <v>5979.0999999999995</v>
      </c>
      <c r="L66" s="308">
        <v>628.29999999999995</v>
      </c>
      <c r="M66" s="400" t="s">
        <v>237</v>
      </c>
      <c r="N66" s="798" t="s">
        <v>320</v>
      </c>
      <c r="O66" s="308">
        <v>156.80000000000001</v>
      </c>
      <c r="P66" s="308">
        <v>727.8</v>
      </c>
      <c r="Q66" s="308">
        <v>409.3</v>
      </c>
      <c r="R66" s="308">
        <v>687.09999999999991</v>
      </c>
      <c r="S66" s="308">
        <v>366.99999999999994</v>
      </c>
      <c r="T66" s="308">
        <v>756.2</v>
      </c>
      <c r="U66" s="308">
        <v>90.2</v>
      </c>
      <c r="V66" s="308">
        <v>366.7</v>
      </c>
      <c r="W66" s="448">
        <v>178</v>
      </c>
    </row>
    <row r="67" spans="1:25" ht="13.5" customHeight="1">
      <c r="A67" s="449">
        <v>179</v>
      </c>
      <c r="B67" s="370"/>
      <c r="C67" s="798" t="s">
        <v>272</v>
      </c>
      <c r="D67" s="308">
        <v>6281.4</v>
      </c>
      <c r="E67" s="308">
        <v>774.1</v>
      </c>
      <c r="F67" s="308">
        <v>1402.1</v>
      </c>
      <c r="G67" s="308">
        <v>247.7</v>
      </c>
      <c r="H67" s="308">
        <v>395.4</v>
      </c>
      <c r="I67" s="308">
        <v>98.2</v>
      </c>
      <c r="J67" s="308">
        <v>217.7</v>
      </c>
      <c r="K67" s="308">
        <v>1017.4</v>
      </c>
      <c r="L67" s="308">
        <v>299.8</v>
      </c>
      <c r="M67" s="370"/>
      <c r="N67" s="798" t="s">
        <v>272</v>
      </c>
      <c r="O67" s="308">
        <v>44.3</v>
      </c>
      <c r="P67" s="308">
        <v>213.7</v>
      </c>
      <c r="Q67" s="308">
        <v>74.8</v>
      </c>
      <c r="R67" s="308">
        <v>176.9</v>
      </c>
      <c r="S67" s="308">
        <v>106.2</v>
      </c>
      <c r="T67" s="308">
        <v>756.2</v>
      </c>
      <c r="U67" s="308">
        <v>90.2</v>
      </c>
      <c r="V67" s="308">
        <v>366.7</v>
      </c>
      <c r="W67" s="448">
        <v>179</v>
      </c>
    </row>
    <row r="68" spans="1:25" ht="13.5" customHeight="1">
      <c r="A68" s="449">
        <v>180</v>
      </c>
      <c r="B68" s="370"/>
      <c r="C68" s="798" t="s">
        <v>254</v>
      </c>
      <c r="D68" s="308">
        <v>14557.6</v>
      </c>
      <c r="E68" s="308">
        <v>1759.8999999999999</v>
      </c>
      <c r="F68" s="308">
        <v>2507.3999999999996</v>
      </c>
      <c r="G68" s="308">
        <v>479</v>
      </c>
      <c r="H68" s="308">
        <v>1285.2</v>
      </c>
      <c r="I68" s="308">
        <v>227.2</v>
      </c>
      <c r="J68" s="308">
        <v>1276.3999999999999</v>
      </c>
      <c r="K68" s="308">
        <v>4961.7</v>
      </c>
      <c r="L68" s="308">
        <v>328.5</v>
      </c>
      <c r="M68" s="370"/>
      <c r="N68" s="798" t="s">
        <v>254</v>
      </c>
      <c r="O68" s="308">
        <v>112.5</v>
      </c>
      <c r="P68" s="308">
        <v>514.1</v>
      </c>
      <c r="Q68" s="308">
        <v>334.5</v>
      </c>
      <c r="R68" s="308">
        <v>510.19999999999993</v>
      </c>
      <c r="S68" s="308">
        <v>260.79999999999995</v>
      </c>
      <c r="T68" s="797">
        <v>0</v>
      </c>
      <c r="U68" s="797">
        <v>0</v>
      </c>
      <c r="V68" s="797">
        <v>0</v>
      </c>
      <c r="W68" s="448">
        <v>180</v>
      </c>
    </row>
    <row r="69" spans="1:25" ht="13.5" customHeight="1">
      <c r="A69" s="449"/>
      <c r="B69" s="370"/>
      <c r="C69" s="798"/>
      <c r="D69" s="308"/>
      <c r="E69" s="308"/>
      <c r="F69" s="308"/>
      <c r="G69" s="308"/>
      <c r="H69" s="308"/>
      <c r="I69" s="308"/>
      <c r="J69" s="308"/>
      <c r="K69" s="308"/>
      <c r="L69" s="308"/>
      <c r="M69" s="370"/>
      <c r="N69" s="798"/>
      <c r="O69" s="308"/>
      <c r="P69" s="308"/>
      <c r="Q69" s="308"/>
      <c r="R69" s="308"/>
      <c r="S69" s="308"/>
      <c r="T69" s="797"/>
      <c r="U69" s="797"/>
      <c r="V69" s="797"/>
      <c r="W69" s="448"/>
    </row>
    <row r="70" spans="1:25" s="826" customFormat="1" ht="13.5" customHeight="1">
      <c r="A70" s="449">
        <v>181</v>
      </c>
      <c r="B70" s="403" t="s">
        <v>335</v>
      </c>
      <c r="C70" s="798" t="s">
        <v>320</v>
      </c>
      <c r="D70" s="308">
        <v>18134</v>
      </c>
      <c r="E70" s="308">
        <v>2221.1999999999998</v>
      </c>
      <c r="F70" s="308">
        <v>3363.5</v>
      </c>
      <c r="G70" s="308">
        <v>560.9</v>
      </c>
      <c r="H70" s="308">
        <v>1431.5</v>
      </c>
      <c r="I70" s="308">
        <v>261.10000000000002</v>
      </c>
      <c r="J70" s="308">
        <v>1107.8</v>
      </c>
      <c r="K70" s="308">
        <v>5574.0999999999995</v>
      </c>
      <c r="L70" s="308">
        <v>544.79999999999995</v>
      </c>
      <c r="M70" s="403" t="s">
        <v>335</v>
      </c>
      <c r="N70" s="798" t="s">
        <v>320</v>
      </c>
      <c r="O70" s="308">
        <v>135.5</v>
      </c>
      <c r="P70" s="308">
        <v>595.5</v>
      </c>
      <c r="Q70" s="308">
        <v>341.6</v>
      </c>
      <c r="R70" s="308">
        <v>621.29999999999995</v>
      </c>
      <c r="S70" s="308">
        <v>303</v>
      </c>
      <c r="T70" s="308">
        <v>684.5</v>
      </c>
      <c r="U70" s="308">
        <v>63.6</v>
      </c>
      <c r="V70" s="308">
        <v>324.10000000000002</v>
      </c>
      <c r="W70" s="448">
        <v>181</v>
      </c>
      <c r="X70" s="308"/>
      <c r="Y70" s="371"/>
    </row>
    <row r="71" spans="1:25" s="826" customFormat="1" ht="13.5" customHeight="1">
      <c r="A71" s="449">
        <v>182</v>
      </c>
      <c r="B71" s="403" t="s">
        <v>472</v>
      </c>
      <c r="C71" s="798" t="s">
        <v>272</v>
      </c>
      <c r="D71" s="308">
        <v>4962.5</v>
      </c>
      <c r="E71" s="308">
        <v>662.6</v>
      </c>
      <c r="F71" s="308">
        <v>1190.2</v>
      </c>
      <c r="G71" s="308">
        <v>120.1</v>
      </c>
      <c r="H71" s="308">
        <v>268.3</v>
      </c>
      <c r="I71" s="308">
        <v>75.599999999999994</v>
      </c>
      <c r="J71" s="308">
        <v>70.400000000000006</v>
      </c>
      <c r="K71" s="308">
        <v>786.7</v>
      </c>
      <c r="L71" s="308">
        <v>250.1</v>
      </c>
      <c r="M71" s="403" t="s">
        <v>472</v>
      </c>
      <c r="N71" s="798" t="s">
        <v>272</v>
      </c>
      <c r="O71" s="308">
        <v>33.6</v>
      </c>
      <c r="P71" s="308">
        <v>139.5</v>
      </c>
      <c r="Q71" s="308">
        <v>47.1</v>
      </c>
      <c r="R71" s="308">
        <v>164.4</v>
      </c>
      <c r="S71" s="308">
        <v>81.7</v>
      </c>
      <c r="T71" s="308">
        <v>684.5</v>
      </c>
      <c r="U71" s="308">
        <v>63.6</v>
      </c>
      <c r="V71" s="308">
        <v>324.10000000000002</v>
      </c>
      <c r="W71" s="448">
        <v>182</v>
      </c>
      <c r="X71" s="308"/>
      <c r="Y71" s="371"/>
    </row>
    <row r="72" spans="1:25" s="826" customFormat="1" ht="13.5" customHeight="1">
      <c r="A72" s="449">
        <v>183</v>
      </c>
      <c r="B72" s="403" t="s">
        <v>472</v>
      </c>
      <c r="C72" s="798" t="s">
        <v>254</v>
      </c>
      <c r="D72" s="308">
        <v>13171.5</v>
      </c>
      <c r="E72" s="308">
        <v>1558.6</v>
      </c>
      <c r="F72" s="308">
        <v>2173.2999999999997</v>
      </c>
      <c r="G72" s="308">
        <v>440.79999999999995</v>
      </c>
      <c r="H72" s="308">
        <v>1163.2</v>
      </c>
      <c r="I72" s="308">
        <v>185.5</v>
      </c>
      <c r="J72" s="308">
        <v>1037.3999999999999</v>
      </c>
      <c r="K72" s="308">
        <v>4787.3999999999996</v>
      </c>
      <c r="L72" s="308">
        <v>294.7</v>
      </c>
      <c r="M72" s="403" t="s">
        <v>472</v>
      </c>
      <c r="N72" s="798" t="s">
        <v>254</v>
      </c>
      <c r="O72" s="308">
        <v>101.9</v>
      </c>
      <c r="P72" s="308">
        <v>456</v>
      </c>
      <c r="Q72" s="308">
        <v>294.5</v>
      </c>
      <c r="R72" s="308">
        <v>456.9</v>
      </c>
      <c r="S72" s="308">
        <v>221.29999999999998</v>
      </c>
      <c r="T72" s="797">
        <v>0</v>
      </c>
      <c r="U72" s="797">
        <v>0</v>
      </c>
      <c r="V72" s="797">
        <v>0</v>
      </c>
      <c r="W72" s="448">
        <v>183</v>
      </c>
      <c r="X72" s="308"/>
      <c r="Y72" s="371"/>
    </row>
    <row r="73" spans="1:25" s="826" customFormat="1" ht="13.5" customHeight="1">
      <c r="A73" s="449"/>
      <c r="B73" s="403"/>
      <c r="C73" s="798"/>
      <c r="D73" s="308"/>
      <c r="E73" s="308"/>
      <c r="F73" s="308"/>
      <c r="G73" s="308"/>
      <c r="H73" s="308"/>
      <c r="I73" s="308"/>
      <c r="J73" s="308"/>
      <c r="K73" s="308"/>
      <c r="L73" s="308"/>
      <c r="M73" s="403"/>
      <c r="N73" s="798"/>
      <c r="O73" s="308"/>
      <c r="P73" s="308"/>
      <c r="Q73" s="308"/>
      <c r="R73" s="308"/>
      <c r="S73" s="308"/>
      <c r="T73" s="797"/>
      <c r="U73" s="797"/>
      <c r="V73" s="797"/>
      <c r="W73" s="448"/>
      <c r="X73" s="308"/>
      <c r="Y73" s="371"/>
    </row>
    <row r="74" spans="1:25" s="826" customFormat="1" ht="13.5" customHeight="1">
      <c r="A74" s="449">
        <v>184</v>
      </c>
      <c r="B74" s="403" t="s">
        <v>336</v>
      </c>
      <c r="C74" s="798" t="s">
        <v>320</v>
      </c>
      <c r="D74" s="308">
        <v>2705</v>
      </c>
      <c r="E74" s="308">
        <v>312.8</v>
      </c>
      <c r="F74" s="308">
        <v>546</v>
      </c>
      <c r="G74" s="308">
        <v>165.8</v>
      </c>
      <c r="H74" s="308">
        <v>249.1</v>
      </c>
      <c r="I74" s="308">
        <v>64.300000000000011</v>
      </c>
      <c r="J74" s="308">
        <v>386.3</v>
      </c>
      <c r="K74" s="308">
        <v>405</v>
      </c>
      <c r="L74" s="308">
        <v>83.5</v>
      </c>
      <c r="M74" s="403" t="s">
        <v>336</v>
      </c>
      <c r="N74" s="798" t="s">
        <v>320</v>
      </c>
      <c r="O74" s="308">
        <v>21.299999999999997</v>
      </c>
      <c r="P74" s="308">
        <v>132.30000000000001</v>
      </c>
      <c r="Q74" s="308">
        <v>67.7</v>
      </c>
      <c r="R74" s="308">
        <v>65.8</v>
      </c>
      <c r="S74" s="308">
        <v>64</v>
      </c>
      <c r="T74" s="308">
        <v>71.7</v>
      </c>
      <c r="U74" s="308">
        <v>26.6</v>
      </c>
      <c r="V74" s="308">
        <v>42.6</v>
      </c>
      <c r="W74" s="448">
        <v>184</v>
      </c>
      <c r="X74" s="308"/>
      <c r="Y74" s="371"/>
    </row>
    <row r="75" spans="1:25" s="826" customFormat="1" ht="13.5" customHeight="1">
      <c r="A75" s="449">
        <v>185</v>
      </c>
      <c r="B75" s="403" t="s">
        <v>472</v>
      </c>
      <c r="C75" s="798" t="s">
        <v>272</v>
      </c>
      <c r="D75" s="308">
        <v>1318.9</v>
      </c>
      <c r="E75" s="308">
        <v>111.5</v>
      </c>
      <c r="F75" s="308">
        <v>211.9</v>
      </c>
      <c r="G75" s="308">
        <v>127.6</v>
      </c>
      <c r="H75" s="308">
        <v>127.1</v>
      </c>
      <c r="I75" s="308">
        <v>22.6</v>
      </c>
      <c r="J75" s="308">
        <v>147.30000000000001</v>
      </c>
      <c r="K75" s="308">
        <v>230.7</v>
      </c>
      <c r="L75" s="308">
        <v>49.7</v>
      </c>
      <c r="M75" s="403" t="s">
        <v>472</v>
      </c>
      <c r="N75" s="798" t="s">
        <v>272</v>
      </c>
      <c r="O75" s="308">
        <v>10.7</v>
      </c>
      <c r="P75" s="308">
        <v>74.2</v>
      </c>
      <c r="Q75" s="308">
        <v>27.7</v>
      </c>
      <c r="R75" s="308">
        <v>12.5</v>
      </c>
      <c r="S75" s="308">
        <v>24.5</v>
      </c>
      <c r="T75" s="308">
        <v>71.7</v>
      </c>
      <c r="U75" s="308">
        <v>26.6</v>
      </c>
      <c r="V75" s="308">
        <v>42.6</v>
      </c>
      <c r="W75" s="448">
        <v>185</v>
      </c>
      <c r="X75" s="308"/>
      <c r="Y75" s="371"/>
    </row>
    <row r="76" spans="1:25" s="826" customFormat="1" ht="13.5" customHeight="1">
      <c r="A76" s="449">
        <v>186</v>
      </c>
      <c r="B76" s="370" t="s">
        <v>472</v>
      </c>
      <c r="C76" s="798" t="s">
        <v>254</v>
      </c>
      <c r="D76" s="308">
        <v>1386.1</v>
      </c>
      <c r="E76" s="308">
        <v>201.3</v>
      </c>
      <c r="F76" s="308">
        <v>334.1</v>
      </c>
      <c r="G76" s="308">
        <v>38.200000000000003</v>
      </c>
      <c r="H76" s="308">
        <v>122</v>
      </c>
      <c r="I76" s="308">
        <v>41.7</v>
      </c>
      <c r="J76" s="308">
        <v>239</v>
      </c>
      <c r="K76" s="308">
        <v>174.3</v>
      </c>
      <c r="L76" s="308">
        <v>33.799999999999997</v>
      </c>
      <c r="M76" s="370" t="s">
        <v>472</v>
      </c>
      <c r="N76" s="798" t="s">
        <v>254</v>
      </c>
      <c r="O76" s="308">
        <v>10.6</v>
      </c>
      <c r="P76" s="308">
        <v>58.1</v>
      </c>
      <c r="Q76" s="308">
        <v>40</v>
      </c>
      <c r="R76" s="308">
        <v>53.3</v>
      </c>
      <c r="S76" s="308">
        <v>39.5</v>
      </c>
      <c r="T76" s="797">
        <v>0</v>
      </c>
      <c r="U76" s="797">
        <v>0</v>
      </c>
      <c r="V76" s="797">
        <v>0</v>
      </c>
      <c r="W76" s="448">
        <v>186</v>
      </c>
      <c r="X76" s="308"/>
      <c r="Y76" s="371"/>
    </row>
    <row r="77" spans="1:25" s="826" customFormat="1" ht="13.5" customHeight="1">
      <c r="A77" s="449"/>
      <c r="B77" s="370"/>
      <c r="C77" s="798"/>
      <c r="D77" s="308"/>
      <c r="E77" s="308"/>
      <c r="F77" s="308"/>
      <c r="G77" s="308"/>
      <c r="H77" s="308"/>
      <c r="I77" s="308"/>
      <c r="J77" s="308"/>
      <c r="K77" s="308"/>
      <c r="L77" s="308"/>
      <c r="M77" s="370"/>
      <c r="N77" s="798"/>
      <c r="O77" s="308"/>
      <c r="P77" s="308"/>
      <c r="Q77" s="308"/>
      <c r="R77" s="308"/>
      <c r="S77" s="308"/>
      <c r="T77" s="797"/>
      <c r="U77" s="797"/>
      <c r="V77" s="797"/>
      <c r="W77" s="448"/>
      <c r="X77" s="308"/>
      <c r="Y77" s="371"/>
    </row>
    <row r="78" spans="1:25" ht="13.5" customHeight="1">
      <c r="A78" s="449"/>
      <c r="B78" s="370"/>
      <c r="C78" s="798"/>
      <c r="E78" s="308"/>
      <c r="F78" s="308"/>
      <c r="G78" s="308"/>
      <c r="H78" s="308"/>
      <c r="I78" s="308"/>
      <c r="J78" s="308"/>
      <c r="K78" s="308"/>
      <c r="L78" s="308"/>
      <c r="M78" s="370"/>
      <c r="N78" s="798"/>
      <c r="O78" s="308"/>
      <c r="P78" s="308"/>
      <c r="Q78" s="308"/>
      <c r="R78" s="308"/>
      <c r="S78" s="308"/>
      <c r="T78" s="308"/>
      <c r="U78" s="308"/>
      <c r="V78" s="308"/>
      <c r="W78" s="448"/>
    </row>
    <row r="79" spans="1:25" s="459" customFormat="1" ht="13.5" customHeight="1">
      <c r="A79" s="449">
        <v>187</v>
      </c>
      <c r="B79" s="400" t="s">
        <v>220</v>
      </c>
      <c r="C79" s="798" t="s">
        <v>320</v>
      </c>
      <c r="D79" s="308">
        <v>91160.8</v>
      </c>
      <c r="E79" s="308">
        <v>12893.1</v>
      </c>
      <c r="F79" s="308">
        <v>12247.9</v>
      </c>
      <c r="G79" s="308">
        <v>3315.5</v>
      </c>
      <c r="H79" s="308">
        <v>6346</v>
      </c>
      <c r="I79" s="308">
        <v>1973.9</v>
      </c>
      <c r="J79" s="308">
        <v>9099.4000000000015</v>
      </c>
      <c r="K79" s="308">
        <v>20389.100000000002</v>
      </c>
      <c r="L79" s="308">
        <v>5079.7000000000007</v>
      </c>
      <c r="M79" s="400" t="s">
        <v>220</v>
      </c>
      <c r="N79" s="798" t="s">
        <v>320</v>
      </c>
      <c r="O79" s="308">
        <v>961.99999999999989</v>
      </c>
      <c r="P79" s="308">
        <v>4203.3</v>
      </c>
      <c r="Q79" s="308">
        <v>2291.6000000000004</v>
      </c>
      <c r="R79" s="308">
        <v>2878.5</v>
      </c>
      <c r="S79" s="308">
        <v>2175.3000000000002</v>
      </c>
      <c r="T79" s="308">
        <v>0</v>
      </c>
      <c r="U79" s="308">
        <v>0</v>
      </c>
      <c r="V79" s="308">
        <v>0</v>
      </c>
      <c r="W79" s="448">
        <v>187</v>
      </c>
    </row>
    <row r="80" spans="1:25" s="459" customFormat="1" ht="13.5" customHeight="1">
      <c r="A80" s="449">
        <v>188</v>
      </c>
      <c r="B80" s="449"/>
      <c r="C80" s="798" t="s">
        <v>272</v>
      </c>
      <c r="D80" s="310">
        <v>7220.4</v>
      </c>
      <c r="E80" s="310">
        <v>0</v>
      </c>
      <c r="F80" s="310">
        <v>0</v>
      </c>
      <c r="G80" s="310">
        <v>0</v>
      </c>
      <c r="H80" s="310">
        <v>0</v>
      </c>
      <c r="I80" s="310">
        <v>0</v>
      </c>
      <c r="J80" s="310">
        <v>0</v>
      </c>
      <c r="K80" s="310">
        <v>0</v>
      </c>
      <c r="L80" s="310">
        <v>0</v>
      </c>
      <c r="M80" s="449"/>
      <c r="N80" s="798" t="s">
        <v>272</v>
      </c>
      <c r="O80" s="310">
        <v>0</v>
      </c>
      <c r="P80" s="310">
        <v>0</v>
      </c>
      <c r="Q80" s="310">
        <v>0</v>
      </c>
      <c r="R80" s="310">
        <v>0</v>
      </c>
      <c r="S80" s="310">
        <v>0</v>
      </c>
      <c r="T80" s="310">
        <v>0</v>
      </c>
      <c r="U80" s="310">
        <v>0</v>
      </c>
      <c r="V80" s="310">
        <v>0</v>
      </c>
      <c r="W80" s="448">
        <v>188</v>
      </c>
    </row>
    <row r="81" spans="1:25" s="459" customFormat="1" ht="13.5" customHeight="1">
      <c r="A81" s="449">
        <v>189</v>
      </c>
      <c r="B81" s="449"/>
      <c r="C81" s="798" t="s">
        <v>254</v>
      </c>
      <c r="D81" s="310">
        <v>30547.399999999998</v>
      </c>
      <c r="E81" s="310">
        <v>2811.9999999999995</v>
      </c>
      <c r="F81" s="310">
        <v>5630.8</v>
      </c>
      <c r="G81" s="310">
        <v>1069.4000000000001</v>
      </c>
      <c r="H81" s="310">
        <v>3002.1000000000004</v>
      </c>
      <c r="I81" s="310">
        <v>527.40000000000009</v>
      </c>
      <c r="J81" s="310">
        <v>3613.8</v>
      </c>
      <c r="K81" s="310">
        <v>8414.4</v>
      </c>
      <c r="L81" s="310">
        <v>1998.5</v>
      </c>
      <c r="M81" s="449"/>
      <c r="N81" s="798" t="s">
        <v>254</v>
      </c>
      <c r="O81" s="310">
        <v>434.40000000000003</v>
      </c>
      <c r="P81" s="310">
        <v>949.80000000000007</v>
      </c>
      <c r="Q81" s="310">
        <v>662.09999999999991</v>
      </c>
      <c r="R81" s="310">
        <v>971.79999999999984</v>
      </c>
      <c r="S81" s="310">
        <v>460.7</v>
      </c>
      <c r="T81" s="797">
        <v>0</v>
      </c>
      <c r="U81" s="797">
        <v>0</v>
      </c>
      <c r="V81" s="797">
        <v>0</v>
      </c>
      <c r="W81" s="448">
        <v>189</v>
      </c>
    </row>
    <row r="82" spans="1:25" s="459" customFormat="1" ht="13.5" customHeight="1">
      <c r="A82" s="449"/>
      <c r="B82" s="449"/>
      <c r="C82" s="798"/>
      <c r="D82" s="310"/>
      <c r="E82" s="310"/>
      <c r="F82" s="310"/>
      <c r="G82" s="310"/>
      <c r="H82" s="310"/>
      <c r="I82" s="310"/>
      <c r="J82" s="310"/>
      <c r="K82" s="310"/>
      <c r="L82" s="310"/>
      <c r="M82" s="449"/>
      <c r="N82" s="798"/>
      <c r="O82" s="310"/>
      <c r="P82" s="310"/>
      <c r="Q82" s="310"/>
      <c r="R82" s="310"/>
      <c r="S82" s="310"/>
      <c r="T82" s="806"/>
      <c r="U82" s="806"/>
      <c r="V82" s="806"/>
      <c r="W82" s="448"/>
    </row>
    <row r="83" spans="1:25" ht="13.5" customHeight="1">
      <c r="A83" s="449"/>
      <c r="B83" s="370"/>
      <c r="C83" s="798"/>
      <c r="D83" s="308"/>
      <c r="E83" s="308"/>
      <c r="F83" s="308"/>
      <c r="G83" s="308"/>
      <c r="H83" s="308"/>
      <c r="I83" s="308"/>
      <c r="J83" s="308"/>
      <c r="K83" s="308"/>
      <c r="L83" s="308"/>
      <c r="M83" s="370"/>
      <c r="N83" s="798"/>
      <c r="O83" s="308"/>
      <c r="P83" s="308"/>
      <c r="Q83" s="308"/>
      <c r="R83" s="308"/>
      <c r="S83" s="308"/>
      <c r="T83" s="308"/>
      <c r="U83" s="308"/>
      <c r="V83" s="308"/>
      <c r="W83" s="448"/>
    </row>
    <row r="84" spans="1:25" ht="13.5" customHeight="1">
      <c r="A84" s="449">
        <v>190</v>
      </c>
      <c r="B84" s="413" t="s">
        <v>239</v>
      </c>
      <c r="C84" s="1145" t="s">
        <v>320</v>
      </c>
      <c r="D84" s="241">
        <v>305388.30000000005</v>
      </c>
      <c r="E84" s="241">
        <v>40863.500000000007</v>
      </c>
      <c r="F84" s="241">
        <v>51831.799999999988</v>
      </c>
      <c r="G84" s="241">
        <v>9357.2000000000007</v>
      </c>
      <c r="H84" s="241">
        <v>24725.399999999994</v>
      </c>
      <c r="I84" s="241">
        <v>6267.7999999999993</v>
      </c>
      <c r="J84" s="241">
        <v>27286.600000000006</v>
      </c>
      <c r="K84" s="241">
        <v>64896.7</v>
      </c>
      <c r="L84" s="241">
        <v>13320.3</v>
      </c>
      <c r="M84" s="413" t="s">
        <v>239</v>
      </c>
      <c r="N84" s="1145" t="s">
        <v>320</v>
      </c>
      <c r="O84" s="241">
        <v>3409.2</v>
      </c>
      <c r="P84" s="241">
        <v>15010.999999999996</v>
      </c>
      <c r="Q84" s="241">
        <v>8611.0999999999985</v>
      </c>
      <c r="R84" s="241">
        <v>9772.1</v>
      </c>
      <c r="S84" s="241">
        <v>7926.5000000000009</v>
      </c>
      <c r="T84" s="241">
        <v>16921.2</v>
      </c>
      <c r="U84" s="241">
        <v>3416.4</v>
      </c>
      <c r="V84" s="241">
        <v>9076.9</v>
      </c>
      <c r="W84" s="448">
        <v>190</v>
      </c>
    </row>
    <row r="85" spans="1:25" ht="13.5" customHeight="1">
      <c r="A85" s="449">
        <v>191</v>
      </c>
      <c r="B85" s="414"/>
      <c r="C85" s="1145" t="s">
        <v>272</v>
      </c>
      <c r="D85" s="241">
        <v>223511.6</v>
      </c>
      <c r="E85" s="241">
        <v>29827</v>
      </c>
      <c r="F85" s="241">
        <v>35800.199999999997</v>
      </c>
      <c r="G85" s="241">
        <v>7327</v>
      </c>
      <c r="H85" s="241">
        <v>16409.3</v>
      </c>
      <c r="I85" s="241">
        <v>5072.5</v>
      </c>
      <c r="J85" s="241">
        <v>19250.5</v>
      </c>
      <c r="K85" s="241">
        <v>42567.1</v>
      </c>
      <c r="L85" s="241">
        <v>10258.5</v>
      </c>
      <c r="M85" s="414"/>
      <c r="N85" s="1145" t="s">
        <v>272</v>
      </c>
      <c r="O85" s="241">
        <v>2606.9</v>
      </c>
      <c r="P85" s="241">
        <v>11754.2</v>
      </c>
      <c r="Q85" s="241">
        <v>6986.1</v>
      </c>
      <c r="R85" s="241">
        <v>7006.4</v>
      </c>
      <c r="S85" s="241">
        <v>6451.8</v>
      </c>
      <c r="T85" s="241">
        <v>16921.2</v>
      </c>
      <c r="U85" s="241">
        <v>3416.4</v>
      </c>
      <c r="V85" s="241">
        <v>9076.9</v>
      </c>
      <c r="W85" s="448">
        <v>191</v>
      </c>
    </row>
    <row r="86" spans="1:25" ht="13.5" customHeight="1">
      <c r="A86" s="449">
        <v>192</v>
      </c>
      <c r="B86" s="414"/>
      <c r="C86" s="1145" t="s">
        <v>254</v>
      </c>
      <c r="D86" s="241">
        <v>135269.70000000004</v>
      </c>
      <c r="E86" s="241">
        <v>21117.600000000006</v>
      </c>
      <c r="F86" s="241">
        <v>22648.7</v>
      </c>
      <c r="G86" s="241">
        <v>4276.2999999999993</v>
      </c>
      <c r="H86" s="241">
        <v>11660</v>
      </c>
      <c r="I86" s="241">
        <v>2641.7999999999997</v>
      </c>
      <c r="J86" s="241">
        <v>13521.700000000004</v>
      </c>
      <c r="K86" s="241">
        <v>34304.299999999996</v>
      </c>
      <c r="L86" s="241">
        <v>6143</v>
      </c>
      <c r="M86" s="414"/>
      <c r="N86" s="1145" t="s">
        <v>254</v>
      </c>
      <c r="O86" s="241">
        <v>1329.9</v>
      </c>
      <c r="P86" s="241">
        <v>6510.2999999999993</v>
      </c>
      <c r="Q86" s="241">
        <v>3254.5000000000005</v>
      </c>
      <c r="R86" s="241">
        <v>4672.3999999999996</v>
      </c>
      <c r="S86" s="241">
        <v>3189.3</v>
      </c>
      <c r="T86" s="241">
        <v>0</v>
      </c>
      <c r="U86" s="241">
        <v>0</v>
      </c>
      <c r="V86" s="241">
        <v>0</v>
      </c>
      <c r="W86" s="448">
        <v>192</v>
      </c>
    </row>
    <row r="87" spans="1:25" ht="13.5" customHeight="1">
      <c r="A87" s="449"/>
      <c r="B87" s="414"/>
      <c r="C87" s="798"/>
      <c r="D87" s="308"/>
      <c r="E87" s="308"/>
      <c r="F87" s="308"/>
      <c r="G87" s="308"/>
      <c r="H87" s="308"/>
      <c r="I87" s="308"/>
      <c r="J87" s="308"/>
      <c r="K87" s="308"/>
      <c r="L87" s="308"/>
      <c r="M87" s="414"/>
      <c r="N87" s="798"/>
      <c r="O87" s="308"/>
      <c r="P87" s="308"/>
      <c r="Q87" s="308"/>
      <c r="R87" s="308"/>
      <c r="S87" s="308"/>
      <c r="T87" s="797"/>
      <c r="U87" s="797"/>
      <c r="V87" s="797"/>
      <c r="W87" s="448"/>
    </row>
    <row r="88" spans="1:25" ht="13.5" customHeight="1">
      <c r="A88" s="449"/>
      <c r="B88" s="414"/>
      <c r="C88" s="798"/>
      <c r="D88" s="308"/>
      <c r="E88" s="308"/>
      <c r="F88" s="308"/>
      <c r="G88" s="308"/>
      <c r="H88" s="308"/>
      <c r="I88" s="308"/>
      <c r="J88" s="308"/>
      <c r="K88" s="308"/>
      <c r="L88" s="308"/>
      <c r="M88" s="414"/>
      <c r="N88" s="798"/>
      <c r="O88" s="308"/>
      <c r="P88" s="308"/>
      <c r="Q88" s="308"/>
      <c r="R88" s="308"/>
      <c r="S88" s="308"/>
      <c r="T88" s="308"/>
      <c r="U88" s="308"/>
      <c r="V88" s="308"/>
      <c r="W88" s="448"/>
    </row>
    <row r="89" spans="1:25" ht="13.5" customHeight="1">
      <c r="A89" s="449">
        <v>193</v>
      </c>
      <c r="B89" s="400" t="s">
        <v>240</v>
      </c>
      <c r="C89" s="798" t="s">
        <v>320</v>
      </c>
      <c r="D89" s="308">
        <v>4315.2000000000007</v>
      </c>
      <c r="E89" s="308">
        <v>1336.4</v>
      </c>
      <c r="F89" s="308">
        <v>981.09999999999991</v>
      </c>
      <c r="G89" s="308">
        <v>61.199999999999996</v>
      </c>
      <c r="H89" s="308">
        <v>321.5</v>
      </c>
      <c r="I89" s="308">
        <v>34.799999999999997</v>
      </c>
      <c r="J89" s="308">
        <v>540.69999999999993</v>
      </c>
      <c r="K89" s="308">
        <v>439.6</v>
      </c>
      <c r="L89" s="308">
        <v>171.79999999999998</v>
      </c>
      <c r="M89" s="400" t="s">
        <v>240</v>
      </c>
      <c r="N89" s="798" t="s">
        <v>320</v>
      </c>
      <c r="O89" s="308">
        <v>15.7</v>
      </c>
      <c r="P89" s="308">
        <v>97.699999999999989</v>
      </c>
      <c r="Q89" s="308">
        <v>28.6</v>
      </c>
      <c r="R89" s="308">
        <v>110.1</v>
      </c>
      <c r="S89" s="308">
        <v>85.199999999999989</v>
      </c>
      <c r="T89" s="308">
        <v>80.199999999999989</v>
      </c>
      <c r="U89" s="308">
        <v>0.1</v>
      </c>
      <c r="V89" s="308">
        <v>10.4</v>
      </c>
      <c r="W89" s="448">
        <v>193</v>
      </c>
    </row>
    <row r="90" spans="1:25" ht="13.5" customHeight="1">
      <c r="A90" s="449">
        <v>194</v>
      </c>
      <c r="B90" s="370"/>
      <c r="C90" s="798" t="s">
        <v>272</v>
      </c>
      <c r="D90" s="308">
        <v>802</v>
      </c>
      <c r="E90" s="308">
        <v>405.6</v>
      </c>
      <c r="F90" s="308">
        <v>0.2</v>
      </c>
      <c r="G90" s="308">
        <v>7.9</v>
      </c>
      <c r="H90" s="308">
        <v>10.7</v>
      </c>
      <c r="I90" s="308">
        <v>3.5</v>
      </c>
      <c r="J90" s="308">
        <v>215.1</v>
      </c>
      <c r="K90" s="308">
        <v>11.6</v>
      </c>
      <c r="L90" s="308">
        <v>39</v>
      </c>
      <c r="M90" s="370"/>
      <c r="N90" s="798" t="s">
        <v>272</v>
      </c>
      <c r="O90" s="308">
        <v>3.2</v>
      </c>
      <c r="P90" s="308">
        <v>0.3</v>
      </c>
      <c r="Q90" s="308">
        <v>2.4000000000000004</v>
      </c>
      <c r="R90" s="308">
        <v>2.3000000000000003</v>
      </c>
      <c r="S90" s="308">
        <v>9.5</v>
      </c>
      <c r="T90" s="308">
        <v>80.199999999999989</v>
      </c>
      <c r="U90" s="308">
        <v>0.1</v>
      </c>
      <c r="V90" s="308">
        <v>10.4</v>
      </c>
      <c r="W90" s="448">
        <v>194</v>
      </c>
    </row>
    <row r="91" spans="1:25" ht="13.5" customHeight="1">
      <c r="A91" s="449">
        <v>195</v>
      </c>
      <c r="B91" s="370"/>
      <c r="C91" s="798" t="s">
        <v>254</v>
      </c>
      <c r="D91" s="308">
        <v>3513.2000000000003</v>
      </c>
      <c r="E91" s="308">
        <v>930.80000000000007</v>
      </c>
      <c r="F91" s="308">
        <v>980.89999999999986</v>
      </c>
      <c r="G91" s="308">
        <v>53.3</v>
      </c>
      <c r="H91" s="308">
        <v>310.8</v>
      </c>
      <c r="I91" s="308">
        <v>31.299999999999997</v>
      </c>
      <c r="J91" s="308">
        <v>325.59999999999997</v>
      </c>
      <c r="K91" s="308">
        <v>428</v>
      </c>
      <c r="L91" s="308">
        <v>132.79999999999998</v>
      </c>
      <c r="M91" s="370"/>
      <c r="N91" s="798" t="s">
        <v>254</v>
      </c>
      <c r="O91" s="308">
        <v>12.5</v>
      </c>
      <c r="P91" s="308">
        <v>97.399999999999991</v>
      </c>
      <c r="Q91" s="308">
        <v>26.2</v>
      </c>
      <c r="R91" s="308">
        <v>107.8</v>
      </c>
      <c r="S91" s="308">
        <v>75.699999999999989</v>
      </c>
      <c r="T91" s="797">
        <v>0</v>
      </c>
      <c r="U91" s="797">
        <v>0</v>
      </c>
      <c r="V91" s="797">
        <v>0</v>
      </c>
      <c r="W91" s="448">
        <v>195</v>
      </c>
    </row>
    <row r="92" spans="1:25" ht="13.5" customHeight="1">
      <c r="A92" s="449"/>
      <c r="B92" s="370"/>
      <c r="C92" s="798"/>
      <c r="D92" s="308"/>
      <c r="E92" s="308"/>
      <c r="F92" s="308"/>
      <c r="G92" s="308"/>
      <c r="H92" s="308"/>
      <c r="I92" s="308"/>
      <c r="J92" s="308"/>
      <c r="K92" s="308"/>
      <c r="L92" s="308"/>
      <c r="M92" s="370"/>
      <c r="N92" s="798"/>
      <c r="O92" s="308"/>
      <c r="P92" s="308"/>
      <c r="Q92" s="308"/>
      <c r="R92" s="308"/>
      <c r="S92" s="308"/>
      <c r="T92" s="797"/>
      <c r="U92" s="797"/>
      <c r="V92" s="797"/>
      <c r="W92" s="448"/>
    </row>
    <row r="93" spans="1:25" s="826" customFormat="1" ht="13.5" customHeight="1">
      <c r="A93" s="449">
        <v>196</v>
      </c>
      <c r="B93" s="403" t="s">
        <v>337</v>
      </c>
      <c r="C93" s="798" t="s">
        <v>320</v>
      </c>
      <c r="D93" s="308">
        <v>2847.8</v>
      </c>
      <c r="E93" s="308">
        <v>732.1</v>
      </c>
      <c r="F93" s="308">
        <v>755.3</v>
      </c>
      <c r="G93" s="308">
        <v>47.800000000000004</v>
      </c>
      <c r="H93" s="308">
        <v>242.49999999999997</v>
      </c>
      <c r="I93" s="308">
        <v>33.799999999999997</v>
      </c>
      <c r="J93" s="308">
        <v>195.99999999999997</v>
      </c>
      <c r="K93" s="308">
        <v>365.7</v>
      </c>
      <c r="L93" s="308">
        <v>126.19999999999999</v>
      </c>
      <c r="M93" s="403" t="s">
        <v>337</v>
      </c>
      <c r="N93" s="798" t="s">
        <v>320</v>
      </c>
      <c r="O93" s="308">
        <v>13.4</v>
      </c>
      <c r="P93" s="308">
        <v>80.899999999999991</v>
      </c>
      <c r="Q93" s="308">
        <v>27.7</v>
      </c>
      <c r="R93" s="308">
        <v>104.7</v>
      </c>
      <c r="S93" s="308">
        <v>46.5</v>
      </c>
      <c r="T93" s="308">
        <v>70.099999999999994</v>
      </c>
      <c r="U93" s="308">
        <v>0.1</v>
      </c>
      <c r="V93" s="308">
        <v>4.9000000000000004</v>
      </c>
      <c r="W93" s="448">
        <v>196</v>
      </c>
      <c r="X93" s="794"/>
      <c r="Y93" s="371"/>
    </row>
    <row r="94" spans="1:25" s="826" customFormat="1" ht="13.5" customHeight="1">
      <c r="A94" s="449">
        <v>197</v>
      </c>
      <c r="B94" s="403" t="s">
        <v>472</v>
      </c>
      <c r="C94" s="798" t="s">
        <v>272</v>
      </c>
      <c r="D94" s="308">
        <v>121.5</v>
      </c>
      <c r="E94" s="308">
        <v>0.3</v>
      </c>
      <c r="F94" s="308">
        <v>0.2</v>
      </c>
      <c r="G94" s="308">
        <v>7.7</v>
      </c>
      <c r="H94" s="308">
        <v>10.7</v>
      </c>
      <c r="I94" s="308">
        <v>3.5</v>
      </c>
      <c r="J94" s="308">
        <v>1.1000000000000001</v>
      </c>
      <c r="K94" s="308">
        <v>11.5</v>
      </c>
      <c r="L94" s="308">
        <v>0.6</v>
      </c>
      <c r="M94" s="403" t="s">
        <v>472</v>
      </c>
      <c r="N94" s="798" t="s">
        <v>272</v>
      </c>
      <c r="O94" s="308">
        <v>1</v>
      </c>
      <c r="P94" s="308">
        <v>0.3</v>
      </c>
      <c r="Q94" s="308">
        <v>2.2000000000000002</v>
      </c>
      <c r="R94" s="308">
        <v>2.2000000000000002</v>
      </c>
      <c r="S94" s="308">
        <v>5.0999999999999996</v>
      </c>
      <c r="T94" s="308">
        <v>70.099999999999994</v>
      </c>
      <c r="U94" s="308">
        <v>0.1</v>
      </c>
      <c r="V94" s="308">
        <v>4.9000000000000004</v>
      </c>
      <c r="W94" s="448">
        <v>197</v>
      </c>
      <c r="X94" s="794"/>
      <c r="Y94" s="371"/>
    </row>
    <row r="95" spans="1:25" s="826" customFormat="1" ht="13.5" customHeight="1">
      <c r="A95" s="449">
        <v>198</v>
      </c>
      <c r="B95" s="403" t="s">
        <v>472</v>
      </c>
      <c r="C95" s="798" t="s">
        <v>254</v>
      </c>
      <c r="D95" s="308">
        <v>2726.3</v>
      </c>
      <c r="E95" s="308">
        <v>731.80000000000007</v>
      </c>
      <c r="F95" s="308">
        <v>755.09999999999991</v>
      </c>
      <c r="G95" s="308">
        <v>40.1</v>
      </c>
      <c r="H95" s="308">
        <v>231.79999999999998</v>
      </c>
      <c r="I95" s="308">
        <v>30.299999999999997</v>
      </c>
      <c r="J95" s="308">
        <v>194.89999999999998</v>
      </c>
      <c r="K95" s="308">
        <v>354.2</v>
      </c>
      <c r="L95" s="308">
        <v>125.6</v>
      </c>
      <c r="M95" s="403" t="s">
        <v>472</v>
      </c>
      <c r="N95" s="798" t="s">
        <v>254</v>
      </c>
      <c r="O95" s="308">
        <v>12.4</v>
      </c>
      <c r="P95" s="308">
        <v>80.599999999999994</v>
      </c>
      <c r="Q95" s="308">
        <v>25.5</v>
      </c>
      <c r="R95" s="308">
        <v>102.5</v>
      </c>
      <c r="S95" s="308">
        <v>41.4</v>
      </c>
      <c r="T95" s="797">
        <v>0</v>
      </c>
      <c r="U95" s="797">
        <v>0</v>
      </c>
      <c r="V95" s="797">
        <v>0</v>
      </c>
      <c r="W95" s="448">
        <v>198</v>
      </c>
      <c r="X95" s="308"/>
      <c r="Y95" s="371"/>
    </row>
    <row r="96" spans="1:25" s="826" customFormat="1" ht="13.5" customHeight="1">
      <c r="A96" s="462"/>
      <c r="B96" s="403"/>
      <c r="C96" s="798"/>
      <c r="D96" s="308"/>
      <c r="E96" s="308"/>
      <c r="F96" s="308"/>
      <c r="G96" s="308"/>
      <c r="H96" s="308"/>
      <c r="I96" s="308"/>
      <c r="J96" s="308"/>
      <c r="K96" s="308"/>
      <c r="L96" s="308"/>
      <c r="M96" s="403"/>
      <c r="N96" s="798"/>
      <c r="O96" s="308"/>
      <c r="P96" s="308"/>
      <c r="Q96" s="308"/>
      <c r="R96" s="308"/>
      <c r="S96" s="308"/>
      <c r="T96" s="797"/>
      <c r="U96" s="797"/>
      <c r="V96" s="797"/>
      <c r="W96" s="463"/>
      <c r="X96" s="308"/>
      <c r="Y96" s="371"/>
    </row>
    <row r="97" spans="1:25" s="826" customFormat="1" ht="13.5" customHeight="1">
      <c r="A97" s="449">
        <v>199</v>
      </c>
      <c r="B97" s="403" t="s">
        <v>338</v>
      </c>
      <c r="C97" s="798" t="s">
        <v>320</v>
      </c>
      <c r="D97" s="308">
        <v>1467.4</v>
      </c>
      <c r="E97" s="308">
        <v>604.29999999999995</v>
      </c>
      <c r="F97" s="308">
        <v>225.8</v>
      </c>
      <c r="G97" s="308">
        <v>13.399999999999999</v>
      </c>
      <c r="H97" s="308">
        <v>79</v>
      </c>
      <c r="I97" s="308">
        <v>1</v>
      </c>
      <c r="J97" s="308">
        <v>344.7</v>
      </c>
      <c r="K97" s="308">
        <v>73.899999999999991</v>
      </c>
      <c r="L97" s="308">
        <v>45.6</v>
      </c>
      <c r="M97" s="403" t="s">
        <v>338</v>
      </c>
      <c r="N97" s="798" t="s">
        <v>320</v>
      </c>
      <c r="O97" s="308">
        <v>2.3000000000000003</v>
      </c>
      <c r="P97" s="308">
        <v>16.8</v>
      </c>
      <c r="Q97" s="308">
        <v>0.89999999999999991</v>
      </c>
      <c r="R97" s="308">
        <v>5.3999999999999995</v>
      </c>
      <c r="S97" s="308">
        <v>38.699999999999996</v>
      </c>
      <c r="T97" s="308">
        <v>10.1</v>
      </c>
      <c r="U97" s="308">
        <v>0</v>
      </c>
      <c r="V97" s="308">
        <v>5.5</v>
      </c>
      <c r="W97" s="448">
        <v>199</v>
      </c>
      <c r="X97" s="308"/>
      <c r="Y97" s="371"/>
    </row>
    <row r="98" spans="1:25" s="826" customFormat="1" ht="13.5" customHeight="1">
      <c r="A98" s="449">
        <v>200</v>
      </c>
      <c r="B98" s="370" t="s">
        <v>472</v>
      </c>
      <c r="C98" s="798" t="s">
        <v>272</v>
      </c>
      <c r="D98" s="308">
        <v>680.5</v>
      </c>
      <c r="E98" s="308">
        <v>405.3</v>
      </c>
      <c r="F98" s="308">
        <v>0</v>
      </c>
      <c r="G98" s="308">
        <v>0.2</v>
      </c>
      <c r="H98" s="308">
        <v>0</v>
      </c>
      <c r="I98" s="308">
        <v>0</v>
      </c>
      <c r="J98" s="308">
        <v>214</v>
      </c>
      <c r="K98" s="308">
        <v>0.1</v>
      </c>
      <c r="L98" s="308">
        <v>38.4</v>
      </c>
      <c r="M98" s="370" t="s">
        <v>472</v>
      </c>
      <c r="N98" s="798" t="s">
        <v>272</v>
      </c>
      <c r="O98" s="308">
        <v>2.2000000000000002</v>
      </c>
      <c r="P98" s="308">
        <v>0</v>
      </c>
      <c r="Q98" s="308">
        <v>0.2</v>
      </c>
      <c r="R98" s="308">
        <v>0.1</v>
      </c>
      <c r="S98" s="308">
        <v>4.4000000000000004</v>
      </c>
      <c r="T98" s="308">
        <v>10.1</v>
      </c>
      <c r="U98" s="308">
        <v>0</v>
      </c>
      <c r="V98" s="308">
        <v>5.5</v>
      </c>
      <c r="W98" s="448">
        <v>200</v>
      </c>
      <c r="X98" s="308"/>
      <c r="Y98" s="371"/>
    </row>
    <row r="99" spans="1:25" s="826" customFormat="1" ht="13.5" customHeight="1">
      <c r="A99" s="449">
        <v>201</v>
      </c>
      <c r="B99" s="370" t="s">
        <v>472</v>
      </c>
      <c r="C99" s="798" t="s">
        <v>254</v>
      </c>
      <c r="D99" s="308">
        <v>786.9</v>
      </c>
      <c r="E99" s="308">
        <v>199</v>
      </c>
      <c r="F99" s="308">
        <v>225.8</v>
      </c>
      <c r="G99" s="308">
        <v>13.2</v>
      </c>
      <c r="H99" s="308">
        <v>79</v>
      </c>
      <c r="I99" s="308">
        <v>1</v>
      </c>
      <c r="J99" s="308">
        <v>130.69999999999999</v>
      </c>
      <c r="K99" s="308">
        <v>73.8</v>
      </c>
      <c r="L99" s="308">
        <v>7.2</v>
      </c>
      <c r="M99" s="370" t="s">
        <v>472</v>
      </c>
      <c r="N99" s="798" t="s">
        <v>254</v>
      </c>
      <c r="O99" s="308">
        <v>0.1</v>
      </c>
      <c r="P99" s="308">
        <v>16.8</v>
      </c>
      <c r="Q99" s="308">
        <v>0.7</v>
      </c>
      <c r="R99" s="308">
        <v>5.3</v>
      </c>
      <c r="S99" s="308">
        <v>34.299999999999997</v>
      </c>
      <c r="T99" s="797">
        <v>0</v>
      </c>
      <c r="U99" s="797">
        <v>0</v>
      </c>
      <c r="V99" s="797">
        <v>0</v>
      </c>
      <c r="W99" s="448">
        <v>201</v>
      </c>
      <c r="X99" s="308"/>
      <c r="Y99" s="371"/>
    </row>
    <row r="100" spans="1:25" s="826" customFormat="1" ht="13.5" customHeight="1">
      <c r="A100" s="462"/>
      <c r="B100" s="370"/>
      <c r="C100" s="798"/>
      <c r="D100" s="308"/>
      <c r="E100" s="308"/>
      <c r="F100" s="308"/>
      <c r="G100" s="308"/>
      <c r="H100" s="308"/>
      <c r="I100" s="308"/>
      <c r="J100" s="308"/>
      <c r="K100" s="308"/>
      <c r="L100" s="308"/>
      <c r="M100" s="370"/>
      <c r="N100" s="798"/>
      <c r="O100" s="308"/>
      <c r="P100" s="308"/>
      <c r="Q100" s="308"/>
      <c r="R100" s="308"/>
      <c r="S100" s="308"/>
      <c r="T100" s="797"/>
      <c r="U100" s="797"/>
      <c r="V100" s="797"/>
      <c r="W100" s="463"/>
      <c r="X100" s="308"/>
      <c r="Y100" s="371"/>
    </row>
    <row r="101" spans="1:25" s="826" customFormat="1" ht="13.5" customHeight="1">
      <c r="A101" s="462"/>
      <c r="B101" s="400" t="s">
        <v>189</v>
      </c>
      <c r="C101" s="798"/>
      <c r="D101" s="308"/>
      <c r="E101" s="308"/>
      <c r="F101" s="308"/>
      <c r="G101" s="308"/>
      <c r="H101" s="308"/>
      <c r="I101" s="308"/>
      <c r="J101" s="308"/>
      <c r="K101" s="308"/>
      <c r="L101" s="308"/>
      <c r="M101" s="400" t="s">
        <v>189</v>
      </c>
      <c r="N101" s="798"/>
      <c r="O101" s="308"/>
      <c r="P101" s="308"/>
      <c r="Q101" s="308"/>
      <c r="R101" s="308"/>
      <c r="S101" s="308"/>
      <c r="T101" s="797"/>
      <c r="U101" s="797"/>
      <c r="V101" s="797"/>
      <c r="W101" s="463"/>
      <c r="X101" s="308"/>
      <c r="Y101" s="371"/>
    </row>
    <row r="102" spans="1:25" ht="13.5" customHeight="1">
      <c r="A102" s="462"/>
      <c r="B102" s="370"/>
      <c r="C102" s="798"/>
      <c r="D102" s="308"/>
      <c r="E102" s="308"/>
      <c r="F102" s="308"/>
      <c r="G102" s="308"/>
      <c r="H102" s="308"/>
      <c r="I102" s="308"/>
      <c r="J102" s="308"/>
      <c r="K102" s="308"/>
      <c r="L102" s="308"/>
      <c r="M102" s="370"/>
      <c r="N102" s="798"/>
      <c r="O102" s="308"/>
      <c r="P102" s="308"/>
      <c r="Q102" s="308"/>
      <c r="R102" s="308"/>
      <c r="S102" s="308"/>
      <c r="T102" s="308"/>
      <c r="U102" s="308"/>
      <c r="V102" s="308"/>
      <c r="W102" s="463"/>
    </row>
    <row r="103" spans="1:25" ht="13.5" customHeight="1">
      <c r="A103" s="462"/>
      <c r="B103" s="403" t="s">
        <v>190</v>
      </c>
      <c r="C103" s="798"/>
      <c r="D103" s="308"/>
      <c r="E103" s="308"/>
      <c r="F103" s="308"/>
      <c r="G103" s="308"/>
      <c r="H103" s="308"/>
      <c r="I103" s="308"/>
      <c r="J103" s="308"/>
      <c r="K103" s="308"/>
      <c r="L103" s="308"/>
      <c r="M103" s="403" t="s">
        <v>190</v>
      </c>
      <c r="N103" s="798"/>
      <c r="O103" s="308"/>
      <c r="P103" s="308"/>
      <c r="Q103" s="308"/>
      <c r="R103" s="308"/>
      <c r="S103" s="308"/>
      <c r="T103" s="308"/>
      <c r="U103" s="308"/>
      <c r="V103" s="308"/>
      <c r="W103" s="463"/>
    </row>
    <row r="104" spans="1:25" ht="13.5" customHeight="1">
      <c r="A104" s="462"/>
      <c r="B104" s="403"/>
      <c r="C104" s="798"/>
      <c r="D104" s="308"/>
      <c r="E104" s="308"/>
      <c r="F104" s="308"/>
      <c r="G104" s="308"/>
      <c r="H104" s="308"/>
      <c r="I104" s="308"/>
      <c r="J104" s="308"/>
      <c r="K104" s="308"/>
      <c r="L104" s="308"/>
      <c r="M104" s="403"/>
      <c r="N104" s="798"/>
      <c r="O104" s="308"/>
      <c r="P104" s="308"/>
      <c r="Q104" s="308"/>
      <c r="R104" s="308"/>
      <c r="S104" s="308"/>
      <c r="T104" s="308"/>
      <c r="U104" s="308"/>
      <c r="V104" s="308"/>
      <c r="W104" s="463"/>
    </row>
    <row r="105" spans="1:25" ht="13.5" customHeight="1">
      <c r="A105" s="449">
        <v>202</v>
      </c>
      <c r="B105" s="407" t="s">
        <v>490</v>
      </c>
      <c r="C105" s="798" t="s">
        <v>320</v>
      </c>
      <c r="D105" s="308">
        <v>9088.2000000000007</v>
      </c>
      <c r="E105" s="308">
        <v>806.5</v>
      </c>
      <c r="F105" s="308">
        <v>1732.2</v>
      </c>
      <c r="G105" s="308">
        <v>458.5</v>
      </c>
      <c r="H105" s="308">
        <v>531.70000000000005</v>
      </c>
      <c r="I105" s="308">
        <v>289.89999999999998</v>
      </c>
      <c r="J105" s="308">
        <v>711.6</v>
      </c>
      <c r="K105" s="308">
        <v>2159.8000000000002</v>
      </c>
      <c r="L105" s="308">
        <v>266.89999999999998</v>
      </c>
      <c r="M105" s="407" t="s">
        <v>490</v>
      </c>
      <c r="N105" s="798" t="s">
        <v>320</v>
      </c>
      <c r="O105" s="308">
        <v>62.5</v>
      </c>
      <c r="P105" s="308">
        <v>818</v>
      </c>
      <c r="Q105" s="308">
        <v>415.4</v>
      </c>
      <c r="R105" s="308">
        <v>172.5</v>
      </c>
      <c r="S105" s="308">
        <v>380</v>
      </c>
      <c r="T105" s="308">
        <v>164</v>
      </c>
      <c r="U105" s="308">
        <v>60.6</v>
      </c>
      <c r="V105" s="308">
        <v>57.9</v>
      </c>
      <c r="W105" s="448">
        <v>202</v>
      </c>
    </row>
    <row r="106" spans="1:25" ht="13.5" customHeight="1">
      <c r="A106" s="449">
        <v>203</v>
      </c>
      <c r="B106" s="370"/>
      <c r="C106" s="798" t="s">
        <v>272</v>
      </c>
      <c r="D106" s="308">
        <v>4261.3</v>
      </c>
      <c r="E106" s="308">
        <v>451.6</v>
      </c>
      <c r="F106" s="308">
        <v>739.8</v>
      </c>
      <c r="G106" s="308">
        <v>192.1</v>
      </c>
      <c r="H106" s="308">
        <v>267.8</v>
      </c>
      <c r="I106" s="308">
        <v>119.4</v>
      </c>
      <c r="J106" s="308">
        <v>490.3</v>
      </c>
      <c r="K106" s="308">
        <v>716.4</v>
      </c>
      <c r="L106" s="308">
        <v>113.7</v>
      </c>
      <c r="M106" s="370"/>
      <c r="N106" s="798" t="s">
        <v>272</v>
      </c>
      <c r="O106" s="308">
        <v>32</v>
      </c>
      <c r="P106" s="308">
        <v>348.5</v>
      </c>
      <c r="Q106" s="308">
        <v>226.1</v>
      </c>
      <c r="R106" s="308">
        <v>98.5</v>
      </c>
      <c r="S106" s="308">
        <v>182.6</v>
      </c>
      <c r="T106" s="308">
        <v>164</v>
      </c>
      <c r="U106" s="308">
        <v>60.6</v>
      </c>
      <c r="V106" s="308">
        <v>57.9</v>
      </c>
      <c r="W106" s="448">
        <v>203</v>
      </c>
    </row>
    <row r="107" spans="1:25" ht="13.5" customHeight="1">
      <c r="A107" s="449">
        <v>204</v>
      </c>
      <c r="B107" s="370"/>
      <c r="C107" s="798" t="s">
        <v>254</v>
      </c>
      <c r="D107" s="308">
        <v>4826.8999999999996</v>
      </c>
      <c r="E107" s="308">
        <v>354.9</v>
      </c>
      <c r="F107" s="308">
        <v>992.40000000000009</v>
      </c>
      <c r="G107" s="308">
        <v>266.39999999999998</v>
      </c>
      <c r="H107" s="308">
        <v>263.89999999999998</v>
      </c>
      <c r="I107" s="308">
        <v>170.49999999999997</v>
      </c>
      <c r="J107" s="308">
        <v>221.3</v>
      </c>
      <c r="K107" s="308">
        <v>1443.4</v>
      </c>
      <c r="L107" s="308">
        <v>153.19999999999999</v>
      </c>
      <c r="M107" s="370"/>
      <c r="N107" s="798" t="s">
        <v>254</v>
      </c>
      <c r="O107" s="308">
        <v>30.5</v>
      </c>
      <c r="P107" s="308">
        <v>469.50000000000006</v>
      </c>
      <c r="Q107" s="308">
        <v>189.29999999999998</v>
      </c>
      <c r="R107" s="308">
        <v>74</v>
      </c>
      <c r="S107" s="308">
        <v>197.39999999999998</v>
      </c>
      <c r="T107" s="797">
        <v>0</v>
      </c>
      <c r="U107" s="797">
        <v>0</v>
      </c>
      <c r="V107" s="797">
        <v>0</v>
      </c>
      <c r="W107" s="448">
        <v>204</v>
      </c>
    </row>
    <row r="108" spans="1:25" ht="13.5" customHeight="1">
      <c r="A108" s="449"/>
      <c r="B108" s="370"/>
      <c r="C108" s="798"/>
      <c r="D108" s="308"/>
      <c r="E108" s="308"/>
      <c r="F108" s="308"/>
      <c r="G108" s="308"/>
      <c r="H108" s="308"/>
      <c r="I108" s="308"/>
      <c r="J108" s="308"/>
      <c r="K108" s="308"/>
      <c r="L108" s="308"/>
      <c r="M108" s="370"/>
      <c r="N108" s="798"/>
      <c r="O108" s="308"/>
      <c r="P108" s="308"/>
      <c r="Q108" s="308"/>
      <c r="R108" s="308"/>
      <c r="S108" s="308"/>
      <c r="T108" s="797"/>
      <c r="U108" s="797"/>
      <c r="V108" s="797"/>
      <c r="W108" s="448"/>
    </row>
    <row r="109" spans="1:25" s="826" customFormat="1" ht="13.5" customHeight="1">
      <c r="A109" s="449">
        <v>205</v>
      </c>
      <c r="B109" s="416" t="s">
        <v>270</v>
      </c>
      <c r="C109" s="798" t="s">
        <v>320</v>
      </c>
      <c r="D109" s="308">
        <v>3429.2999999999997</v>
      </c>
      <c r="E109" s="308">
        <v>374.90000000000003</v>
      </c>
      <c r="F109" s="308">
        <v>506.9</v>
      </c>
      <c r="G109" s="308">
        <v>163.1</v>
      </c>
      <c r="H109" s="308">
        <v>199.7</v>
      </c>
      <c r="I109" s="308">
        <v>93.3</v>
      </c>
      <c r="J109" s="308">
        <v>410.9</v>
      </c>
      <c r="K109" s="308">
        <v>572.1</v>
      </c>
      <c r="L109" s="308">
        <v>107.30000000000001</v>
      </c>
      <c r="M109" s="416" t="s">
        <v>270</v>
      </c>
      <c r="N109" s="798" t="s">
        <v>320</v>
      </c>
      <c r="O109" s="308">
        <v>25.1</v>
      </c>
      <c r="P109" s="308">
        <v>314.5</v>
      </c>
      <c r="Q109" s="308">
        <v>147.6</v>
      </c>
      <c r="R109" s="308">
        <v>107.80000000000001</v>
      </c>
      <c r="S109" s="308">
        <v>145.5</v>
      </c>
      <c r="T109" s="308">
        <v>151.4</v>
      </c>
      <c r="U109" s="308">
        <v>55.5</v>
      </c>
      <c r="V109" s="308">
        <v>53.5</v>
      </c>
      <c r="W109" s="448">
        <v>205</v>
      </c>
      <c r="X109" s="308"/>
      <c r="Y109" s="371"/>
    </row>
    <row r="110" spans="1:25" s="826" customFormat="1" ht="13.5" customHeight="1">
      <c r="A110" s="449">
        <v>206</v>
      </c>
      <c r="B110" s="416" t="s">
        <v>472</v>
      </c>
      <c r="C110" s="798" t="s">
        <v>272</v>
      </c>
      <c r="D110" s="308">
        <v>3284.6</v>
      </c>
      <c r="E110" s="308">
        <v>345.6</v>
      </c>
      <c r="F110" s="308">
        <v>493.4</v>
      </c>
      <c r="G110" s="308">
        <v>153.69999999999999</v>
      </c>
      <c r="H110" s="308">
        <v>190</v>
      </c>
      <c r="I110" s="308">
        <v>91.1</v>
      </c>
      <c r="J110" s="308">
        <v>405</v>
      </c>
      <c r="K110" s="308">
        <v>530.4</v>
      </c>
      <c r="L110" s="308">
        <v>103.9</v>
      </c>
      <c r="M110" s="416" t="s">
        <v>472</v>
      </c>
      <c r="N110" s="798" t="s">
        <v>272</v>
      </c>
      <c r="O110" s="308">
        <v>24.1</v>
      </c>
      <c r="P110" s="308">
        <v>310.89999999999998</v>
      </c>
      <c r="Q110" s="308">
        <v>146.6</v>
      </c>
      <c r="R110" s="308">
        <v>88.2</v>
      </c>
      <c r="S110" s="308">
        <v>141.30000000000001</v>
      </c>
      <c r="T110" s="308">
        <v>151.4</v>
      </c>
      <c r="U110" s="308">
        <v>55.5</v>
      </c>
      <c r="V110" s="308">
        <v>53.5</v>
      </c>
      <c r="W110" s="448">
        <v>206</v>
      </c>
      <c r="X110" s="308"/>
      <c r="Y110" s="371"/>
    </row>
    <row r="111" spans="1:25" s="826" customFormat="1" ht="13.5" customHeight="1">
      <c r="A111" s="449">
        <v>207</v>
      </c>
      <c r="B111" s="416" t="s">
        <v>472</v>
      </c>
      <c r="C111" s="798" t="s">
        <v>254</v>
      </c>
      <c r="D111" s="308">
        <v>144.69999999999999</v>
      </c>
      <c r="E111" s="308">
        <v>29.3</v>
      </c>
      <c r="F111" s="308">
        <v>13.5</v>
      </c>
      <c r="G111" s="308">
        <v>9.4</v>
      </c>
      <c r="H111" s="308">
        <v>9.6999999999999993</v>
      </c>
      <c r="I111" s="308">
        <v>2.2000000000000002</v>
      </c>
      <c r="J111" s="308">
        <v>5.9</v>
      </c>
      <c r="K111" s="308">
        <v>41.7</v>
      </c>
      <c r="L111" s="308">
        <v>3.4</v>
      </c>
      <c r="M111" s="416" t="s">
        <v>472</v>
      </c>
      <c r="N111" s="798" t="s">
        <v>254</v>
      </c>
      <c r="O111" s="308">
        <v>1</v>
      </c>
      <c r="P111" s="308">
        <v>3.6</v>
      </c>
      <c r="Q111" s="308">
        <v>1</v>
      </c>
      <c r="R111" s="308">
        <v>19.600000000000001</v>
      </c>
      <c r="S111" s="308">
        <v>4.2</v>
      </c>
      <c r="T111" s="797">
        <v>0</v>
      </c>
      <c r="U111" s="797">
        <v>0</v>
      </c>
      <c r="V111" s="797">
        <v>0</v>
      </c>
      <c r="W111" s="448">
        <v>207</v>
      </c>
      <c r="X111" s="308"/>
      <c r="Y111" s="371"/>
    </row>
    <row r="112" spans="1:25" s="826" customFormat="1" ht="13.5" customHeight="1">
      <c r="A112" s="449"/>
      <c r="B112" s="416"/>
      <c r="C112" s="798"/>
      <c r="D112" s="308"/>
      <c r="E112" s="308"/>
      <c r="F112" s="308"/>
      <c r="G112" s="308"/>
      <c r="H112" s="308"/>
      <c r="I112" s="308"/>
      <c r="J112" s="308"/>
      <c r="K112" s="308"/>
      <c r="L112" s="308"/>
      <c r="M112" s="416"/>
      <c r="N112" s="798"/>
      <c r="O112" s="308"/>
      <c r="P112" s="308"/>
      <c r="Q112" s="308"/>
      <c r="R112" s="308"/>
      <c r="S112" s="308"/>
      <c r="T112" s="797"/>
      <c r="U112" s="797"/>
      <c r="V112" s="797"/>
      <c r="W112" s="448"/>
      <c r="X112" s="308"/>
      <c r="Y112" s="371"/>
    </row>
    <row r="113" spans="1:25" s="826" customFormat="1" ht="13.5" customHeight="1">
      <c r="A113" s="449">
        <v>208</v>
      </c>
      <c r="B113" s="416" t="s">
        <v>272</v>
      </c>
      <c r="C113" s="798" t="s">
        <v>320</v>
      </c>
      <c r="D113" s="308">
        <v>4448.5999999999995</v>
      </c>
      <c r="E113" s="308">
        <v>303.89999999999998</v>
      </c>
      <c r="F113" s="308">
        <v>939.2</v>
      </c>
      <c r="G113" s="308">
        <v>248.7</v>
      </c>
      <c r="H113" s="308">
        <v>234.2</v>
      </c>
      <c r="I113" s="308">
        <v>159.5</v>
      </c>
      <c r="J113" s="308">
        <v>150.30000000000001</v>
      </c>
      <c r="K113" s="308">
        <v>1378.6</v>
      </c>
      <c r="L113" s="308">
        <v>128.9</v>
      </c>
      <c r="M113" s="416" t="s">
        <v>272</v>
      </c>
      <c r="N113" s="798" t="s">
        <v>320</v>
      </c>
      <c r="O113" s="308">
        <v>24.4</v>
      </c>
      <c r="P113" s="308">
        <v>456.5</v>
      </c>
      <c r="Q113" s="308">
        <v>184.9</v>
      </c>
      <c r="R113" s="308">
        <v>46.599999999999994</v>
      </c>
      <c r="S113" s="308">
        <v>189.3</v>
      </c>
      <c r="T113" s="308">
        <v>0</v>
      </c>
      <c r="U113" s="308">
        <v>0</v>
      </c>
      <c r="V113" s="308">
        <v>3.6</v>
      </c>
      <c r="W113" s="448">
        <v>208</v>
      </c>
      <c r="X113" s="308"/>
      <c r="Y113" s="371"/>
    </row>
    <row r="114" spans="1:25" s="826" customFormat="1" ht="13.5" customHeight="1">
      <c r="A114" s="449">
        <v>209</v>
      </c>
      <c r="B114" s="416" t="s">
        <v>472</v>
      </c>
      <c r="C114" s="798" t="s">
        <v>272</v>
      </c>
      <c r="D114" s="308">
        <v>7.2</v>
      </c>
      <c r="E114" s="308">
        <v>0</v>
      </c>
      <c r="F114" s="308">
        <v>0</v>
      </c>
      <c r="G114" s="308">
        <v>0</v>
      </c>
      <c r="H114" s="308">
        <v>0</v>
      </c>
      <c r="I114" s="308">
        <v>0</v>
      </c>
      <c r="J114" s="308">
        <v>0</v>
      </c>
      <c r="K114" s="308">
        <v>0.6</v>
      </c>
      <c r="L114" s="308">
        <v>1.2</v>
      </c>
      <c r="M114" s="416" t="s">
        <v>472</v>
      </c>
      <c r="N114" s="798" t="s">
        <v>272</v>
      </c>
      <c r="O114" s="308">
        <v>0</v>
      </c>
      <c r="P114" s="308">
        <v>0</v>
      </c>
      <c r="Q114" s="308">
        <v>0</v>
      </c>
      <c r="R114" s="308">
        <v>1.8</v>
      </c>
      <c r="S114" s="308">
        <v>0</v>
      </c>
      <c r="T114" s="308">
        <v>0</v>
      </c>
      <c r="U114" s="308">
        <v>0</v>
      </c>
      <c r="V114" s="308">
        <v>3.6</v>
      </c>
      <c r="W114" s="448">
        <v>209</v>
      </c>
      <c r="X114" s="308"/>
      <c r="Y114" s="371"/>
    </row>
    <row r="115" spans="1:25" s="826" customFormat="1" ht="13.5" customHeight="1">
      <c r="A115" s="449">
        <v>210</v>
      </c>
      <c r="B115" s="416" t="s">
        <v>472</v>
      </c>
      <c r="C115" s="798" t="s">
        <v>254</v>
      </c>
      <c r="D115" s="797">
        <v>4441.3999999999996</v>
      </c>
      <c r="E115" s="797">
        <v>303.89999999999998</v>
      </c>
      <c r="F115" s="797">
        <v>939.2</v>
      </c>
      <c r="G115" s="797">
        <v>248.7</v>
      </c>
      <c r="H115" s="797">
        <v>234.2</v>
      </c>
      <c r="I115" s="797">
        <v>159.5</v>
      </c>
      <c r="J115" s="797">
        <v>150.30000000000001</v>
      </c>
      <c r="K115" s="797">
        <v>1378</v>
      </c>
      <c r="L115" s="797">
        <v>127.7</v>
      </c>
      <c r="M115" s="416" t="s">
        <v>472</v>
      </c>
      <c r="N115" s="798" t="s">
        <v>254</v>
      </c>
      <c r="O115" s="797">
        <v>24.4</v>
      </c>
      <c r="P115" s="797">
        <v>456.5</v>
      </c>
      <c r="Q115" s="797">
        <v>184.9</v>
      </c>
      <c r="R115" s="797">
        <v>44.8</v>
      </c>
      <c r="S115" s="797">
        <v>189.3</v>
      </c>
      <c r="T115" s="797">
        <v>0</v>
      </c>
      <c r="U115" s="797">
        <v>0</v>
      </c>
      <c r="V115" s="797">
        <v>0</v>
      </c>
      <c r="W115" s="448">
        <v>210</v>
      </c>
      <c r="X115" s="308"/>
      <c r="Y115" s="371"/>
    </row>
    <row r="116" spans="1:25" s="826" customFormat="1" ht="13.5" customHeight="1">
      <c r="A116" s="449"/>
      <c r="B116" s="416"/>
      <c r="C116" s="798"/>
      <c r="D116" s="797"/>
      <c r="E116" s="797"/>
      <c r="F116" s="797"/>
      <c r="G116" s="797"/>
      <c r="H116" s="797"/>
      <c r="I116" s="797"/>
      <c r="J116" s="797"/>
      <c r="K116" s="797"/>
      <c r="L116" s="797"/>
      <c r="M116" s="416"/>
      <c r="N116" s="798"/>
      <c r="O116" s="797"/>
      <c r="P116" s="797"/>
      <c r="Q116" s="797"/>
      <c r="R116" s="797"/>
      <c r="S116" s="797"/>
      <c r="T116" s="797"/>
      <c r="U116" s="797"/>
      <c r="V116" s="797"/>
      <c r="W116" s="448"/>
      <c r="X116" s="308"/>
      <c r="Y116" s="371"/>
    </row>
    <row r="117" spans="1:25" s="826" customFormat="1" ht="13.5" customHeight="1">
      <c r="A117" s="449">
        <v>211</v>
      </c>
      <c r="B117" s="416" t="s">
        <v>287</v>
      </c>
      <c r="C117" s="798" t="s">
        <v>320</v>
      </c>
      <c r="D117" s="308">
        <v>741.40000000000009</v>
      </c>
      <c r="E117" s="308">
        <v>38.700000000000003</v>
      </c>
      <c r="F117" s="308">
        <v>213.39999999999998</v>
      </c>
      <c r="G117" s="308">
        <v>8.1999999999999993</v>
      </c>
      <c r="H117" s="308">
        <v>93.9</v>
      </c>
      <c r="I117" s="308">
        <v>29.6</v>
      </c>
      <c r="J117" s="308">
        <v>124.7</v>
      </c>
      <c r="K117" s="308">
        <v>161.9</v>
      </c>
      <c r="L117" s="308">
        <v>21.2</v>
      </c>
      <c r="M117" s="416" t="s">
        <v>287</v>
      </c>
      <c r="N117" s="798" t="s">
        <v>320</v>
      </c>
      <c r="O117" s="308">
        <v>10.199999999999999</v>
      </c>
      <c r="P117" s="308">
        <v>8.6999999999999993</v>
      </c>
      <c r="Q117" s="308">
        <v>3</v>
      </c>
      <c r="R117" s="308">
        <v>8.6</v>
      </c>
      <c r="S117" s="308">
        <v>19.3</v>
      </c>
      <c r="T117" s="308">
        <v>0</v>
      </c>
      <c r="U117" s="308">
        <v>0</v>
      </c>
      <c r="V117" s="308">
        <v>0</v>
      </c>
      <c r="W117" s="448">
        <v>211</v>
      </c>
      <c r="X117" s="308"/>
      <c r="Y117" s="371"/>
    </row>
    <row r="118" spans="1:25" s="826" customFormat="1" ht="13.5" customHeight="1">
      <c r="A118" s="449">
        <v>212</v>
      </c>
      <c r="B118" s="416" t="s">
        <v>472</v>
      </c>
      <c r="C118" s="798" t="s">
        <v>272</v>
      </c>
      <c r="D118" s="308">
        <v>530.1</v>
      </c>
      <c r="E118" s="308">
        <v>21.2</v>
      </c>
      <c r="F118" s="308">
        <v>181.7</v>
      </c>
      <c r="G118" s="308">
        <v>0</v>
      </c>
      <c r="H118" s="308">
        <v>75.2</v>
      </c>
      <c r="I118" s="308">
        <v>21.2</v>
      </c>
      <c r="J118" s="308">
        <v>61.6</v>
      </c>
      <c r="K118" s="308">
        <v>147.4</v>
      </c>
      <c r="L118" s="308">
        <v>0</v>
      </c>
      <c r="M118" s="416" t="s">
        <v>472</v>
      </c>
      <c r="N118" s="798" t="s">
        <v>272</v>
      </c>
      <c r="O118" s="308">
        <v>5.7</v>
      </c>
      <c r="P118" s="308">
        <v>0</v>
      </c>
      <c r="Q118" s="308">
        <v>0</v>
      </c>
      <c r="R118" s="308">
        <v>0.5</v>
      </c>
      <c r="S118" s="308">
        <v>15.6</v>
      </c>
      <c r="T118" s="308">
        <v>0</v>
      </c>
      <c r="U118" s="308">
        <v>0</v>
      </c>
      <c r="V118" s="308">
        <v>0</v>
      </c>
      <c r="W118" s="448">
        <v>212</v>
      </c>
      <c r="X118" s="308"/>
      <c r="Y118" s="371"/>
    </row>
    <row r="119" spans="1:25" s="826" customFormat="1" ht="13.5" customHeight="1">
      <c r="A119" s="449">
        <v>213</v>
      </c>
      <c r="B119" s="416" t="s">
        <v>472</v>
      </c>
      <c r="C119" s="798" t="s">
        <v>254</v>
      </c>
      <c r="D119" s="797">
        <v>211.3</v>
      </c>
      <c r="E119" s="797">
        <v>17.5</v>
      </c>
      <c r="F119" s="797">
        <v>31.7</v>
      </c>
      <c r="G119" s="797">
        <v>8.1999999999999993</v>
      </c>
      <c r="H119" s="797">
        <v>18.7</v>
      </c>
      <c r="I119" s="797">
        <v>8.4</v>
      </c>
      <c r="J119" s="797">
        <v>63.1</v>
      </c>
      <c r="K119" s="797">
        <v>14.5</v>
      </c>
      <c r="L119" s="797">
        <v>21.2</v>
      </c>
      <c r="M119" s="416" t="s">
        <v>472</v>
      </c>
      <c r="N119" s="798" t="s">
        <v>254</v>
      </c>
      <c r="O119" s="797">
        <v>4.5</v>
      </c>
      <c r="P119" s="797">
        <v>8.6999999999999993</v>
      </c>
      <c r="Q119" s="797">
        <v>3</v>
      </c>
      <c r="R119" s="797">
        <v>8.1</v>
      </c>
      <c r="S119" s="797">
        <v>3.7</v>
      </c>
      <c r="T119" s="797">
        <v>0</v>
      </c>
      <c r="U119" s="797">
        <v>0</v>
      </c>
      <c r="V119" s="797">
        <v>0</v>
      </c>
      <c r="W119" s="448">
        <v>213</v>
      </c>
      <c r="X119" s="308"/>
      <c r="Y119" s="371"/>
    </row>
    <row r="120" spans="1:25" s="826" customFormat="1" ht="13.5" customHeight="1">
      <c r="A120" s="449"/>
      <c r="B120" s="416"/>
      <c r="C120" s="798"/>
      <c r="D120" s="797"/>
      <c r="E120" s="797"/>
      <c r="F120" s="797"/>
      <c r="G120" s="797"/>
      <c r="H120" s="797"/>
      <c r="I120" s="797"/>
      <c r="J120" s="797"/>
      <c r="K120" s="797"/>
      <c r="L120" s="797"/>
      <c r="M120" s="416"/>
      <c r="N120" s="798"/>
      <c r="O120" s="797"/>
      <c r="P120" s="797"/>
      <c r="Q120" s="797"/>
      <c r="R120" s="797"/>
      <c r="S120" s="797"/>
      <c r="T120" s="797"/>
      <c r="U120" s="797"/>
      <c r="V120" s="797"/>
      <c r="W120" s="448"/>
      <c r="X120" s="308"/>
      <c r="Y120" s="371"/>
    </row>
    <row r="121" spans="1:25" s="826" customFormat="1" ht="13.5" customHeight="1">
      <c r="A121" s="449">
        <v>214</v>
      </c>
      <c r="B121" s="416" t="s">
        <v>179</v>
      </c>
      <c r="C121" s="798" t="s">
        <v>320</v>
      </c>
      <c r="D121" s="308">
        <v>468.90000000000003</v>
      </c>
      <c r="E121" s="308">
        <v>89</v>
      </c>
      <c r="F121" s="308">
        <v>72.7</v>
      </c>
      <c r="G121" s="308">
        <v>38.5</v>
      </c>
      <c r="H121" s="308">
        <v>3.9000000000000004</v>
      </c>
      <c r="I121" s="308">
        <v>7.5</v>
      </c>
      <c r="J121" s="308">
        <v>25.7</v>
      </c>
      <c r="K121" s="308">
        <v>47.2</v>
      </c>
      <c r="L121" s="308">
        <v>9.5</v>
      </c>
      <c r="M121" s="416" t="s">
        <v>179</v>
      </c>
      <c r="N121" s="798" t="s">
        <v>320</v>
      </c>
      <c r="O121" s="308">
        <v>2.8000000000000003</v>
      </c>
      <c r="P121" s="308">
        <v>38.300000000000004</v>
      </c>
      <c r="Q121" s="308">
        <v>79.900000000000006</v>
      </c>
      <c r="R121" s="308">
        <v>9.5</v>
      </c>
      <c r="S121" s="308">
        <v>25.9</v>
      </c>
      <c r="T121" s="308">
        <v>12.6</v>
      </c>
      <c r="U121" s="308">
        <v>5.0999999999999996</v>
      </c>
      <c r="V121" s="308">
        <v>0.8</v>
      </c>
      <c r="W121" s="448">
        <v>214</v>
      </c>
      <c r="X121" s="308"/>
      <c r="Y121" s="371"/>
    </row>
    <row r="122" spans="1:25" s="826" customFormat="1" ht="13.5" customHeight="1">
      <c r="A122" s="449">
        <v>215</v>
      </c>
      <c r="B122" s="416" t="s">
        <v>472</v>
      </c>
      <c r="C122" s="798" t="s">
        <v>272</v>
      </c>
      <c r="D122" s="308">
        <v>439.40000000000003</v>
      </c>
      <c r="E122" s="308">
        <v>84.8</v>
      </c>
      <c r="F122" s="308">
        <v>64.7</v>
      </c>
      <c r="G122" s="308">
        <v>38.4</v>
      </c>
      <c r="H122" s="308">
        <v>2.6</v>
      </c>
      <c r="I122" s="308">
        <v>7.1</v>
      </c>
      <c r="J122" s="308">
        <v>23.7</v>
      </c>
      <c r="K122" s="308">
        <v>38</v>
      </c>
      <c r="L122" s="308">
        <v>8.6</v>
      </c>
      <c r="M122" s="416" t="s">
        <v>472</v>
      </c>
      <c r="N122" s="798" t="s">
        <v>272</v>
      </c>
      <c r="O122" s="308">
        <v>2.2000000000000002</v>
      </c>
      <c r="P122" s="308">
        <v>37.6</v>
      </c>
      <c r="Q122" s="308">
        <v>79.5</v>
      </c>
      <c r="R122" s="308">
        <v>8</v>
      </c>
      <c r="S122" s="308">
        <v>25.7</v>
      </c>
      <c r="T122" s="308">
        <v>12.6</v>
      </c>
      <c r="U122" s="308">
        <v>5.0999999999999996</v>
      </c>
      <c r="V122" s="308">
        <v>0.8</v>
      </c>
      <c r="W122" s="448">
        <v>215</v>
      </c>
      <c r="X122" s="308"/>
      <c r="Y122" s="371"/>
    </row>
    <row r="123" spans="1:25" s="826" customFormat="1" ht="13.5" customHeight="1">
      <c r="A123" s="449">
        <v>216</v>
      </c>
      <c r="B123" s="416" t="s">
        <v>472</v>
      </c>
      <c r="C123" s="798" t="s">
        <v>254</v>
      </c>
      <c r="D123" s="797">
        <v>29.5</v>
      </c>
      <c r="E123" s="797">
        <v>4.2</v>
      </c>
      <c r="F123" s="797">
        <v>8</v>
      </c>
      <c r="G123" s="797">
        <v>0.1</v>
      </c>
      <c r="H123" s="797">
        <v>1.3</v>
      </c>
      <c r="I123" s="797">
        <v>0.4</v>
      </c>
      <c r="J123" s="797">
        <v>2</v>
      </c>
      <c r="K123" s="797">
        <v>9.1999999999999993</v>
      </c>
      <c r="L123" s="797">
        <v>0.89999999999999991</v>
      </c>
      <c r="M123" s="416" t="s">
        <v>472</v>
      </c>
      <c r="N123" s="798" t="s">
        <v>254</v>
      </c>
      <c r="O123" s="797">
        <v>0.6</v>
      </c>
      <c r="P123" s="797">
        <v>0.7</v>
      </c>
      <c r="Q123" s="797">
        <v>0.4</v>
      </c>
      <c r="R123" s="797">
        <v>1.5</v>
      </c>
      <c r="S123" s="797">
        <v>0.2</v>
      </c>
      <c r="T123" s="797">
        <v>0</v>
      </c>
      <c r="U123" s="797">
        <v>0</v>
      </c>
      <c r="V123" s="797">
        <v>0</v>
      </c>
      <c r="W123" s="448">
        <v>216</v>
      </c>
      <c r="X123" s="308"/>
      <c r="Y123" s="371"/>
    </row>
    <row r="124" spans="1:25" s="826" customFormat="1" ht="13.5" customHeight="1">
      <c r="A124" s="462"/>
      <c r="B124" s="370"/>
      <c r="C124" s="798"/>
      <c r="D124" s="791"/>
      <c r="E124" s="791"/>
      <c r="F124" s="791"/>
      <c r="G124" s="791"/>
      <c r="H124" s="791"/>
      <c r="I124" s="791"/>
      <c r="J124" s="791"/>
      <c r="K124" s="791"/>
      <c r="L124" s="791"/>
      <c r="M124" s="370"/>
      <c r="N124" s="798"/>
      <c r="O124" s="798"/>
      <c r="P124" s="798"/>
      <c r="Q124" s="791"/>
      <c r="R124" s="791"/>
      <c r="S124" s="791"/>
      <c r="T124" s="791"/>
      <c r="U124" s="791"/>
      <c r="V124" s="791"/>
      <c r="W124" s="463"/>
      <c r="X124" s="308"/>
      <c r="Y124" s="235"/>
    </row>
    <row r="125" spans="1:25" ht="13.5" customHeight="1">
      <c r="A125" s="449">
        <v>217</v>
      </c>
      <c r="B125" s="407" t="s">
        <v>339</v>
      </c>
      <c r="C125" s="798" t="s">
        <v>320</v>
      </c>
      <c r="D125" s="308">
        <v>3086.9</v>
      </c>
      <c r="E125" s="308">
        <v>238.7</v>
      </c>
      <c r="F125" s="308">
        <v>484.70000000000005</v>
      </c>
      <c r="G125" s="308">
        <v>284.8</v>
      </c>
      <c r="H125" s="308">
        <v>96</v>
      </c>
      <c r="I125" s="308">
        <v>120.30000000000001</v>
      </c>
      <c r="J125" s="308">
        <v>184.3</v>
      </c>
      <c r="K125" s="308">
        <v>324</v>
      </c>
      <c r="L125" s="308">
        <v>131.6</v>
      </c>
      <c r="M125" s="407" t="s">
        <v>339</v>
      </c>
      <c r="N125" s="798" t="s">
        <v>320</v>
      </c>
      <c r="O125" s="308">
        <v>3.1</v>
      </c>
      <c r="P125" s="308">
        <v>766.4</v>
      </c>
      <c r="Q125" s="308">
        <v>43.5</v>
      </c>
      <c r="R125" s="308">
        <v>113.1</v>
      </c>
      <c r="S125" s="308">
        <v>134.19999999999999</v>
      </c>
      <c r="T125" s="308">
        <v>141.1</v>
      </c>
      <c r="U125" s="308">
        <v>3.9</v>
      </c>
      <c r="V125" s="308">
        <v>16.899999999999999</v>
      </c>
      <c r="W125" s="448">
        <v>217</v>
      </c>
    </row>
    <row r="126" spans="1:25" ht="13.5" customHeight="1">
      <c r="A126" s="449">
        <v>218</v>
      </c>
      <c r="B126" s="370" t="s">
        <v>472</v>
      </c>
      <c r="C126" s="798" t="s">
        <v>272</v>
      </c>
      <c r="D126" s="308">
        <v>1917.4</v>
      </c>
      <c r="E126" s="308">
        <v>70.8</v>
      </c>
      <c r="F126" s="308">
        <v>112.7</v>
      </c>
      <c r="G126" s="308">
        <v>242.2</v>
      </c>
      <c r="H126" s="308">
        <v>3.2</v>
      </c>
      <c r="I126" s="308">
        <v>99.4</v>
      </c>
      <c r="J126" s="308">
        <v>58</v>
      </c>
      <c r="K126" s="308">
        <v>188.9</v>
      </c>
      <c r="L126" s="308">
        <v>20.7</v>
      </c>
      <c r="M126" s="370" t="s">
        <v>472</v>
      </c>
      <c r="N126" s="798" t="s">
        <v>272</v>
      </c>
      <c r="O126" s="308">
        <v>0</v>
      </c>
      <c r="P126" s="308">
        <v>748.1</v>
      </c>
      <c r="Q126" s="308">
        <v>30</v>
      </c>
      <c r="R126" s="308">
        <v>69.5</v>
      </c>
      <c r="S126" s="308">
        <v>112</v>
      </c>
      <c r="T126" s="308">
        <v>141.1</v>
      </c>
      <c r="U126" s="308">
        <v>3.9</v>
      </c>
      <c r="V126" s="308">
        <v>16.899999999999999</v>
      </c>
      <c r="W126" s="448">
        <v>218</v>
      </c>
    </row>
    <row r="127" spans="1:25" ht="13.5" customHeight="1">
      <c r="A127" s="449">
        <v>219</v>
      </c>
      <c r="B127" s="370" t="s">
        <v>472</v>
      </c>
      <c r="C127" s="798" t="s">
        <v>254</v>
      </c>
      <c r="D127" s="308">
        <v>1169.5</v>
      </c>
      <c r="E127" s="308">
        <v>167.9</v>
      </c>
      <c r="F127" s="308">
        <v>372.00000000000006</v>
      </c>
      <c r="G127" s="308">
        <v>42.6</v>
      </c>
      <c r="H127" s="308">
        <v>92.8</v>
      </c>
      <c r="I127" s="308">
        <v>20.9</v>
      </c>
      <c r="J127" s="308">
        <v>126.3</v>
      </c>
      <c r="K127" s="308">
        <v>135.1</v>
      </c>
      <c r="L127" s="308">
        <v>110.89999999999999</v>
      </c>
      <c r="M127" s="370" t="s">
        <v>472</v>
      </c>
      <c r="N127" s="798" t="s">
        <v>254</v>
      </c>
      <c r="O127" s="308">
        <v>3.1</v>
      </c>
      <c r="P127" s="308">
        <v>18.3</v>
      </c>
      <c r="Q127" s="308">
        <v>13.5</v>
      </c>
      <c r="R127" s="308">
        <v>43.599999999999994</v>
      </c>
      <c r="S127" s="308">
        <v>22.2</v>
      </c>
      <c r="T127" s="797">
        <v>0</v>
      </c>
      <c r="U127" s="797">
        <v>0</v>
      </c>
      <c r="V127" s="797">
        <v>0</v>
      </c>
      <c r="W127" s="448">
        <v>219</v>
      </c>
    </row>
    <row r="128" spans="1:25" ht="13.5" customHeight="1">
      <c r="A128" s="462"/>
      <c r="B128" s="370"/>
      <c r="C128" s="798"/>
      <c r="D128" s="308"/>
      <c r="E128" s="308"/>
      <c r="F128" s="308"/>
      <c r="G128" s="308"/>
      <c r="H128" s="308"/>
      <c r="I128" s="308"/>
      <c r="J128" s="308"/>
      <c r="K128" s="308"/>
      <c r="L128" s="308"/>
      <c r="M128" s="370"/>
      <c r="N128" s="798"/>
      <c r="O128" s="308"/>
      <c r="P128" s="308"/>
      <c r="Q128" s="308"/>
      <c r="R128" s="308"/>
      <c r="S128" s="308"/>
      <c r="T128" s="308"/>
      <c r="U128" s="308"/>
      <c r="V128" s="308"/>
      <c r="W128" s="463"/>
    </row>
    <row r="129" spans="1:25" s="826" customFormat="1" ht="13.5" customHeight="1">
      <c r="A129" s="462"/>
      <c r="B129" s="403" t="s">
        <v>332</v>
      </c>
      <c r="C129" s="798"/>
      <c r="D129" s="791"/>
      <c r="E129" s="791"/>
      <c r="F129" s="791"/>
      <c r="G129" s="791"/>
      <c r="H129" s="791"/>
      <c r="I129" s="791"/>
      <c r="J129" s="791"/>
      <c r="K129" s="791"/>
      <c r="L129" s="791"/>
      <c r="M129" s="403" t="s">
        <v>332</v>
      </c>
      <c r="N129" s="798"/>
      <c r="O129" s="798"/>
      <c r="P129" s="798"/>
      <c r="Q129" s="791"/>
      <c r="R129" s="791"/>
      <c r="S129" s="791"/>
      <c r="T129" s="791"/>
      <c r="U129" s="791"/>
      <c r="V129" s="791"/>
      <c r="W129" s="463"/>
      <c r="X129" s="308"/>
      <c r="Y129" s="235"/>
    </row>
    <row r="130" spans="1:25" s="826" customFormat="1" ht="13.5" customHeight="1">
      <c r="A130" s="462"/>
      <c r="B130" s="370"/>
      <c r="C130" s="798"/>
      <c r="D130" s="791"/>
      <c r="E130" s="791"/>
      <c r="F130" s="791"/>
      <c r="G130" s="791"/>
      <c r="H130" s="791"/>
      <c r="I130" s="791"/>
      <c r="J130" s="791"/>
      <c r="K130" s="791"/>
      <c r="L130" s="791"/>
      <c r="M130" s="370"/>
      <c r="N130" s="798"/>
      <c r="O130" s="798"/>
      <c r="P130" s="798"/>
      <c r="Q130" s="791"/>
      <c r="R130" s="791"/>
      <c r="S130" s="791"/>
      <c r="T130" s="791"/>
      <c r="U130" s="791"/>
      <c r="V130" s="791"/>
      <c r="W130" s="463"/>
      <c r="X130" s="308"/>
      <c r="Y130" s="235"/>
    </row>
    <row r="131" spans="1:25" s="826" customFormat="1" ht="13.5" customHeight="1">
      <c r="A131" s="449">
        <v>220</v>
      </c>
      <c r="B131" s="407" t="s">
        <v>201</v>
      </c>
      <c r="C131" s="798" t="s">
        <v>320</v>
      </c>
      <c r="D131" s="308">
        <v>0</v>
      </c>
      <c r="E131" s="308">
        <v>0</v>
      </c>
      <c r="F131" s="308">
        <v>0</v>
      </c>
      <c r="G131" s="308">
        <v>0</v>
      </c>
      <c r="H131" s="308">
        <v>0</v>
      </c>
      <c r="I131" s="308">
        <v>0</v>
      </c>
      <c r="J131" s="308">
        <v>0</v>
      </c>
      <c r="K131" s="308">
        <v>0</v>
      </c>
      <c r="L131" s="308">
        <v>0</v>
      </c>
      <c r="M131" s="407" t="s">
        <v>201</v>
      </c>
      <c r="N131" s="798" t="s">
        <v>320</v>
      </c>
      <c r="O131" s="308">
        <v>0</v>
      </c>
      <c r="P131" s="308">
        <v>0</v>
      </c>
      <c r="Q131" s="308">
        <v>0</v>
      </c>
      <c r="R131" s="308">
        <v>0</v>
      </c>
      <c r="S131" s="308">
        <v>0</v>
      </c>
      <c r="T131" s="308">
        <v>0</v>
      </c>
      <c r="U131" s="308">
        <v>0</v>
      </c>
      <c r="V131" s="308">
        <v>0</v>
      </c>
      <c r="W131" s="448">
        <v>220</v>
      </c>
      <c r="X131" s="308"/>
      <c r="Y131" s="371"/>
    </row>
    <row r="132" spans="1:25" s="826" customFormat="1" ht="13.5" customHeight="1">
      <c r="A132" s="449">
        <v>221</v>
      </c>
      <c r="B132" s="407" t="s">
        <v>472</v>
      </c>
      <c r="C132" s="798" t="s">
        <v>272</v>
      </c>
      <c r="D132" s="308">
        <v>0</v>
      </c>
      <c r="E132" s="308">
        <v>0</v>
      </c>
      <c r="F132" s="308">
        <v>0</v>
      </c>
      <c r="G132" s="308">
        <v>0</v>
      </c>
      <c r="H132" s="308">
        <v>0</v>
      </c>
      <c r="I132" s="308">
        <v>0</v>
      </c>
      <c r="J132" s="308">
        <v>0</v>
      </c>
      <c r="K132" s="308">
        <v>0</v>
      </c>
      <c r="L132" s="308">
        <v>0</v>
      </c>
      <c r="M132" s="407" t="s">
        <v>472</v>
      </c>
      <c r="N132" s="798" t="s">
        <v>272</v>
      </c>
      <c r="O132" s="308">
        <v>0</v>
      </c>
      <c r="P132" s="308">
        <v>0</v>
      </c>
      <c r="Q132" s="308">
        <v>0</v>
      </c>
      <c r="R132" s="308">
        <v>0</v>
      </c>
      <c r="S132" s="308">
        <v>0</v>
      </c>
      <c r="T132" s="308">
        <v>0</v>
      </c>
      <c r="U132" s="308">
        <v>0</v>
      </c>
      <c r="V132" s="308">
        <v>0</v>
      </c>
      <c r="W132" s="448">
        <v>221</v>
      </c>
      <c r="X132" s="308"/>
      <c r="Y132" s="371"/>
    </row>
    <row r="133" spans="1:25" s="826" customFormat="1" ht="13.5" customHeight="1">
      <c r="A133" s="449">
        <v>222</v>
      </c>
      <c r="B133" s="407" t="s">
        <v>472</v>
      </c>
      <c r="C133" s="798" t="s">
        <v>254</v>
      </c>
      <c r="D133" s="797">
        <v>0</v>
      </c>
      <c r="E133" s="797">
        <v>0</v>
      </c>
      <c r="F133" s="797">
        <v>0</v>
      </c>
      <c r="G133" s="797">
        <v>0</v>
      </c>
      <c r="H133" s="797">
        <v>0</v>
      </c>
      <c r="I133" s="797">
        <v>0</v>
      </c>
      <c r="J133" s="797">
        <v>0</v>
      </c>
      <c r="K133" s="797">
        <v>0</v>
      </c>
      <c r="L133" s="797">
        <v>0</v>
      </c>
      <c r="M133" s="407" t="s">
        <v>472</v>
      </c>
      <c r="N133" s="798" t="s">
        <v>254</v>
      </c>
      <c r="O133" s="797">
        <v>0</v>
      </c>
      <c r="P133" s="797">
        <v>0</v>
      </c>
      <c r="Q133" s="797">
        <v>0</v>
      </c>
      <c r="R133" s="797">
        <v>0</v>
      </c>
      <c r="S133" s="797">
        <v>0</v>
      </c>
      <c r="T133" s="797">
        <v>0</v>
      </c>
      <c r="U133" s="797">
        <v>0</v>
      </c>
      <c r="V133" s="797">
        <v>0</v>
      </c>
      <c r="W133" s="448">
        <v>222</v>
      </c>
      <c r="X133" s="308"/>
      <c r="Y133" s="371"/>
    </row>
    <row r="134" spans="1:25" s="826" customFormat="1" ht="13.5" customHeight="1">
      <c r="A134" s="449"/>
      <c r="B134" s="407"/>
      <c r="C134" s="798"/>
      <c r="D134" s="797"/>
      <c r="E134" s="797"/>
      <c r="F134" s="797"/>
      <c r="G134" s="797"/>
      <c r="H134" s="797"/>
      <c r="I134" s="797"/>
      <c r="J134" s="797"/>
      <c r="K134" s="797"/>
      <c r="L134" s="797"/>
      <c r="M134" s="407"/>
      <c r="N134" s="798"/>
      <c r="O134" s="797"/>
      <c r="P134" s="797"/>
      <c r="Q134" s="797"/>
      <c r="R134" s="797"/>
      <c r="S134" s="797"/>
      <c r="T134" s="797"/>
      <c r="U134" s="797"/>
      <c r="V134" s="797"/>
      <c r="W134" s="448"/>
      <c r="X134" s="308"/>
      <c r="Y134" s="371"/>
    </row>
    <row r="135" spans="1:25" s="826" customFormat="1" ht="13.5" customHeight="1">
      <c r="A135" s="449">
        <v>223</v>
      </c>
      <c r="B135" s="407" t="s">
        <v>340</v>
      </c>
      <c r="C135" s="798" t="s">
        <v>320</v>
      </c>
      <c r="D135" s="308">
        <v>4.8</v>
      </c>
      <c r="E135" s="308">
        <v>0</v>
      </c>
      <c r="F135" s="308">
        <v>0</v>
      </c>
      <c r="G135" s="308">
        <v>0.6</v>
      </c>
      <c r="H135" s="308">
        <v>0</v>
      </c>
      <c r="I135" s="308">
        <v>0</v>
      </c>
      <c r="J135" s="308">
        <v>0</v>
      </c>
      <c r="K135" s="308">
        <v>0</v>
      </c>
      <c r="L135" s="308">
        <v>0</v>
      </c>
      <c r="M135" s="407" t="s">
        <v>340</v>
      </c>
      <c r="N135" s="798" t="s">
        <v>320</v>
      </c>
      <c r="O135" s="308">
        <v>0</v>
      </c>
      <c r="P135" s="308">
        <v>0</v>
      </c>
      <c r="Q135" s="308">
        <v>0</v>
      </c>
      <c r="R135" s="308">
        <v>0.1</v>
      </c>
      <c r="S135" s="308">
        <v>0</v>
      </c>
      <c r="T135" s="308">
        <v>3.3</v>
      </c>
      <c r="U135" s="308">
        <v>0.8</v>
      </c>
      <c r="V135" s="308">
        <v>0</v>
      </c>
      <c r="W135" s="448">
        <v>223</v>
      </c>
      <c r="X135" s="308"/>
      <c r="Y135" s="371"/>
    </row>
    <row r="136" spans="1:25" s="826" customFormat="1" ht="13.5" customHeight="1">
      <c r="A136" s="449">
        <v>224</v>
      </c>
      <c r="B136" s="407" t="s">
        <v>472</v>
      </c>
      <c r="C136" s="798" t="s">
        <v>272</v>
      </c>
      <c r="D136" s="308">
        <v>4.8</v>
      </c>
      <c r="E136" s="308">
        <v>0</v>
      </c>
      <c r="F136" s="308">
        <v>0</v>
      </c>
      <c r="G136" s="308">
        <v>0.6</v>
      </c>
      <c r="H136" s="308">
        <v>0</v>
      </c>
      <c r="I136" s="308">
        <v>0</v>
      </c>
      <c r="J136" s="308">
        <v>0</v>
      </c>
      <c r="K136" s="308">
        <v>0</v>
      </c>
      <c r="L136" s="308">
        <v>0</v>
      </c>
      <c r="M136" s="407" t="s">
        <v>472</v>
      </c>
      <c r="N136" s="798" t="s">
        <v>272</v>
      </c>
      <c r="O136" s="308">
        <v>0</v>
      </c>
      <c r="P136" s="308">
        <v>0</v>
      </c>
      <c r="Q136" s="308">
        <v>0</v>
      </c>
      <c r="R136" s="308">
        <v>0.1</v>
      </c>
      <c r="S136" s="308">
        <v>0</v>
      </c>
      <c r="T136" s="308">
        <v>3.3</v>
      </c>
      <c r="U136" s="308">
        <v>0.8</v>
      </c>
      <c r="V136" s="308">
        <v>0</v>
      </c>
      <c r="W136" s="448">
        <v>224</v>
      </c>
      <c r="X136" s="308"/>
      <c r="Y136" s="371"/>
    </row>
    <row r="137" spans="1:25" s="826" customFormat="1" ht="13.5" customHeight="1">
      <c r="A137" s="449">
        <v>225</v>
      </c>
      <c r="B137" s="370" t="s">
        <v>472</v>
      </c>
      <c r="C137" s="798" t="s">
        <v>254</v>
      </c>
      <c r="D137" s="797">
        <v>0</v>
      </c>
      <c r="E137" s="797">
        <v>0</v>
      </c>
      <c r="F137" s="797">
        <v>0</v>
      </c>
      <c r="G137" s="797">
        <v>0</v>
      </c>
      <c r="H137" s="797">
        <v>0</v>
      </c>
      <c r="I137" s="797">
        <v>0</v>
      </c>
      <c r="J137" s="797">
        <v>0</v>
      </c>
      <c r="K137" s="797">
        <v>0</v>
      </c>
      <c r="L137" s="797">
        <v>0</v>
      </c>
      <c r="M137" s="370" t="s">
        <v>472</v>
      </c>
      <c r="N137" s="798" t="s">
        <v>254</v>
      </c>
      <c r="O137" s="797">
        <v>0</v>
      </c>
      <c r="P137" s="797">
        <v>0</v>
      </c>
      <c r="Q137" s="797">
        <v>0</v>
      </c>
      <c r="R137" s="797">
        <v>0</v>
      </c>
      <c r="S137" s="797">
        <v>0</v>
      </c>
      <c r="T137" s="797">
        <v>0</v>
      </c>
      <c r="U137" s="797">
        <v>0</v>
      </c>
      <c r="V137" s="797">
        <v>0</v>
      </c>
      <c r="W137" s="448">
        <v>225</v>
      </c>
      <c r="X137" s="308"/>
      <c r="Y137" s="371"/>
    </row>
    <row r="138" spans="1:25" s="826" customFormat="1" ht="13.5" customHeight="1">
      <c r="A138" s="462"/>
      <c r="B138" s="370"/>
      <c r="C138" s="798"/>
      <c r="D138" s="791"/>
      <c r="E138" s="791"/>
      <c r="F138" s="791"/>
      <c r="G138" s="791"/>
      <c r="H138" s="791"/>
      <c r="I138" s="791"/>
      <c r="J138" s="791"/>
      <c r="K138" s="791"/>
      <c r="L138" s="791"/>
      <c r="M138" s="370"/>
      <c r="N138" s="798"/>
      <c r="O138" s="798"/>
      <c r="P138" s="798"/>
      <c r="Q138" s="791"/>
      <c r="R138" s="791"/>
      <c r="S138" s="791"/>
      <c r="T138" s="791"/>
      <c r="U138" s="791"/>
      <c r="V138" s="791"/>
      <c r="W138" s="463"/>
      <c r="X138" s="308"/>
      <c r="Y138" s="235"/>
    </row>
    <row r="139" spans="1:25" s="826" customFormat="1" ht="13.5" customHeight="1">
      <c r="A139" s="462"/>
      <c r="B139" s="370"/>
      <c r="C139" s="798"/>
      <c r="D139" s="791"/>
      <c r="E139" s="791"/>
      <c r="F139" s="791"/>
      <c r="G139" s="791"/>
      <c r="H139" s="791"/>
      <c r="I139" s="791"/>
      <c r="J139" s="791"/>
      <c r="K139" s="791"/>
      <c r="L139" s="791"/>
      <c r="M139" s="370"/>
      <c r="N139" s="798"/>
      <c r="O139" s="798"/>
      <c r="P139" s="798"/>
      <c r="Q139" s="791"/>
      <c r="R139" s="791"/>
      <c r="S139" s="791"/>
      <c r="T139" s="791"/>
      <c r="U139" s="791"/>
      <c r="V139" s="791"/>
      <c r="W139" s="463"/>
      <c r="X139" s="308"/>
      <c r="Y139" s="235"/>
    </row>
    <row r="140" spans="1:25" ht="13.5" customHeight="1">
      <c r="A140" s="449"/>
      <c r="B140" s="400" t="s">
        <v>241</v>
      </c>
      <c r="C140" s="798"/>
      <c r="D140" s="308"/>
      <c r="E140" s="308"/>
      <c r="F140" s="308"/>
      <c r="G140" s="308"/>
      <c r="H140" s="308"/>
      <c r="I140" s="308"/>
      <c r="J140" s="308"/>
      <c r="K140" s="308"/>
      <c r="L140" s="308"/>
      <c r="M140" s="400" t="s">
        <v>241</v>
      </c>
      <c r="N140" s="798"/>
      <c r="O140" s="308"/>
      <c r="P140" s="308"/>
      <c r="Q140" s="308"/>
      <c r="R140" s="308"/>
      <c r="S140" s="308"/>
      <c r="T140" s="308"/>
      <c r="U140" s="308"/>
      <c r="V140" s="308"/>
      <c r="W140" s="448"/>
    </row>
    <row r="141" spans="1:25" ht="13.5" customHeight="1">
      <c r="A141" s="449"/>
      <c r="B141" s="370"/>
      <c r="C141" s="798"/>
      <c r="D141" s="308"/>
      <c r="E141" s="308"/>
      <c r="F141" s="308"/>
      <c r="G141" s="308"/>
      <c r="H141" s="308"/>
      <c r="I141" s="308"/>
      <c r="J141" s="308"/>
      <c r="K141" s="308"/>
      <c r="L141" s="308"/>
      <c r="M141" s="370"/>
      <c r="N141" s="798"/>
      <c r="O141" s="308"/>
      <c r="P141" s="308"/>
      <c r="Q141" s="308"/>
      <c r="R141" s="308"/>
      <c r="S141" s="308"/>
      <c r="T141" s="308"/>
      <c r="U141" s="308"/>
      <c r="V141" s="308"/>
      <c r="W141" s="448"/>
    </row>
    <row r="142" spans="1:25" ht="13.5" customHeight="1">
      <c r="A142" s="449">
        <v>226</v>
      </c>
      <c r="B142" s="403" t="s">
        <v>2</v>
      </c>
      <c r="C142" s="798" t="s">
        <v>320</v>
      </c>
      <c r="D142" s="308">
        <v>186.5</v>
      </c>
      <c r="E142" s="308">
        <v>3.8</v>
      </c>
      <c r="F142" s="308">
        <v>4.3</v>
      </c>
      <c r="G142" s="308">
        <v>2.2000000000000002</v>
      </c>
      <c r="H142" s="308">
        <v>61.300000000000004</v>
      </c>
      <c r="I142" s="308">
        <v>0.30000000000000004</v>
      </c>
      <c r="J142" s="308">
        <v>23.9</v>
      </c>
      <c r="K142" s="308">
        <v>23.5</v>
      </c>
      <c r="L142" s="308">
        <v>49.400000000000006</v>
      </c>
      <c r="M142" s="403" t="s">
        <v>2</v>
      </c>
      <c r="N142" s="798" t="s">
        <v>320</v>
      </c>
      <c r="O142" s="308">
        <v>1.3</v>
      </c>
      <c r="P142" s="308">
        <v>0.4</v>
      </c>
      <c r="Q142" s="308">
        <v>8.2999999999999989</v>
      </c>
      <c r="R142" s="308">
        <v>4.8999999999999995</v>
      </c>
      <c r="S142" s="308">
        <v>2</v>
      </c>
      <c r="T142" s="308">
        <v>0</v>
      </c>
      <c r="U142" s="308">
        <v>0.9</v>
      </c>
      <c r="V142" s="308">
        <v>0</v>
      </c>
      <c r="W142" s="448">
        <v>226</v>
      </c>
    </row>
    <row r="143" spans="1:25" ht="13.5" customHeight="1">
      <c r="A143" s="449">
        <v>227</v>
      </c>
      <c r="B143" s="370"/>
      <c r="C143" s="798" t="s">
        <v>272</v>
      </c>
      <c r="D143" s="308">
        <v>134</v>
      </c>
      <c r="E143" s="308">
        <v>1.1000000000000001</v>
      </c>
      <c r="F143" s="308">
        <v>0.6</v>
      </c>
      <c r="G143" s="308">
        <v>2.1</v>
      </c>
      <c r="H143" s="308">
        <v>57.7</v>
      </c>
      <c r="I143" s="308">
        <v>0</v>
      </c>
      <c r="J143" s="308">
        <v>0</v>
      </c>
      <c r="K143" s="308">
        <v>20.6</v>
      </c>
      <c r="L143" s="308">
        <v>48.7</v>
      </c>
      <c r="M143" s="370"/>
      <c r="N143" s="798" t="s">
        <v>272</v>
      </c>
      <c r="O143" s="308">
        <v>0</v>
      </c>
      <c r="P143" s="308">
        <v>0.1</v>
      </c>
      <c r="Q143" s="308">
        <v>0.7</v>
      </c>
      <c r="R143" s="308">
        <v>0</v>
      </c>
      <c r="S143" s="308">
        <v>1.5</v>
      </c>
      <c r="T143" s="308">
        <v>0</v>
      </c>
      <c r="U143" s="308">
        <v>0.9</v>
      </c>
      <c r="V143" s="308">
        <v>0</v>
      </c>
      <c r="W143" s="448">
        <v>227</v>
      </c>
    </row>
    <row r="144" spans="1:25" ht="13.5" customHeight="1">
      <c r="A144" s="449">
        <v>228</v>
      </c>
      <c r="B144" s="370"/>
      <c r="C144" s="798" t="s">
        <v>254</v>
      </c>
      <c r="D144" s="308">
        <v>52.500000000000007</v>
      </c>
      <c r="E144" s="308">
        <v>2.6999999999999997</v>
      </c>
      <c r="F144" s="308">
        <v>3.7</v>
      </c>
      <c r="G144" s="308">
        <v>0.1</v>
      </c>
      <c r="H144" s="308">
        <v>3.6</v>
      </c>
      <c r="I144" s="308">
        <v>0.30000000000000004</v>
      </c>
      <c r="J144" s="308">
        <v>23.9</v>
      </c>
      <c r="K144" s="308">
        <v>2.9</v>
      </c>
      <c r="L144" s="308">
        <v>0.7</v>
      </c>
      <c r="M144" s="370"/>
      <c r="N144" s="798" t="s">
        <v>254</v>
      </c>
      <c r="O144" s="308">
        <v>1.3</v>
      </c>
      <c r="P144" s="308">
        <v>0.30000000000000004</v>
      </c>
      <c r="Q144" s="308">
        <v>7.6</v>
      </c>
      <c r="R144" s="308">
        <v>4.8999999999999995</v>
      </c>
      <c r="S144" s="308">
        <v>0.5</v>
      </c>
      <c r="T144" s="797">
        <v>0</v>
      </c>
      <c r="U144" s="797">
        <v>0</v>
      </c>
      <c r="V144" s="797">
        <v>0</v>
      </c>
      <c r="W144" s="448">
        <v>228</v>
      </c>
    </row>
    <row r="145" spans="1:25" ht="13.5" customHeight="1">
      <c r="A145" s="449"/>
      <c r="B145" s="370"/>
      <c r="C145" s="798"/>
      <c r="D145" s="308"/>
      <c r="E145" s="308"/>
      <c r="F145" s="308"/>
      <c r="G145" s="308"/>
      <c r="H145" s="308"/>
      <c r="I145" s="308"/>
      <c r="J145" s="308"/>
      <c r="K145" s="308"/>
      <c r="L145" s="308"/>
      <c r="M145" s="370"/>
      <c r="N145" s="798"/>
      <c r="O145" s="308"/>
      <c r="P145" s="308"/>
      <c r="Q145" s="308"/>
      <c r="R145" s="308"/>
      <c r="S145" s="308"/>
      <c r="T145" s="797"/>
      <c r="U145" s="797"/>
      <c r="V145" s="797"/>
      <c r="W145" s="448"/>
    </row>
    <row r="146" spans="1:25" s="826" customFormat="1" ht="13.5" customHeight="1">
      <c r="A146" s="449">
        <v>229</v>
      </c>
      <c r="B146" s="407" t="s">
        <v>272</v>
      </c>
      <c r="C146" s="798" t="s">
        <v>320</v>
      </c>
      <c r="D146" s="308">
        <v>5.9</v>
      </c>
      <c r="E146" s="308">
        <v>0</v>
      </c>
      <c r="F146" s="308">
        <v>0</v>
      </c>
      <c r="G146" s="308">
        <v>0</v>
      </c>
      <c r="H146" s="308">
        <v>2.7</v>
      </c>
      <c r="I146" s="308">
        <v>0</v>
      </c>
      <c r="J146" s="308">
        <v>0</v>
      </c>
      <c r="K146" s="308">
        <v>2.4</v>
      </c>
      <c r="L146" s="308">
        <v>0.3</v>
      </c>
      <c r="M146" s="407" t="s">
        <v>272</v>
      </c>
      <c r="N146" s="798" t="s">
        <v>320</v>
      </c>
      <c r="O146" s="308">
        <v>0.1</v>
      </c>
      <c r="P146" s="308">
        <v>0</v>
      </c>
      <c r="Q146" s="308">
        <v>0.3</v>
      </c>
      <c r="R146" s="308">
        <v>0</v>
      </c>
      <c r="S146" s="308">
        <v>0</v>
      </c>
      <c r="T146" s="308">
        <v>0</v>
      </c>
      <c r="U146" s="308">
        <v>0</v>
      </c>
      <c r="V146" s="308">
        <v>0</v>
      </c>
      <c r="W146" s="448">
        <v>229</v>
      </c>
      <c r="X146" s="308"/>
      <c r="Y146" s="371"/>
    </row>
    <row r="147" spans="1:25" s="826" customFormat="1" ht="13.5" customHeight="1">
      <c r="A147" s="449">
        <v>230</v>
      </c>
      <c r="B147" s="407" t="s">
        <v>472</v>
      </c>
      <c r="C147" s="798" t="s">
        <v>272</v>
      </c>
      <c r="D147" s="308">
        <v>0</v>
      </c>
      <c r="E147" s="308">
        <v>0</v>
      </c>
      <c r="F147" s="308">
        <v>0</v>
      </c>
      <c r="G147" s="308">
        <v>0</v>
      </c>
      <c r="H147" s="308">
        <v>0</v>
      </c>
      <c r="I147" s="308">
        <v>0</v>
      </c>
      <c r="J147" s="308">
        <v>0</v>
      </c>
      <c r="K147" s="308">
        <v>0</v>
      </c>
      <c r="L147" s="308">
        <v>0</v>
      </c>
      <c r="M147" s="407" t="s">
        <v>472</v>
      </c>
      <c r="N147" s="798" t="s">
        <v>272</v>
      </c>
      <c r="O147" s="308">
        <v>0</v>
      </c>
      <c r="P147" s="308">
        <v>0</v>
      </c>
      <c r="Q147" s="308">
        <v>0</v>
      </c>
      <c r="R147" s="308">
        <v>0</v>
      </c>
      <c r="S147" s="308">
        <v>0</v>
      </c>
      <c r="T147" s="308">
        <v>0</v>
      </c>
      <c r="U147" s="308">
        <v>0</v>
      </c>
      <c r="V147" s="308">
        <v>0</v>
      </c>
      <c r="W147" s="448">
        <v>230</v>
      </c>
      <c r="X147" s="308"/>
      <c r="Y147" s="371"/>
    </row>
    <row r="148" spans="1:25" s="826" customFormat="1" ht="13.5" customHeight="1">
      <c r="A148" s="449">
        <v>231</v>
      </c>
      <c r="B148" s="407" t="s">
        <v>472</v>
      </c>
      <c r="C148" s="798" t="s">
        <v>254</v>
      </c>
      <c r="D148" s="308">
        <v>5.9</v>
      </c>
      <c r="E148" s="308">
        <v>0</v>
      </c>
      <c r="F148" s="308">
        <v>0</v>
      </c>
      <c r="G148" s="308">
        <v>0</v>
      </c>
      <c r="H148" s="308">
        <v>2.7</v>
      </c>
      <c r="I148" s="308">
        <v>0</v>
      </c>
      <c r="J148" s="308">
        <v>0</v>
      </c>
      <c r="K148" s="308">
        <v>2.4</v>
      </c>
      <c r="L148" s="308">
        <v>0.3</v>
      </c>
      <c r="M148" s="407" t="s">
        <v>472</v>
      </c>
      <c r="N148" s="798" t="s">
        <v>254</v>
      </c>
      <c r="O148" s="308">
        <v>0.1</v>
      </c>
      <c r="P148" s="308">
        <v>0</v>
      </c>
      <c r="Q148" s="308">
        <v>0.3</v>
      </c>
      <c r="R148" s="308">
        <v>0</v>
      </c>
      <c r="S148" s="308">
        <v>0</v>
      </c>
      <c r="T148" s="797">
        <v>0</v>
      </c>
      <c r="U148" s="797">
        <v>0</v>
      </c>
      <c r="V148" s="797">
        <v>0</v>
      </c>
      <c r="W148" s="448">
        <v>231</v>
      </c>
      <c r="X148" s="308"/>
      <c r="Y148" s="371"/>
    </row>
    <row r="149" spans="1:25" s="826" customFormat="1" ht="13.5" customHeight="1">
      <c r="A149" s="449"/>
      <c r="B149" s="407"/>
      <c r="C149" s="798"/>
      <c r="D149" s="308"/>
      <c r="E149" s="308"/>
      <c r="F149" s="308"/>
      <c r="G149" s="308"/>
      <c r="H149" s="308"/>
      <c r="I149" s="308"/>
      <c r="J149" s="308"/>
      <c r="K149" s="308"/>
      <c r="L149" s="308"/>
      <c r="M149" s="407"/>
      <c r="N149" s="798"/>
      <c r="O149" s="308"/>
      <c r="P149" s="308"/>
      <c r="Q149" s="308"/>
      <c r="R149" s="308"/>
      <c r="S149" s="308"/>
      <c r="T149" s="797"/>
      <c r="U149" s="797"/>
      <c r="V149" s="797"/>
      <c r="W149" s="448"/>
      <c r="X149" s="308"/>
      <c r="Y149" s="371"/>
    </row>
    <row r="150" spans="1:25" s="826" customFormat="1" ht="13.5" customHeight="1">
      <c r="A150" s="449">
        <v>232</v>
      </c>
      <c r="B150" s="407" t="s">
        <v>341</v>
      </c>
      <c r="C150" s="798" t="s">
        <v>320</v>
      </c>
      <c r="D150" s="308">
        <v>110</v>
      </c>
      <c r="E150" s="308">
        <v>1.6</v>
      </c>
      <c r="F150" s="308">
        <v>2.1</v>
      </c>
      <c r="G150" s="308">
        <v>2.2000000000000002</v>
      </c>
      <c r="H150" s="308">
        <v>0.1</v>
      </c>
      <c r="I150" s="308">
        <v>0.2</v>
      </c>
      <c r="J150" s="308">
        <v>23.5</v>
      </c>
      <c r="K150" s="308">
        <v>19.100000000000001</v>
      </c>
      <c r="L150" s="308">
        <v>49.1</v>
      </c>
      <c r="M150" s="407" t="s">
        <v>341</v>
      </c>
      <c r="N150" s="798" t="s">
        <v>320</v>
      </c>
      <c r="O150" s="308">
        <v>0</v>
      </c>
      <c r="P150" s="308">
        <v>0.30000000000000004</v>
      </c>
      <c r="Q150" s="308">
        <v>5.3</v>
      </c>
      <c r="R150" s="308">
        <v>4.5999999999999996</v>
      </c>
      <c r="S150" s="308">
        <v>1.9</v>
      </c>
      <c r="T150" s="308">
        <v>0</v>
      </c>
      <c r="U150" s="308">
        <v>0</v>
      </c>
      <c r="V150" s="308">
        <v>0</v>
      </c>
      <c r="W150" s="448">
        <v>232</v>
      </c>
      <c r="X150" s="308"/>
      <c r="Y150" s="371"/>
    </row>
    <row r="151" spans="1:25" s="826" customFormat="1" ht="13.5" customHeight="1">
      <c r="A151" s="449">
        <v>233</v>
      </c>
      <c r="B151" s="407" t="s">
        <v>472</v>
      </c>
      <c r="C151" s="798" t="s">
        <v>272</v>
      </c>
      <c r="D151" s="308">
        <v>73.3</v>
      </c>
      <c r="E151" s="308">
        <v>1.1000000000000001</v>
      </c>
      <c r="F151" s="308">
        <v>0.6</v>
      </c>
      <c r="G151" s="308">
        <v>2.1</v>
      </c>
      <c r="H151" s="308">
        <v>0</v>
      </c>
      <c r="I151" s="308">
        <v>0</v>
      </c>
      <c r="J151" s="308">
        <v>0</v>
      </c>
      <c r="K151" s="308">
        <v>19</v>
      </c>
      <c r="L151" s="308">
        <v>48.7</v>
      </c>
      <c r="M151" s="407" t="s">
        <v>472</v>
      </c>
      <c r="N151" s="798" t="s">
        <v>272</v>
      </c>
      <c r="O151" s="308">
        <v>0</v>
      </c>
      <c r="P151" s="308">
        <v>0.1</v>
      </c>
      <c r="Q151" s="308">
        <v>0.2</v>
      </c>
      <c r="R151" s="308">
        <v>0</v>
      </c>
      <c r="S151" s="308">
        <v>1.5</v>
      </c>
      <c r="T151" s="308">
        <v>0</v>
      </c>
      <c r="U151" s="308">
        <v>0</v>
      </c>
      <c r="V151" s="308">
        <v>0</v>
      </c>
      <c r="W151" s="448">
        <v>233</v>
      </c>
      <c r="X151" s="308"/>
      <c r="Y151" s="371"/>
    </row>
    <row r="152" spans="1:25" s="826" customFormat="1" ht="13.5" customHeight="1">
      <c r="A152" s="449">
        <v>234</v>
      </c>
      <c r="B152" s="407" t="s">
        <v>472</v>
      </c>
      <c r="C152" s="798" t="s">
        <v>254</v>
      </c>
      <c r="D152" s="308">
        <v>36.700000000000003</v>
      </c>
      <c r="E152" s="308">
        <v>0.5</v>
      </c>
      <c r="F152" s="308">
        <v>1.5</v>
      </c>
      <c r="G152" s="308">
        <v>0.1</v>
      </c>
      <c r="H152" s="308">
        <v>0.1</v>
      </c>
      <c r="I152" s="308">
        <v>0.2</v>
      </c>
      <c r="J152" s="308">
        <v>23.5</v>
      </c>
      <c r="K152" s="308">
        <v>0.1</v>
      </c>
      <c r="L152" s="308">
        <v>0.4</v>
      </c>
      <c r="M152" s="407" t="s">
        <v>472</v>
      </c>
      <c r="N152" s="798" t="s">
        <v>254</v>
      </c>
      <c r="O152" s="308">
        <v>0</v>
      </c>
      <c r="P152" s="308">
        <v>0.2</v>
      </c>
      <c r="Q152" s="308">
        <v>5.0999999999999996</v>
      </c>
      <c r="R152" s="308">
        <v>4.5999999999999996</v>
      </c>
      <c r="S152" s="308">
        <v>0.4</v>
      </c>
      <c r="T152" s="797">
        <v>0</v>
      </c>
      <c r="U152" s="797">
        <v>0</v>
      </c>
      <c r="V152" s="797">
        <v>0</v>
      </c>
      <c r="W152" s="448">
        <v>234</v>
      </c>
      <c r="X152" s="308"/>
      <c r="Y152" s="371"/>
    </row>
    <row r="153" spans="1:25" s="826" customFormat="1" ht="13.5" customHeight="1">
      <c r="A153" s="449"/>
      <c r="B153" s="407"/>
      <c r="C153" s="798"/>
      <c r="D153" s="308"/>
      <c r="E153" s="308"/>
      <c r="F153" s="308"/>
      <c r="G153" s="308"/>
      <c r="H153" s="308"/>
      <c r="I153" s="308"/>
      <c r="J153" s="308"/>
      <c r="K153" s="308"/>
      <c r="L153" s="308"/>
      <c r="M153" s="407"/>
      <c r="N153" s="798"/>
      <c r="O153" s="308"/>
      <c r="P153" s="308"/>
      <c r="Q153" s="308"/>
      <c r="R153" s="308"/>
      <c r="S153" s="308"/>
      <c r="T153" s="797"/>
      <c r="U153" s="797"/>
      <c r="V153" s="797"/>
      <c r="W153" s="448"/>
      <c r="X153" s="308"/>
      <c r="Y153" s="371"/>
    </row>
    <row r="154" spans="1:25" s="826" customFormat="1" ht="13.5" customHeight="1">
      <c r="A154" s="449">
        <v>235</v>
      </c>
      <c r="B154" s="407" t="s">
        <v>179</v>
      </c>
      <c r="C154" s="798" t="s">
        <v>320</v>
      </c>
      <c r="D154" s="308">
        <v>70.599999999999994</v>
      </c>
      <c r="E154" s="308">
        <v>2.2000000000000002</v>
      </c>
      <c r="F154" s="308">
        <v>2.2000000000000002</v>
      </c>
      <c r="G154" s="308">
        <v>0</v>
      </c>
      <c r="H154" s="308">
        <v>58.5</v>
      </c>
      <c r="I154" s="308">
        <v>0.1</v>
      </c>
      <c r="J154" s="308">
        <v>0.4</v>
      </c>
      <c r="K154" s="308">
        <v>2</v>
      </c>
      <c r="L154" s="308">
        <v>0</v>
      </c>
      <c r="M154" s="407" t="s">
        <v>179</v>
      </c>
      <c r="N154" s="798" t="s">
        <v>320</v>
      </c>
      <c r="O154" s="308">
        <v>1.2</v>
      </c>
      <c r="P154" s="308">
        <v>0.1</v>
      </c>
      <c r="Q154" s="308">
        <v>2.7</v>
      </c>
      <c r="R154" s="308">
        <v>0.30000000000000004</v>
      </c>
      <c r="S154" s="308">
        <v>0.1</v>
      </c>
      <c r="T154" s="308">
        <v>0</v>
      </c>
      <c r="U154" s="308">
        <v>0.9</v>
      </c>
      <c r="V154" s="308">
        <v>0</v>
      </c>
      <c r="W154" s="448">
        <v>235</v>
      </c>
      <c r="X154" s="308"/>
      <c r="Y154" s="371"/>
    </row>
    <row r="155" spans="1:25" s="826" customFormat="1" ht="13.5" customHeight="1">
      <c r="A155" s="449">
        <v>236</v>
      </c>
      <c r="B155" s="370" t="s">
        <v>472</v>
      </c>
      <c r="C155" s="798" t="s">
        <v>272</v>
      </c>
      <c r="D155" s="308">
        <v>60.7</v>
      </c>
      <c r="E155" s="308">
        <v>0</v>
      </c>
      <c r="F155" s="308">
        <v>0</v>
      </c>
      <c r="G155" s="308">
        <v>0</v>
      </c>
      <c r="H155" s="308">
        <v>57.7</v>
      </c>
      <c r="I155" s="308">
        <v>0</v>
      </c>
      <c r="J155" s="308">
        <v>0</v>
      </c>
      <c r="K155" s="308">
        <v>1.6</v>
      </c>
      <c r="L155" s="308">
        <v>0</v>
      </c>
      <c r="M155" s="370" t="s">
        <v>472</v>
      </c>
      <c r="N155" s="798" t="s">
        <v>272</v>
      </c>
      <c r="O155" s="308">
        <v>0</v>
      </c>
      <c r="P155" s="308">
        <v>0</v>
      </c>
      <c r="Q155" s="308">
        <v>0.5</v>
      </c>
      <c r="R155" s="308">
        <v>0</v>
      </c>
      <c r="S155" s="308">
        <v>0</v>
      </c>
      <c r="T155" s="308">
        <v>0</v>
      </c>
      <c r="U155" s="308">
        <v>0.9</v>
      </c>
      <c r="V155" s="308">
        <v>0</v>
      </c>
      <c r="W155" s="448">
        <v>236</v>
      </c>
      <c r="X155" s="308"/>
      <c r="Y155" s="371"/>
    </row>
    <row r="156" spans="1:25" s="826" customFormat="1" ht="13.5" customHeight="1">
      <c r="A156" s="449">
        <v>237</v>
      </c>
      <c r="B156" s="370" t="s">
        <v>472</v>
      </c>
      <c r="C156" s="798" t="s">
        <v>254</v>
      </c>
      <c r="D156" s="308">
        <v>9.8999999999999986</v>
      </c>
      <c r="E156" s="308">
        <v>2.2000000000000002</v>
      </c>
      <c r="F156" s="308">
        <v>2.2000000000000002</v>
      </c>
      <c r="G156" s="308">
        <v>0</v>
      </c>
      <c r="H156" s="308">
        <v>0.8</v>
      </c>
      <c r="I156" s="308">
        <v>0.1</v>
      </c>
      <c r="J156" s="308">
        <v>0.4</v>
      </c>
      <c r="K156" s="308">
        <v>0.4</v>
      </c>
      <c r="L156" s="308">
        <v>0</v>
      </c>
      <c r="M156" s="370" t="s">
        <v>472</v>
      </c>
      <c r="N156" s="798" t="s">
        <v>254</v>
      </c>
      <c r="O156" s="308">
        <v>1.2</v>
      </c>
      <c r="P156" s="308">
        <v>0.1</v>
      </c>
      <c r="Q156" s="308">
        <v>2.2000000000000002</v>
      </c>
      <c r="R156" s="308">
        <v>0.30000000000000004</v>
      </c>
      <c r="S156" s="308">
        <v>0.1</v>
      </c>
      <c r="T156" s="797">
        <v>0</v>
      </c>
      <c r="U156" s="797">
        <v>0</v>
      </c>
      <c r="V156" s="797">
        <v>0</v>
      </c>
      <c r="W156" s="448">
        <v>237</v>
      </c>
      <c r="X156" s="308"/>
      <c r="Y156" s="371"/>
    </row>
    <row r="157" spans="1:25" s="826" customFormat="1" ht="13.5" customHeight="1">
      <c r="A157" s="462"/>
      <c r="B157" s="370"/>
      <c r="C157" s="798"/>
      <c r="D157" s="308"/>
      <c r="E157" s="308"/>
      <c r="F157" s="308"/>
      <c r="G157" s="308"/>
      <c r="H157" s="308"/>
      <c r="I157" s="308"/>
      <c r="J157" s="308"/>
      <c r="K157" s="308"/>
      <c r="L157" s="308"/>
      <c r="M157" s="370"/>
      <c r="N157" s="798"/>
      <c r="O157" s="308"/>
      <c r="P157" s="308"/>
      <c r="Q157" s="308"/>
      <c r="R157" s="308"/>
      <c r="S157" s="308"/>
      <c r="T157" s="797"/>
      <c r="U157" s="797"/>
      <c r="V157" s="797"/>
      <c r="W157" s="463"/>
      <c r="X157" s="308"/>
      <c r="Y157" s="371"/>
    </row>
    <row r="158" spans="1:25" ht="13.5" customHeight="1">
      <c r="A158" s="449">
        <v>238</v>
      </c>
      <c r="B158" s="403" t="s">
        <v>207</v>
      </c>
      <c r="C158" s="798" t="s">
        <v>320</v>
      </c>
      <c r="D158" s="308">
        <v>1987.4</v>
      </c>
      <c r="E158" s="308">
        <v>233.70000000000002</v>
      </c>
      <c r="F158" s="308">
        <v>203.8</v>
      </c>
      <c r="G158" s="308">
        <v>22.3</v>
      </c>
      <c r="H158" s="308">
        <v>106.40000000000002</v>
      </c>
      <c r="I158" s="308">
        <v>97</v>
      </c>
      <c r="J158" s="308">
        <v>90.5</v>
      </c>
      <c r="K158" s="308">
        <v>655.20000000000005</v>
      </c>
      <c r="L158" s="308">
        <v>116.2</v>
      </c>
      <c r="M158" s="403" t="s">
        <v>207</v>
      </c>
      <c r="N158" s="798" t="s">
        <v>320</v>
      </c>
      <c r="O158" s="308">
        <v>23.8</v>
      </c>
      <c r="P158" s="308">
        <v>101.6</v>
      </c>
      <c r="Q158" s="308">
        <v>39.199999999999996</v>
      </c>
      <c r="R158" s="308">
        <v>11.8</v>
      </c>
      <c r="S158" s="308">
        <v>16</v>
      </c>
      <c r="T158" s="308">
        <v>235.6</v>
      </c>
      <c r="U158" s="308">
        <v>23.2</v>
      </c>
      <c r="V158" s="308">
        <v>10.9</v>
      </c>
      <c r="W158" s="448">
        <v>238</v>
      </c>
    </row>
    <row r="159" spans="1:25" ht="13.5" customHeight="1">
      <c r="A159" s="449">
        <v>239</v>
      </c>
      <c r="B159" s="370" t="s">
        <v>472</v>
      </c>
      <c r="C159" s="798" t="s">
        <v>272</v>
      </c>
      <c r="D159" s="308">
        <v>1261.3</v>
      </c>
      <c r="E159" s="308">
        <v>65.400000000000006</v>
      </c>
      <c r="F159" s="308">
        <v>156.80000000000001</v>
      </c>
      <c r="G159" s="308">
        <v>17.100000000000001</v>
      </c>
      <c r="H159" s="308">
        <v>8.1999999999999993</v>
      </c>
      <c r="I159" s="308">
        <v>95.6</v>
      </c>
      <c r="J159" s="308">
        <v>33.299999999999997</v>
      </c>
      <c r="K159" s="308">
        <v>437.8</v>
      </c>
      <c r="L159" s="308">
        <v>103</v>
      </c>
      <c r="M159" s="370" t="s">
        <v>472</v>
      </c>
      <c r="N159" s="798" t="s">
        <v>272</v>
      </c>
      <c r="O159" s="308">
        <v>8</v>
      </c>
      <c r="P159" s="308">
        <v>15.7</v>
      </c>
      <c r="Q159" s="308">
        <v>35.4</v>
      </c>
      <c r="R159" s="308">
        <v>1.9</v>
      </c>
      <c r="S159" s="308">
        <v>13.4</v>
      </c>
      <c r="T159" s="308">
        <v>235.6</v>
      </c>
      <c r="U159" s="308">
        <v>23.2</v>
      </c>
      <c r="V159" s="308">
        <v>10.9</v>
      </c>
      <c r="W159" s="448">
        <v>239</v>
      </c>
    </row>
    <row r="160" spans="1:25" ht="13.5" customHeight="1">
      <c r="A160" s="449">
        <v>240</v>
      </c>
      <c r="B160" s="370" t="s">
        <v>472</v>
      </c>
      <c r="C160" s="798" t="s">
        <v>254</v>
      </c>
      <c r="D160" s="308">
        <v>726.1</v>
      </c>
      <c r="E160" s="308">
        <v>168.3</v>
      </c>
      <c r="F160" s="308">
        <v>47</v>
      </c>
      <c r="G160" s="308">
        <v>5.2</v>
      </c>
      <c r="H160" s="308">
        <v>98.200000000000017</v>
      </c>
      <c r="I160" s="308">
        <v>1.4</v>
      </c>
      <c r="J160" s="308">
        <v>57.2</v>
      </c>
      <c r="K160" s="308">
        <v>217.4</v>
      </c>
      <c r="L160" s="308">
        <v>13.2</v>
      </c>
      <c r="M160" s="370" t="s">
        <v>472</v>
      </c>
      <c r="N160" s="798" t="s">
        <v>254</v>
      </c>
      <c r="O160" s="308">
        <v>15.8</v>
      </c>
      <c r="P160" s="308">
        <v>85.899999999999991</v>
      </c>
      <c r="Q160" s="308">
        <v>3.8000000000000003</v>
      </c>
      <c r="R160" s="308">
        <v>9.9</v>
      </c>
      <c r="S160" s="308">
        <v>2.6</v>
      </c>
      <c r="T160" s="797">
        <v>0</v>
      </c>
      <c r="U160" s="797">
        <v>0</v>
      </c>
      <c r="V160" s="797">
        <v>0</v>
      </c>
      <c r="W160" s="448">
        <v>240</v>
      </c>
    </row>
    <row r="161" spans="1:23" ht="13.5" customHeight="1">
      <c r="A161" s="449"/>
      <c r="B161" s="370"/>
      <c r="C161" s="798"/>
      <c r="D161" s="308"/>
      <c r="E161" s="308"/>
      <c r="F161" s="308"/>
      <c r="G161" s="308"/>
      <c r="H161" s="308"/>
      <c r="I161" s="308"/>
      <c r="J161" s="308"/>
      <c r="K161" s="308"/>
      <c r="L161" s="308"/>
      <c r="M161" s="370"/>
      <c r="N161" s="798"/>
      <c r="O161" s="308"/>
      <c r="P161" s="308"/>
      <c r="Q161" s="308"/>
      <c r="R161" s="308"/>
      <c r="S161" s="308"/>
      <c r="T161" s="797"/>
      <c r="U161" s="797"/>
      <c r="V161" s="797"/>
      <c r="W161" s="448"/>
    </row>
    <row r="162" spans="1:23" ht="13.5" customHeight="1">
      <c r="A162" s="462"/>
      <c r="B162" s="370"/>
      <c r="C162" s="798"/>
      <c r="D162" s="308"/>
      <c r="E162" s="308"/>
      <c r="F162" s="308"/>
      <c r="G162" s="308"/>
      <c r="H162" s="308"/>
      <c r="I162" s="308"/>
      <c r="J162" s="308"/>
      <c r="K162" s="308"/>
      <c r="L162" s="308"/>
      <c r="M162" s="370"/>
      <c r="N162" s="798"/>
      <c r="O162" s="308"/>
      <c r="P162" s="308"/>
      <c r="Q162" s="308"/>
      <c r="R162" s="308"/>
      <c r="S162" s="308"/>
      <c r="T162" s="797"/>
      <c r="U162" s="797"/>
      <c r="V162" s="797"/>
      <c r="W162" s="463"/>
    </row>
    <row r="163" spans="1:23" ht="13.5" customHeight="1">
      <c r="A163" s="449">
        <v>241</v>
      </c>
      <c r="B163" s="400" t="s">
        <v>242</v>
      </c>
      <c r="C163" s="798" t="s">
        <v>320</v>
      </c>
      <c r="D163" s="308">
        <v>701</v>
      </c>
      <c r="E163" s="308">
        <v>15.799999999999999</v>
      </c>
      <c r="F163" s="308">
        <v>0.9</v>
      </c>
      <c r="G163" s="308">
        <v>0.1</v>
      </c>
      <c r="H163" s="308">
        <v>3.5</v>
      </c>
      <c r="I163" s="308">
        <v>5.6999999999999993</v>
      </c>
      <c r="J163" s="308">
        <v>14.200000000000001</v>
      </c>
      <c r="K163" s="308">
        <v>12.9</v>
      </c>
      <c r="L163" s="308">
        <v>1.8</v>
      </c>
      <c r="M163" s="400" t="s">
        <v>242</v>
      </c>
      <c r="N163" s="798" t="s">
        <v>320</v>
      </c>
      <c r="O163" s="308">
        <v>0.3</v>
      </c>
      <c r="P163" s="308">
        <v>628</v>
      </c>
      <c r="Q163" s="308">
        <v>0</v>
      </c>
      <c r="R163" s="308">
        <v>14.799999999999999</v>
      </c>
      <c r="S163" s="308">
        <v>2.9</v>
      </c>
      <c r="T163" s="308">
        <v>0</v>
      </c>
      <c r="U163" s="308">
        <v>0</v>
      </c>
      <c r="V163" s="308">
        <v>0</v>
      </c>
      <c r="W163" s="448">
        <v>241</v>
      </c>
    </row>
    <row r="164" spans="1:23" ht="13.5" customHeight="1">
      <c r="A164" s="449">
        <v>242</v>
      </c>
      <c r="B164" s="370"/>
      <c r="C164" s="798" t="s">
        <v>272</v>
      </c>
      <c r="D164" s="308">
        <v>628</v>
      </c>
      <c r="E164" s="308">
        <v>0</v>
      </c>
      <c r="F164" s="308">
        <v>0</v>
      </c>
      <c r="G164" s="308">
        <v>0</v>
      </c>
      <c r="H164" s="308">
        <v>0</v>
      </c>
      <c r="I164" s="308">
        <v>0</v>
      </c>
      <c r="J164" s="308">
        <v>0</v>
      </c>
      <c r="K164" s="308">
        <v>0</v>
      </c>
      <c r="L164" s="308">
        <v>0</v>
      </c>
      <c r="M164" s="370"/>
      <c r="N164" s="798" t="s">
        <v>272</v>
      </c>
      <c r="O164" s="308">
        <v>0</v>
      </c>
      <c r="P164" s="308">
        <v>628</v>
      </c>
      <c r="Q164" s="308">
        <v>0</v>
      </c>
      <c r="R164" s="308">
        <v>0</v>
      </c>
      <c r="S164" s="308">
        <v>0</v>
      </c>
      <c r="T164" s="308">
        <v>0</v>
      </c>
      <c r="U164" s="308">
        <v>0</v>
      </c>
      <c r="V164" s="308">
        <v>0</v>
      </c>
      <c r="W164" s="448">
        <v>242</v>
      </c>
    </row>
    <row r="165" spans="1:23" ht="13.5" customHeight="1">
      <c r="A165" s="449">
        <v>243</v>
      </c>
      <c r="B165" s="400"/>
      <c r="C165" s="798" t="s">
        <v>254</v>
      </c>
      <c r="D165" s="308">
        <v>73</v>
      </c>
      <c r="E165" s="308">
        <v>15.799999999999999</v>
      </c>
      <c r="F165" s="308">
        <v>0.9</v>
      </c>
      <c r="G165" s="308">
        <v>0.1</v>
      </c>
      <c r="H165" s="308">
        <v>3.5</v>
      </c>
      <c r="I165" s="308">
        <v>5.6999999999999993</v>
      </c>
      <c r="J165" s="308">
        <v>14.200000000000001</v>
      </c>
      <c r="K165" s="308">
        <v>12.9</v>
      </c>
      <c r="L165" s="308">
        <v>1.8</v>
      </c>
      <c r="M165" s="400"/>
      <c r="N165" s="798" t="s">
        <v>254</v>
      </c>
      <c r="O165" s="308">
        <v>0.3</v>
      </c>
      <c r="P165" s="308">
        <v>0</v>
      </c>
      <c r="Q165" s="308">
        <v>0</v>
      </c>
      <c r="R165" s="308">
        <v>14.799999999999999</v>
      </c>
      <c r="S165" s="308">
        <v>2.9</v>
      </c>
      <c r="T165" s="797">
        <v>0</v>
      </c>
      <c r="U165" s="797">
        <v>0</v>
      </c>
      <c r="V165" s="797">
        <v>0</v>
      </c>
      <c r="W165" s="448">
        <v>243</v>
      </c>
    </row>
    <row r="166" spans="1:23" ht="13.5" customHeight="1">
      <c r="A166" s="462"/>
      <c r="B166" s="370"/>
      <c r="C166" s="798"/>
      <c r="M166" s="370"/>
      <c r="N166" s="798"/>
      <c r="W166" s="463"/>
    </row>
    <row r="167" spans="1:23" ht="13.5" customHeight="1">
      <c r="A167" s="462"/>
      <c r="B167" s="370"/>
      <c r="M167" s="370"/>
      <c r="W167" s="463"/>
    </row>
    <row r="168" spans="1:23" ht="13.5" customHeight="1">
      <c r="A168" s="449">
        <v>244</v>
      </c>
      <c r="B168" s="400" t="s">
        <v>220</v>
      </c>
      <c r="C168" s="798" t="s">
        <v>320</v>
      </c>
      <c r="D168" s="253">
        <v>5350.2999999999993</v>
      </c>
      <c r="E168" s="253">
        <v>346.79999999999995</v>
      </c>
      <c r="F168" s="253">
        <v>1154.7</v>
      </c>
      <c r="G168" s="253">
        <v>259.2</v>
      </c>
      <c r="H168" s="253">
        <v>333.9</v>
      </c>
      <c r="I168" s="253">
        <v>195</v>
      </c>
      <c r="J168" s="253">
        <v>311.2</v>
      </c>
      <c r="K168" s="253">
        <v>1566.9</v>
      </c>
      <c r="L168" s="253">
        <v>198.09999999999997</v>
      </c>
      <c r="M168" s="400" t="s">
        <v>220</v>
      </c>
      <c r="N168" s="798" t="s">
        <v>320</v>
      </c>
      <c r="O168" s="253">
        <v>34.700000000000003</v>
      </c>
      <c r="P168" s="253">
        <v>465.5</v>
      </c>
      <c r="Q168" s="253">
        <v>193.5</v>
      </c>
      <c r="R168" s="253">
        <v>70.099999999999994</v>
      </c>
      <c r="S168" s="253">
        <v>213.4</v>
      </c>
      <c r="T168" s="308">
        <v>0</v>
      </c>
      <c r="U168" s="308">
        <v>0</v>
      </c>
      <c r="V168" s="308">
        <v>0</v>
      </c>
      <c r="W168" s="448">
        <v>244</v>
      </c>
    </row>
    <row r="169" spans="1:23" ht="13.5" customHeight="1">
      <c r="A169" s="449">
        <v>245</v>
      </c>
      <c r="B169" s="400"/>
      <c r="C169" s="798" t="s">
        <v>272</v>
      </c>
      <c r="D169" s="308">
        <v>7.2</v>
      </c>
      <c r="E169" s="308">
        <v>0</v>
      </c>
      <c r="F169" s="308">
        <v>0</v>
      </c>
      <c r="G169" s="308">
        <v>0</v>
      </c>
      <c r="H169" s="308">
        <v>0</v>
      </c>
      <c r="I169" s="308">
        <v>0</v>
      </c>
      <c r="J169" s="308">
        <v>0</v>
      </c>
      <c r="K169" s="308">
        <v>0</v>
      </c>
      <c r="L169" s="308">
        <v>0</v>
      </c>
      <c r="M169" s="400"/>
      <c r="N169" s="798" t="s">
        <v>272</v>
      </c>
      <c r="O169" s="308">
        <v>0</v>
      </c>
      <c r="P169" s="308">
        <v>0</v>
      </c>
      <c r="Q169" s="308">
        <v>0</v>
      </c>
      <c r="R169" s="308">
        <v>0</v>
      </c>
      <c r="S169" s="308">
        <v>0</v>
      </c>
      <c r="T169" s="308">
        <v>0</v>
      </c>
      <c r="U169" s="308">
        <v>0</v>
      </c>
      <c r="V169" s="308">
        <v>0</v>
      </c>
      <c r="W169" s="448">
        <v>245</v>
      </c>
    </row>
    <row r="170" spans="1:23" ht="13.5" customHeight="1">
      <c r="A170" s="449">
        <v>246</v>
      </c>
      <c r="B170" s="370"/>
      <c r="C170" s="798" t="s">
        <v>254</v>
      </c>
      <c r="D170" s="308">
        <v>261.7</v>
      </c>
      <c r="E170" s="308">
        <v>18</v>
      </c>
      <c r="F170" s="308">
        <v>33.200000000000003</v>
      </c>
      <c r="G170" s="308">
        <v>8.2999999999999989</v>
      </c>
      <c r="H170" s="308">
        <v>18.8</v>
      </c>
      <c r="I170" s="308">
        <v>8.6999999999999993</v>
      </c>
      <c r="J170" s="308">
        <v>99</v>
      </c>
      <c r="K170" s="308">
        <v>14.6</v>
      </c>
      <c r="L170" s="308">
        <v>21.7</v>
      </c>
      <c r="M170" s="370"/>
      <c r="N170" s="798" t="s">
        <v>254</v>
      </c>
      <c r="O170" s="308">
        <v>4.5</v>
      </c>
      <c r="P170" s="308">
        <v>8.8999999999999986</v>
      </c>
      <c r="Q170" s="308">
        <v>8.1</v>
      </c>
      <c r="R170" s="308">
        <v>12.799999999999999</v>
      </c>
      <c r="S170" s="308">
        <v>5.1000000000000005</v>
      </c>
      <c r="T170" s="797">
        <v>0</v>
      </c>
      <c r="U170" s="797">
        <v>0</v>
      </c>
      <c r="V170" s="797">
        <v>0</v>
      </c>
      <c r="W170" s="448">
        <v>246</v>
      </c>
    </row>
    <row r="171" spans="1:23" ht="13.5" customHeight="1">
      <c r="A171" s="462"/>
      <c r="B171" s="370"/>
      <c r="M171" s="370"/>
      <c r="W171" s="463"/>
    </row>
    <row r="172" spans="1:23" ht="13.5" customHeight="1">
      <c r="A172" s="462"/>
      <c r="B172" s="370"/>
      <c r="D172" s="308"/>
      <c r="E172" s="308"/>
      <c r="F172" s="308"/>
      <c r="G172" s="308"/>
      <c r="H172" s="308"/>
      <c r="I172" s="308"/>
      <c r="J172" s="308"/>
      <c r="K172" s="308"/>
      <c r="L172" s="308"/>
      <c r="M172" s="370"/>
      <c r="O172" s="308"/>
      <c r="P172" s="308"/>
      <c r="Q172" s="308"/>
      <c r="R172" s="308"/>
      <c r="S172" s="308"/>
      <c r="T172" s="308"/>
      <c r="U172" s="308"/>
      <c r="V172" s="308"/>
      <c r="W172" s="463"/>
    </row>
    <row r="173" spans="1:23" ht="13.5" customHeight="1">
      <c r="A173" s="449">
        <v>247</v>
      </c>
      <c r="B173" s="413" t="s">
        <v>243</v>
      </c>
      <c r="C173" s="1145" t="s">
        <v>320</v>
      </c>
      <c r="D173" s="241">
        <v>14019.700000000004</v>
      </c>
      <c r="E173" s="241">
        <v>2288.1000000000004</v>
      </c>
      <c r="F173" s="241">
        <v>2252.3000000000002</v>
      </c>
      <c r="G173" s="241">
        <v>570.5</v>
      </c>
      <c r="H173" s="241">
        <v>786.50000000000011</v>
      </c>
      <c r="I173" s="241">
        <v>353</v>
      </c>
      <c r="J173" s="241">
        <v>1254</v>
      </c>
      <c r="K173" s="241">
        <v>2048.1000000000004</v>
      </c>
      <c r="L173" s="241">
        <v>539.59999999999991</v>
      </c>
      <c r="M173" s="413" t="s">
        <v>243</v>
      </c>
      <c r="N173" s="1145" t="s">
        <v>320</v>
      </c>
      <c r="O173" s="241">
        <v>71.999999999999986</v>
      </c>
      <c r="P173" s="241">
        <v>1946.6</v>
      </c>
      <c r="Q173" s="241">
        <v>341.5</v>
      </c>
      <c r="R173" s="241">
        <v>357.20000000000005</v>
      </c>
      <c r="S173" s="241">
        <v>406.9</v>
      </c>
      <c r="T173" s="241">
        <v>624.19999999999993</v>
      </c>
      <c r="U173" s="241">
        <v>89.500000000000014</v>
      </c>
      <c r="V173" s="241">
        <v>96.1</v>
      </c>
      <c r="W173" s="448">
        <v>247</v>
      </c>
    </row>
    <row r="174" spans="1:23" ht="13.5" customHeight="1">
      <c r="A174" s="449">
        <v>248</v>
      </c>
      <c r="B174" s="414"/>
      <c r="C174" s="1145" t="s">
        <v>272</v>
      </c>
      <c r="D174" s="241">
        <v>9001.6</v>
      </c>
      <c r="E174" s="241">
        <v>994.5</v>
      </c>
      <c r="F174" s="241">
        <v>1010.1</v>
      </c>
      <c r="G174" s="241">
        <v>462</v>
      </c>
      <c r="H174" s="241">
        <v>347.6</v>
      </c>
      <c r="I174" s="241">
        <v>317.89999999999998</v>
      </c>
      <c r="J174" s="241">
        <v>796.7</v>
      </c>
      <c r="K174" s="241">
        <v>1375.3</v>
      </c>
      <c r="L174" s="241">
        <v>325.10000000000002</v>
      </c>
      <c r="M174" s="414"/>
      <c r="N174" s="1145" t="s">
        <v>272</v>
      </c>
      <c r="O174" s="241">
        <v>43.2</v>
      </c>
      <c r="P174" s="241">
        <v>1740.7</v>
      </c>
      <c r="Q174" s="241">
        <v>294.60000000000002</v>
      </c>
      <c r="R174" s="241">
        <v>172.3</v>
      </c>
      <c r="S174" s="241">
        <v>319</v>
      </c>
      <c r="T174" s="241">
        <v>624.20000000000005</v>
      </c>
      <c r="U174" s="241">
        <v>89.5</v>
      </c>
      <c r="V174" s="241">
        <v>96.1</v>
      </c>
      <c r="W174" s="448">
        <v>248</v>
      </c>
    </row>
    <row r="175" spans="1:23" ht="13.5" customHeight="1">
      <c r="A175" s="449">
        <v>249</v>
      </c>
      <c r="B175" s="414"/>
      <c r="C175" s="1145" t="s">
        <v>254</v>
      </c>
      <c r="D175" s="241">
        <v>10099.5</v>
      </c>
      <c r="E175" s="241">
        <v>1622.4</v>
      </c>
      <c r="F175" s="241">
        <v>2363.7000000000003</v>
      </c>
      <c r="G175" s="241">
        <v>359.40000000000003</v>
      </c>
      <c r="H175" s="241">
        <v>754.00000000000011</v>
      </c>
      <c r="I175" s="241">
        <v>221.39999999999998</v>
      </c>
      <c r="J175" s="241">
        <v>669.5</v>
      </c>
      <c r="K175" s="241">
        <v>2225.1000000000004</v>
      </c>
      <c r="L175" s="241">
        <v>390.9</v>
      </c>
      <c r="M175" s="414"/>
      <c r="N175" s="1145" t="s">
        <v>254</v>
      </c>
      <c r="O175" s="241">
        <v>59</v>
      </c>
      <c r="P175" s="241">
        <v>662.5</v>
      </c>
      <c r="Q175" s="241">
        <v>232.29999999999998</v>
      </c>
      <c r="R175" s="241">
        <v>242.20000000000002</v>
      </c>
      <c r="S175" s="241">
        <v>296.19999999999993</v>
      </c>
      <c r="T175" s="241">
        <v>0</v>
      </c>
      <c r="U175" s="241">
        <v>0</v>
      </c>
      <c r="V175" s="241">
        <v>0</v>
      </c>
      <c r="W175" s="448">
        <v>249</v>
      </c>
    </row>
    <row r="176" spans="1:23" ht="13.5" customHeight="1">
      <c r="A176" s="449"/>
      <c r="B176" s="414"/>
      <c r="C176" s="798"/>
      <c r="D176" s="308"/>
      <c r="E176" s="308"/>
      <c r="F176" s="308"/>
      <c r="G176" s="308"/>
      <c r="H176" s="308"/>
      <c r="I176" s="308"/>
      <c r="J176" s="308"/>
      <c r="K176" s="308"/>
      <c r="L176" s="308"/>
      <c r="M176" s="414"/>
      <c r="N176" s="798"/>
      <c r="O176" s="308"/>
      <c r="P176" s="308"/>
      <c r="Q176" s="308"/>
      <c r="R176" s="308"/>
      <c r="S176" s="308"/>
      <c r="T176" s="797"/>
      <c r="U176" s="797"/>
      <c r="V176" s="797"/>
      <c r="W176" s="448"/>
    </row>
    <row r="177" spans="1:23" ht="13.5" customHeight="1">
      <c r="A177" s="462"/>
      <c r="B177" s="414"/>
      <c r="C177" s="798"/>
      <c r="D177" s="308"/>
      <c r="E177" s="308"/>
      <c r="F177" s="308"/>
      <c r="G177" s="308"/>
      <c r="H177" s="308"/>
      <c r="I177" s="308"/>
      <c r="J177" s="308"/>
      <c r="K177" s="308"/>
      <c r="L177" s="308"/>
      <c r="M177" s="414"/>
      <c r="N177" s="798"/>
      <c r="O177" s="308"/>
      <c r="P177" s="308"/>
      <c r="Q177" s="308"/>
      <c r="R177" s="308"/>
      <c r="S177" s="308"/>
      <c r="T177" s="308"/>
      <c r="U177" s="308"/>
      <c r="V177" s="308"/>
      <c r="W177" s="463"/>
    </row>
    <row r="178" spans="1:23" ht="20.100000000000001" customHeight="1">
      <c r="A178" s="466">
        <v>250</v>
      </c>
      <c r="B178" s="419" t="s">
        <v>244</v>
      </c>
      <c r="C178" s="834" t="s">
        <v>320</v>
      </c>
      <c r="D178" s="365">
        <v>319408.00000000006</v>
      </c>
      <c r="E178" s="365">
        <v>43151.600000000006</v>
      </c>
      <c r="F178" s="365">
        <v>54084.099999999991</v>
      </c>
      <c r="G178" s="365">
        <v>9927.7000000000007</v>
      </c>
      <c r="H178" s="365">
        <v>25511.899999999994</v>
      </c>
      <c r="I178" s="365">
        <v>6620.7999999999993</v>
      </c>
      <c r="J178" s="365">
        <v>28540.600000000006</v>
      </c>
      <c r="K178" s="365">
        <v>66944.800000000003</v>
      </c>
      <c r="L178" s="365">
        <v>13859.9</v>
      </c>
      <c r="M178" s="419" t="s">
        <v>244</v>
      </c>
      <c r="N178" s="834" t="s">
        <v>320</v>
      </c>
      <c r="O178" s="365">
        <v>3481.2</v>
      </c>
      <c r="P178" s="365">
        <v>16957.599999999995</v>
      </c>
      <c r="Q178" s="365">
        <v>8952.5999999999985</v>
      </c>
      <c r="R178" s="365">
        <v>10129.300000000001</v>
      </c>
      <c r="S178" s="365">
        <v>8333.4000000000015</v>
      </c>
      <c r="T178" s="365">
        <v>17545.400000000001</v>
      </c>
      <c r="U178" s="365">
        <v>3505.9</v>
      </c>
      <c r="V178" s="365">
        <v>9173</v>
      </c>
      <c r="W178" s="467">
        <v>250</v>
      </c>
    </row>
    <row r="179" spans="1:23" ht="20.100000000000001" customHeight="1">
      <c r="A179" s="468">
        <v>251</v>
      </c>
      <c r="B179" s="423"/>
      <c r="C179" s="824" t="s">
        <v>272</v>
      </c>
      <c r="D179" s="248">
        <v>232513.2</v>
      </c>
      <c r="E179" s="248">
        <v>30821.5</v>
      </c>
      <c r="F179" s="248">
        <v>36810.300000000003</v>
      </c>
      <c r="G179" s="248">
        <v>7789</v>
      </c>
      <c r="H179" s="248">
        <v>16756.900000000001</v>
      </c>
      <c r="I179" s="248">
        <v>5390.4</v>
      </c>
      <c r="J179" s="248">
        <v>20047.2</v>
      </c>
      <c r="K179" s="248">
        <v>43942.400000000001</v>
      </c>
      <c r="L179" s="248">
        <v>10583.6</v>
      </c>
      <c r="M179" s="423"/>
      <c r="N179" s="824" t="s">
        <v>272</v>
      </c>
      <c r="O179" s="248">
        <v>2650.1</v>
      </c>
      <c r="P179" s="248">
        <v>13494.9</v>
      </c>
      <c r="Q179" s="248">
        <v>7280.7</v>
      </c>
      <c r="R179" s="248">
        <v>7178.7</v>
      </c>
      <c r="S179" s="248">
        <v>6770.8</v>
      </c>
      <c r="T179" s="248">
        <v>17545.400000000001</v>
      </c>
      <c r="U179" s="248">
        <v>3505.9</v>
      </c>
      <c r="V179" s="248">
        <v>9173</v>
      </c>
      <c r="W179" s="470">
        <v>251</v>
      </c>
    </row>
    <row r="180" spans="1:23" ht="20.100000000000001" customHeight="1">
      <c r="A180" s="471">
        <v>252</v>
      </c>
      <c r="B180" s="427"/>
      <c r="C180" s="835" t="s">
        <v>254</v>
      </c>
      <c r="D180" s="312">
        <v>145369.20000000004</v>
      </c>
      <c r="E180" s="312">
        <v>22740.000000000007</v>
      </c>
      <c r="F180" s="312">
        <v>25012.400000000001</v>
      </c>
      <c r="G180" s="312">
        <v>4635.6999999999989</v>
      </c>
      <c r="H180" s="312">
        <v>12414</v>
      </c>
      <c r="I180" s="312">
        <v>2863.2</v>
      </c>
      <c r="J180" s="312">
        <v>14191.200000000004</v>
      </c>
      <c r="K180" s="312">
        <v>36529.399999999994</v>
      </c>
      <c r="L180" s="312">
        <v>6533.9</v>
      </c>
      <c r="M180" s="427"/>
      <c r="N180" s="835" t="s">
        <v>254</v>
      </c>
      <c r="O180" s="312">
        <v>1388.9</v>
      </c>
      <c r="P180" s="312">
        <v>7172.7999999999993</v>
      </c>
      <c r="Q180" s="312">
        <v>3486.8000000000006</v>
      </c>
      <c r="R180" s="312">
        <v>4914.5999999999995</v>
      </c>
      <c r="S180" s="312">
        <v>3485.5</v>
      </c>
      <c r="T180" s="312">
        <v>0</v>
      </c>
      <c r="U180" s="312">
        <v>0</v>
      </c>
      <c r="V180" s="312">
        <v>0</v>
      </c>
      <c r="W180" s="472">
        <v>252</v>
      </c>
    </row>
    <row r="181" spans="1:23" ht="18.95" customHeight="1">
      <c r="A181" s="473"/>
      <c r="B181" s="303"/>
      <c r="C181" s="824"/>
      <c r="D181" s="303"/>
      <c r="M181" s="303"/>
      <c r="N181" s="824"/>
      <c r="W181" s="474"/>
    </row>
    <row r="182" spans="1:23" ht="18.95" customHeight="1">
      <c r="A182" s="474"/>
      <c r="B182" s="303"/>
      <c r="C182" s="824"/>
      <c r="D182" s="836"/>
      <c r="E182" s="836"/>
      <c r="F182" s="836"/>
      <c r="G182" s="836"/>
      <c r="H182" s="836"/>
      <c r="I182" s="836"/>
      <c r="J182" s="836"/>
      <c r="K182" s="836"/>
      <c r="L182" s="836"/>
      <c r="M182" s="836"/>
      <c r="N182" s="836"/>
      <c r="O182" s="836"/>
      <c r="P182" s="836"/>
      <c r="Q182" s="836"/>
      <c r="W182" s="475"/>
    </row>
    <row r="183" spans="1:23" ht="18.95" customHeight="1">
      <c r="A183" s="474"/>
      <c r="B183" s="303"/>
      <c r="C183" s="824"/>
      <c r="D183" s="303"/>
      <c r="M183" s="303"/>
      <c r="N183" s="824"/>
      <c r="W183" s="476"/>
    </row>
    <row r="184" spans="1:23" ht="18.95" customHeight="1">
      <c r="A184" s="474"/>
      <c r="B184" s="303"/>
      <c r="C184" s="824"/>
      <c r="D184" s="303"/>
      <c r="M184" s="303"/>
      <c r="N184" s="824"/>
      <c r="W184" s="476"/>
    </row>
    <row r="185" spans="1:23" ht="18.95" customHeight="1">
      <c r="A185" s="474"/>
      <c r="B185" s="303"/>
      <c r="C185" s="824"/>
      <c r="D185" s="303"/>
      <c r="M185" s="303"/>
      <c r="N185" s="824"/>
      <c r="W185" s="476"/>
    </row>
    <row r="186" spans="1:23" ht="18.95" customHeight="1">
      <c r="A186" s="477"/>
      <c r="B186" s="303"/>
      <c r="C186" s="824"/>
      <c r="D186" s="303"/>
      <c r="M186" s="303"/>
      <c r="N186" s="824"/>
      <c r="W186" s="475"/>
    </row>
    <row r="187" spans="1:23" ht="18.95" customHeight="1">
      <c r="A187" s="477"/>
      <c r="B187" s="303"/>
      <c r="C187" s="824"/>
      <c r="D187" s="303"/>
      <c r="M187" s="303"/>
      <c r="N187" s="824"/>
      <c r="W187" s="475"/>
    </row>
    <row r="188" spans="1:23" ht="18.95" customHeight="1">
      <c r="A188" s="477"/>
      <c r="B188" s="303"/>
      <c r="C188" s="824"/>
      <c r="D188" s="303"/>
      <c r="M188" s="303"/>
      <c r="N188" s="824"/>
      <c r="W188" s="475"/>
    </row>
    <row r="189" spans="1:23" ht="18.95" customHeight="1">
      <c r="A189" s="477"/>
      <c r="B189" s="303"/>
      <c r="C189" s="824"/>
      <c r="D189" s="303"/>
      <c r="M189" s="303"/>
      <c r="N189" s="824"/>
      <c r="W189" s="475"/>
    </row>
    <row r="190" spans="1:23" ht="18.95" customHeight="1">
      <c r="A190" s="474"/>
      <c r="B190" s="303"/>
      <c r="C190" s="824"/>
      <c r="D190" s="303"/>
      <c r="E190" s="303"/>
      <c r="F190" s="303"/>
      <c r="G190" s="303"/>
      <c r="H190" s="303"/>
      <c r="I190" s="303"/>
      <c r="J190" s="303"/>
      <c r="K190" s="303"/>
      <c r="L190" s="303"/>
      <c r="M190" s="303"/>
      <c r="N190" s="303"/>
      <c r="O190" s="303"/>
      <c r="P190" s="303"/>
      <c r="Q190" s="303"/>
      <c r="R190" s="303"/>
      <c r="S190" s="303"/>
      <c r="T190" s="303"/>
      <c r="U190" s="303"/>
      <c r="V190" s="303"/>
      <c r="W190" s="303"/>
    </row>
    <row r="191" spans="1:23" ht="18.95" customHeight="1">
      <c r="A191" s="474"/>
      <c r="B191" s="303"/>
      <c r="C191" s="824"/>
      <c r="D191" s="303"/>
      <c r="E191" s="303"/>
      <c r="F191" s="303"/>
      <c r="G191" s="303"/>
      <c r="H191" s="303"/>
      <c r="I191" s="303"/>
      <c r="J191" s="303"/>
      <c r="K191" s="303"/>
      <c r="L191" s="303"/>
      <c r="M191" s="303"/>
      <c r="N191" s="303"/>
      <c r="O191" s="303"/>
      <c r="P191" s="303"/>
      <c r="Q191" s="303"/>
      <c r="R191" s="303"/>
      <c r="S191" s="303"/>
      <c r="T191" s="303"/>
      <c r="U191" s="303"/>
      <c r="V191" s="303"/>
      <c r="W191" s="303"/>
    </row>
    <row r="192" spans="1:23" ht="18.95" customHeight="1">
      <c r="A192" s="474"/>
      <c r="B192" s="303"/>
      <c r="C192" s="824"/>
      <c r="D192" s="303"/>
      <c r="E192" s="303"/>
      <c r="F192" s="303"/>
      <c r="G192" s="303"/>
      <c r="H192" s="303"/>
      <c r="I192" s="303"/>
      <c r="J192" s="303"/>
      <c r="K192" s="303"/>
      <c r="L192" s="303"/>
      <c r="M192" s="303"/>
      <c r="N192" s="303"/>
      <c r="O192" s="303"/>
      <c r="P192" s="303"/>
      <c r="Q192" s="303"/>
      <c r="R192" s="303"/>
      <c r="S192" s="303"/>
      <c r="T192" s="303"/>
      <c r="U192" s="303"/>
      <c r="V192" s="303"/>
      <c r="W192" s="303"/>
    </row>
    <row r="193" spans="1:23" ht="18.95" customHeight="1">
      <c r="A193" s="477"/>
      <c r="B193" s="303"/>
      <c r="C193" s="824"/>
      <c r="D193" s="303"/>
      <c r="M193" s="303"/>
      <c r="N193" s="824"/>
      <c r="W193" s="475"/>
    </row>
    <row r="194" spans="1:23" ht="18.95" customHeight="1">
      <c r="A194" s="474"/>
      <c r="B194" s="303"/>
      <c r="C194" s="824"/>
      <c r="D194" s="303"/>
      <c r="M194" s="303"/>
      <c r="N194" s="824"/>
      <c r="W194" s="476"/>
    </row>
    <row r="195" spans="1:23" ht="18.95" customHeight="1">
      <c r="A195" s="474"/>
      <c r="B195" s="303"/>
      <c r="C195" s="824"/>
      <c r="D195" s="303"/>
      <c r="M195" s="303"/>
      <c r="N195" s="824"/>
      <c r="W195" s="476"/>
    </row>
    <row r="196" spans="1:23" ht="18.95" customHeight="1">
      <c r="A196" s="474"/>
      <c r="B196" s="303"/>
      <c r="C196" s="824"/>
      <c r="D196" s="303"/>
      <c r="M196" s="303"/>
      <c r="N196" s="824"/>
      <c r="W196" s="476"/>
    </row>
    <row r="197" spans="1:23" ht="18.95" customHeight="1">
      <c r="A197" s="477"/>
      <c r="B197" s="303"/>
      <c r="C197" s="824"/>
      <c r="D197" s="303"/>
      <c r="M197" s="303"/>
      <c r="N197" s="824"/>
      <c r="W197" s="475"/>
    </row>
    <row r="198" spans="1:23" ht="18.95" customHeight="1">
      <c r="A198" s="474"/>
      <c r="B198" s="303"/>
      <c r="C198" s="824"/>
      <c r="D198" s="303"/>
      <c r="M198" s="303"/>
      <c r="N198" s="824"/>
      <c r="W198" s="476"/>
    </row>
    <row r="199" spans="1:23" ht="18.95" customHeight="1">
      <c r="A199" s="474"/>
      <c r="B199" s="303"/>
      <c r="C199" s="824"/>
      <c r="D199" s="303"/>
      <c r="M199" s="303"/>
      <c r="N199" s="824"/>
      <c r="W199" s="476"/>
    </row>
    <row r="200" spans="1:23" ht="18.95" customHeight="1">
      <c r="A200" s="474"/>
      <c r="B200" s="303"/>
      <c r="C200" s="824"/>
      <c r="D200" s="303"/>
      <c r="M200" s="303"/>
      <c r="N200" s="824"/>
      <c r="W200" s="476"/>
    </row>
    <row r="201" spans="1:23" ht="18.95" customHeight="1">
      <c r="A201" s="477"/>
      <c r="B201" s="303"/>
      <c r="C201" s="824"/>
      <c r="D201" s="303"/>
      <c r="M201" s="303"/>
      <c r="N201" s="824"/>
      <c r="W201" s="475"/>
    </row>
    <row r="202" spans="1:23" ht="18.95" customHeight="1">
      <c r="A202" s="474"/>
      <c r="B202" s="303"/>
      <c r="C202" s="824"/>
      <c r="D202" s="303"/>
      <c r="M202" s="303"/>
      <c r="N202" s="824"/>
      <c r="W202" s="476"/>
    </row>
    <row r="203" spans="1:23" ht="18.95" customHeight="1">
      <c r="A203" s="474"/>
      <c r="B203" s="303"/>
      <c r="C203" s="824"/>
      <c r="D203" s="303"/>
      <c r="M203" s="303"/>
      <c r="N203" s="824"/>
      <c r="W203" s="476"/>
    </row>
    <row r="204" spans="1:23" ht="18.95" customHeight="1">
      <c r="A204" s="474"/>
      <c r="B204" s="303"/>
      <c r="C204" s="824"/>
      <c r="D204" s="303"/>
      <c r="M204" s="303"/>
      <c r="N204" s="824"/>
      <c r="W204" s="476"/>
    </row>
    <row r="205" spans="1:23" ht="18.95" customHeight="1">
      <c r="A205" s="477"/>
      <c r="B205" s="303"/>
      <c r="C205" s="824"/>
      <c r="D205" s="303"/>
      <c r="M205" s="303"/>
      <c r="N205" s="824"/>
      <c r="W205" s="475"/>
    </row>
    <row r="206" spans="1:23" ht="18.95" customHeight="1">
      <c r="A206" s="474"/>
      <c r="B206" s="303"/>
      <c r="C206" s="824"/>
      <c r="D206" s="303"/>
      <c r="M206" s="303"/>
      <c r="N206" s="824"/>
      <c r="W206" s="476"/>
    </row>
    <row r="207" spans="1:23" ht="18.95" customHeight="1">
      <c r="A207" s="474"/>
      <c r="B207" s="303"/>
      <c r="C207" s="824"/>
      <c r="D207" s="303"/>
      <c r="M207" s="303"/>
      <c r="N207" s="824"/>
      <c r="W207" s="476"/>
    </row>
    <row r="208" spans="1:23" ht="18.95" customHeight="1">
      <c r="A208" s="474"/>
      <c r="B208" s="303"/>
      <c r="C208" s="824"/>
      <c r="D208" s="303"/>
      <c r="M208" s="303"/>
      <c r="N208" s="824"/>
      <c r="W208" s="476"/>
    </row>
    <row r="209" spans="1:23" ht="18.95" customHeight="1">
      <c r="A209" s="477"/>
      <c r="B209" s="303"/>
      <c r="C209" s="824"/>
      <c r="D209" s="303"/>
      <c r="M209" s="303"/>
      <c r="N209" s="824"/>
      <c r="W209" s="475"/>
    </row>
    <row r="210" spans="1:23" ht="18.95" customHeight="1">
      <c r="A210" s="474"/>
      <c r="B210" s="303"/>
      <c r="C210" s="824"/>
      <c r="D210" s="303"/>
      <c r="M210" s="303"/>
      <c r="N210" s="824"/>
      <c r="W210" s="132"/>
    </row>
    <row r="211" spans="1:23" ht="18.95" customHeight="1">
      <c r="A211" s="474"/>
      <c r="B211" s="303"/>
      <c r="C211" s="824"/>
      <c r="D211" s="303"/>
      <c r="M211" s="303"/>
      <c r="N211" s="824"/>
      <c r="W211" s="132"/>
    </row>
    <row r="212" spans="1:23" ht="18.95" customHeight="1">
      <c r="A212" s="474"/>
      <c r="B212" s="303"/>
      <c r="C212" s="824"/>
      <c r="D212" s="303"/>
      <c r="M212" s="303"/>
      <c r="N212" s="824"/>
      <c r="W212" s="132"/>
    </row>
    <row r="213" spans="1:23" ht="18.95" customHeight="1">
      <c r="A213" s="477"/>
      <c r="B213" s="303"/>
      <c r="C213" s="824"/>
      <c r="D213" s="303"/>
      <c r="M213" s="303"/>
      <c r="N213" s="824"/>
      <c r="W213" s="330"/>
    </row>
    <row r="214" spans="1:23" ht="18.95" customHeight="1">
      <c r="A214" s="477"/>
      <c r="B214" s="303"/>
      <c r="C214" s="824"/>
      <c r="D214" s="303"/>
      <c r="M214" s="303"/>
      <c r="N214" s="824"/>
      <c r="W214" s="330"/>
    </row>
    <row r="215" spans="1:23" ht="18.95" customHeight="1">
      <c r="A215" s="474"/>
      <c r="B215" s="303"/>
      <c r="C215" s="824"/>
      <c r="D215" s="303"/>
      <c r="M215" s="303"/>
      <c r="N215" s="824"/>
      <c r="W215" s="132"/>
    </row>
    <row r="216" spans="1:23" ht="18.95" customHeight="1">
      <c r="A216" s="474"/>
      <c r="B216" s="303"/>
      <c r="C216" s="824"/>
      <c r="D216" s="303"/>
      <c r="M216" s="303"/>
      <c r="N216" s="824"/>
      <c r="W216" s="132"/>
    </row>
    <row r="217" spans="1:23" ht="18.95" customHeight="1">
      <c r="A217" s="474"/>
      <c r="B217" s="303"/>
      <c r="C217" s="824"/>
      <c r="D217" s="303"/>
      <c r="M217" s="303"/>
      <c r="N217" s="824"/>
      <c r="W217" s="132"/>
    </row>
    <row r="218" spans="1:23" ht="18.95" customHeight="1">
      <c r="A218" s="477"/>
      <c r="B218" s="303"/>
      <c r="C218" s="824"/>
      <c r="D218" s="303"/>
      <c r="M218" s="303"/>
      <c r="N218" s="824"/>
      <c r="W218" s="330"/>
    </row>
    <row r="219" spans="1:23" ht="18.95" customHeight="1">
      <c r="A219" s="477"/>
      <c r="B219" s="303"/>
      <c r="C219" s="824"/>
      <c r="D219" s="303"/>
      <c r="M219" s="303"/>
      <c r="N219" s="824"/>
      <c r="W219" s="330"/>
    </row>
    <row r="220" spans="1:23" ht="18.95" customHeight="1">
      <c r="A220" s="474"/>
      <c r="B220" s="303"/>
      <c r="C220" s="824"/>
      <c r="D220" s="303"/>
      <c r="M220" s="303"/>
      <c r="N220" s="824"/>
      <c r="W220" s="132"/>
    </row>
    <row r="221" spans="1:23" ht="18.95" customHeight="1">
      <c r="A221" s="474"/>
      <c r="B221" s="303"/>
      <c r="C221" s="824"/>
      <c r="D221" s="303"/>
      <c r="M221" s="303"/>
      <c r="N221" s="824"/>
      <c r="W221" s="132"/>
    </row>
    <row r="222" spans="1:23" ht="18.95" customHeight="1">
      <c r="A222" s="474"/>
      <c r="B222" s="303"/>
      <c r="C222" s="824"/>
      <c r="D222" s="303"/>
      <c r="M222" s="303"/>
      <c r="N222" s="824"/>
      <c r="W222" s="132"/>
    </row>
    <row r="223" spans="1:23" ht="18.95" customHeight="1">
      <c r="A223" s="477"/>
      <c r="B223" s="303"/>
      <c r="C223" s="824"/>
      <c r="D223" s="303"/>
      <c r="M223" s="303"/>
      <c r="N223" s="824"/>
      <c r="W223" s="330"/>
    </row>
    <row r="224" spans="1:23" ht="18.95" customHeight="1">
      <c r="A224" s="477"/>
      <c r="B224" s="303"/>
      <c r="C224" s="824"/>
      <c r="D224" s="303"/>
      <c r="M224" s="303"/>
      <c r="N224" s="824"/>
      <c r="W224" s="330"/>
    </row>
    <row r="225" spans="1:23" ht="18.95" customHeight="1">
      <c r="A225" s="474"/>
      <c r="B225" s="303"/>
      <c r="C225" s="824"/>
      <c r="D225" s="303"/>
      <c r="M225" s="303"/>
      <c r="N225" s="824"/>
      <c r="W225" s="132"/>
    </row>
    <row r="226" spans="1:23" ht="18.95" customHeight="1">
      <c r="A226" s="474"/>
      <c r="B226" s="303"/>
      <c r="C226" s="824"/>
      <c r="D226" s="303"/>
      <c r="M226" s="303"/>
      <c r="N226" s="824"/>
      <c r="W226" s="132"/>
    </row>
    <row r="227" spans="1:23" ht="18.95" customHeight="1">
      <c r="A227" s="474"/>
      <c r="B227" s="303"/>
      <c r="C227" s="824"/>
      <c r="D227" s="303"/>
      <c r="M227" s="303"/>
      <c r="N227" s="824"/>
      <c r="W227" s="132"/>
    </row>
    <row r="228" spans="1:23" ht="18.95" customHeight="1">
      <c r="A228" s="477"/>
      <c r="B228" s="303"/>
      <c r="C228" s="824"/>
      <c r="D228" s="303"/>
      <c r="M228" s="303"/>
      <c r="N228" s="824"/>
      <c r="W228" s="330"/>
    </row>
    <row r="229" spans="1:23" ht="18.95" customHeight="1">
      <c r="A229" s="477"/>
      <c r="B229" s="303"/>
      <c r="C229" s="824"/>
      <c r="D229" s="303"/>
      <c r="M229" s="303"/>
      <c r="N229" s="824"/>
      <c r="W229" s="330"/>
    </row>
    <row r="230" spans="1:23" ht="18.95" customHeight="1">
      <c r="A230" s="474"/>
      <c r="B230" s="303"/>
      <c r="C230" s="479"/>
      <c r="D230" s="303"/>
      <c r="M230" s="303"/>
      <c r="N230" s="479"/>
      <c r="W230" s="132"/>
    </row>
    <row r="231" spans="1:23" ht="18.95" customHeight="1">
      <c r="A231" s="474"/>
      <c r="B231" s="303"/>
      <c r="C231" s="479"/>
      <c r="D231" s="303"/>
      <c r="M231" s="303"/>
      <c r="N231" s="479"/>
      <c r="W231" s="132"/>
    </row>
    <row r="232" spans="1:23" ht="18.95" customHeight="1">
      <c r="A232" s="474"/>
      <c r="B232" s="303"/>
      <c r="C232" s="479"/>
      <c r="D232" s="303"/>
      <c r="M232" s="303"/>
      <c r="N232" s="479"/>
      <c r="W232" s="132"/>
    </row>
    <row r="233" spans="1:23" ht="18.95" customHeight="1">
      <c r="A233" s="476"/>
      <c r="B233" s="303"/>
      <c r="C233" s="824"/>
      <c r="D233" s="303"/>
      <c r="M233" s="303"/>
      <c r="N233" s="824"/>
      <c r="W233" s="480"/>
    </row>
    <row r="234" spans="1:23" ht="18.95" customHeight="1">
      <c r="A234" s="476"/>
      <c r="B234" s="303"/>
      <c r="C234" s="824"/>
      <c r="D234" s="303"/>
      <c r="M234" s="303"/>
      <c r="N234" s="824"/>
      <c r="W234" s="480"/>
    </row>
    <row r="235" spans="1:23" ht="18.95" customHeight="1">
      <c r="A235" s="476"/>
      <c r="B235" s="303"/>
      <c r="C235" s="824"/>
      <c r="D235" s="303"/>
      <c r="M235" s="303"/>
      <c r="N235" s="824"/>
      <c r="W235" s="480"/>
    </row>
    <row r="236" spans="1:23" ht="18.95" customHeight="1">
      <c r="A236" s="476"/>
      <c r="B236" s="303"/>
      <c r="C236" s="824"/>
      <c r="D236" s="303"/>
      <c r="M236" s="303"/>
      <c r="N236" s="824"/>
      <c r="W236" s="480"/>
    </row>
    <row r="237" spans="1:23" ht="18.95" customHeight="1">
      <c r="A237" s="476"/>
      <c r="B237" s="303"/>
      <c r="C237" s="824"/>
      <c r="D237" s="303"/>
      <c r="M237" s="303"/>
      <c r="N237" s="824"/>
      <c r="W237" s="480"/>
    </row>
    <row r="238" spans="1:23" ht="18.95" customHeight="1">
      <c r="A238" s="476"/>
      <c r="B238" s="303"/>
      <c r="C238" s="824"/>
      <c r="D238" s="303"/>
      <c r="M238" s="303"/>
      <c r="N238" s="824"/>
      <c r="W238" s="480"/>
    </row>
    <row r="239" spans="1:23" ht="18.95" customHeight="1">
      <c r="A239" s="476"/>
      <c r="B239" s="303"/>
      <c r="C239" s="824"/>
      <c r="D239" s="303"/>
      <c r="M239" s="303"/>
      <c r="N239" s="824"/>
      <c r="W239" s="480"/>
    </row>
    <row r="240" spans="1:23" ht="18.95" customHeight="1">
      <c r="A240" s="476"/>
      <c r="B240" s="303"/>
      <c r="C240" s="824"/>
      <c r="D240" s="303"/>
      <c r="M240" s="303"/>
      <c r="N240" s="824"/>
      <c r="W240" s="480"/>
    </row>
    <row r="241" spans="1:23" ht="18.95" customHeight="1">
      <c r="A241" s="476"/>
      <c r="B241" s="303"/>
      <c r="C241" s="824"/>
      <c r="D241" s="303"/>
      <c r="M241" s="303"/>
      <c r="N241" s="824"/>
      <c r="W241" s="480"/>
    </row>
    <row r="242" spans="1:23" ht="18.95" customHeight="1">
      <c r="A242" s="476"/>
      <c r="B242" s="303"/>
      <c r="C242" s="824"/>
      <c r="D242" s="303"/>
      <c r="M242" s="303"/>
      <c r="N242" s="824"/>
      <c r="W242" s="480"/>
    </row>
    <row r="243" spans="1:23" ht="18.95" customHeight="1">
      <c r="A243" s="476"/>
      <c r="B243" s="303"/>
      <c r="C243" s="824"/>
      <c r="D243" s="303"/>
      <c r="M243" s="303"/>
      <c r="N243" s="824"/>
      <c r="W243" s="480"/>
    </row>
    <row r="244" spans="1:23" ht="18.95" customHeight="1">
      <c r="A244" s="481"/>
      <c r="B244" s="303"/>
      <c r="C244" s="824"/>
      <c r="D244" s="303"/>
      <c r="M244" s="303"/>
      <c r="N244" s="824"/>
      <c r="W244" s="480"/>
    </row>
    <row r="245" spans="1:23" ht="18.95" customHeight="1">
      <c r="A245" s="481"/>
      <c r="B245" s="303"/>
      <c r="C245" s="824"/>
      <c r="D245" s="303"/>
      <c r="M245" s="303"/>
      <c r="N245" s="824"/>
      <c r="W245" s="480"/>
    </row>
    <row r="246" spans="1:23" ht="18.95" customHeight="1">
      <c r="A246" s="481"/>
      <c r="B246" s="303"/>
      <c r="C246" s="824"/>
      <c r="D246" s="303"/>
      <c r="M246" s="303"/>
      <c r="N246" s="824"/>
      <c r="W246" s="480"/>
    </row>
    <row r="247" spans="1:23" ht="18.95" customHeight="1">
      <c r="A247" s="481"/>
      <c r="B247" s="303"/>
      <c r="C247" s="824"/>
      <c r="D247" s="303"/>
      <c r="M247" s="303"/>
      <c r="N247" s="824"/>
      <c r="W247" s="480"/>
    </row>
    <row r="248" spans="1:23" ht="18.95" customHeight="1">
      <c r="A248" s="481"/>
      <c r="B248" s="303"/>
      <c r="C248" s="824"/>
      <c r="D248" s="303"/>
      <c r="M248" s="303"/>
      <c r="N248" s="824"/>
      <c r="W248" s="480"/>
    </row>
    <row r="249" spans="1:23" ht="18.95" customHeight="1">
      <c r="A249" s="481"/>
      <c r="B249" s="303"/>
      <c r="C249" s="824"/>
      <c r="D249" s="303"/>
      <c r="M249" s="303"/>
      <c r="N249" s="824"/>
      <c r="W249" s="480"/>
    </row>
    <row r="250" spans="1:23" ht="18.95" customHeight="1">
      <c r="A250" s="481"/>
      <c r="B250" s="303"/>
      <c r="C250" s="824"/>
      <c r="D250" s="303"/>
      <c r="M250" s="303"/>
      <c r="N250" s="824"/>
      <c r="W250" s="480"/>
    </row>
    <row r="251" spans="1:23" ht="18.95" customHeight="1">
      <c r="A251" s="481"/>
      <c r="B251" s="303"/>
      <c r="C251" s="479"/>
      <c r="D251" s="303"/>
      <c r="M251" s="303"/>
      <c r="N251" s="479"/>
      <c r="W251" s="480"/>
    </row>
    <row r="252" spans="1:23" ht="18.95" customHeight="1">
      <c r="A252" s="481"/>
      <c r="B252" s="303"/>
      <c r="C252" s="479"/>
      <c r="D252" s="303"/>
      <c r="M252" s="303"/>
      <c r="N252" s="479"/>
      <c r="W252" s="480"/>
    </row>
    <row r="253" spans="1:23" ht="18.95" customHeight="1">
      <c r="A253" s="481"/>
      <c r="B253" s="303"/>
      <c r="C253" s="479"/>
      <c r="D253" s="303"/>
      <c r="M253" s="303"/>
      <c r="N253" s="479"/>
      <c r="W253" s="480"/>
    </row>
    <row r="254" spans="1:23" ht="18.95" customHeight="1">
      <c r="A254" s="481"/>
      <c r="B254" s="303"/>
      <c r="C254" s="303"/>
      <c r="D254" s="303"/>
      <c r="M254" s="303"/>
      <c r="N254" s="303"/>
      <c r="W254" s="480"/>
    </row>
    <row r="255" spans="1:23" ht="18.95" customHeight="1">
      <c r="A255" s="481"/>
      <c r="B255" s="303"/>
      <c r="C255" s="303"/>
      <c r="D255" s="303"/>
      <c r="M255" s="303"/>
      <c r="N255" s="303"/>
      <c r="W255" s="480"/>
    </row>
    <row r="256" spans="1:23" ht="18.95" customHeight="1">
      <c r="A256" s="481"/>
      <c r="B256" s="303"/>
      <c r="C256" s="303"/>
      <c r="D256" s="303"/>
      <c r="M256" s="303"/>
      <c r="N256" s="303"/>
      <c r="W256" s="480"/>
    </row>
    <row r="257" spans="1:23" ht="18.95" customHeight="1">
      <c r="A257" s="481"/>
      <c r="B257" s="303"/>
      <c r="C257" s="303"/>
      <c r="D257" s="303"/>
      <c r="M257" s="303"/>
      <c r="N257" s="303"/>
      <c r="W257" s="480"/>
    </row>
    <row r="258" spans="1:23" ht="18.95" customHeight="1">
      <c r="A258" s="481"/>
      <c r="B258" s="303"/>
      <c r="C258" s="303"/>
      <c r="D258" s="303"/>
      <c r="M258" s="303"/>
      <c r="N258" s="303"/>
      <c r="W258" s="480"/>
    </row>
    <row r="259" spans="1:23" ht="18.95" customHeight="1">
      <c r="A259" s="481"/>
      <c r="B259" s="303"/>
      <c r="C259" s="303"/>
      <c r="D259" s="303"/>
      <c r="M259" s="303"/>
      <c r="N259" s="303"/>
      <c r="W259" s="480"/>
    </row>
    <row r="260" spans="1:23" ht="18.95" customHeight="1">
      <c r="A260" s="481"/>
      <c r="B260" s="303"/>
      <c r="C260" s="303"/>
      <c r="D260" s="303"/>
      <c r="M260" s="303"/>
      <c r="N260" s="303"/>
      <c r="W260" s="480"/>
    </row>
    <row r="261" spans="1:23" ht="18.95" customHeight="1">
      <c r="A261" s="481"/>
      <c r="B261" s="303"/>
      <c r="C261" s="303"/>
      <c r="D261" s="303"/>
      <c r="M261" s="303"/>
      <c r="N261" s="303"/>
      <c r="W261" s="480"/>
    </row>
    <row r="262" spans="1:23" ht="18.95" customHeight="1">
      <c r="A262" s="481"/>
      <c r="B262" s="303"/>
      <c r="C262" s="303"/>
      <c r="D262" s="303"/>
      <c r="M262" s="303"/>
      <c r="N262" s="303"/>
      <c r="W262" s="480"/>
    </row>
    <row r="263" spans="1:23" ht="18.95" customHeight="1">
      <c r="A263" s="481"/>
      <c r="B263" s="303"/>
      <c r="C263" s="303"/>
      <c r="D263" s="303"/>
      <c r="M263" s="303"/>
      <c r="N263" s="303"/>
      <c r="W263" s="480"/>
    </row>
    <row r="264" spans="1:23" ht="18.95" customHeight="1">
      <c r="A264" s="481"/>
      <c r="B264" s="303"/>
      <c r="C264" s="303"/>
      <c r="D264" s="303"/>
      <c r="M264" s="303"/>
      <c r="N264" s="303"/>
      <c r="W264" s="480"/>
    </row>
    <row r="265" spans="1:23" ht="18.95" customHeight="1">
      <c r="A265" s="481"/>
      <c r="B265" s="303"/>
      <c r="C265" s="303"/>
      <c r="D265" s="303"/>
      <c r="M265" s="303"/>
      <c r="N265" s="303"/>
      <c r="W265" s="480"/>
    </row>
    <row r="266" spans="1:23" ht="18.95" customHeight="1">
      <c r="A266" s="481"/>
      <c r="B266" s="303"/>
      <c r="C266" s="303"/>
      <c r="D266" s="303"/>
      <c r="M266" s="303"/>
      <c r="N266" s="303"/>
    </row>
    <row r="267" spans="1:23" ht="18.95" customHeight="1">
      <c r="A267" s="481"/>
      <c r="B267" s="303"/>
      <c r="C267" s="303"/>
      <c r="D267" s="303"/>
      <c r="M267" s="303"/>
      <c r="N267" s="303"/>
    </row>
    <row r="268" spans="1:23" ht="18.95" customHeight="1">
      <c r="A268" s="481"/>
      <c r="B268" s="303"/>
      <c r="C268" s="303"/>
      <c r="D268" s="303"/>
      <c r="M268" s="303"/>
      <c r="N268" s="303"/>
    </row>
    <row r="269" spans="1:23" ht="18.95" customHeight="1">
      <c r="A269" s="481"/>
      <c r="B269" s="303"/>
      <c r="C269" s="303"/>
      <c r="D269" s="303"/>
      <c r="M269" s="303"/>
      <c r="N269" s="303"/>
    </row>
    <row r="270" spans="1:23" ht="18.95" customHeight="1">
      <c r="A270" s="375"/>
      <c r="B270" s="303"/>
      <c r="C270" s="303"/>
      <c r="D270" s="303"/>
      <c r="M270" s="303"/>
      <c r="N270" s="303"/>
    </row>
    <row r="271" spans="1:23" ht="18.95" customHeight="1">
      <c r="A271" s="375"/>
      <c r="B271" s="303"/>
      <c r="C271" s="303"/>
      <c r="D271" s="303"/>
      <c r="M271" s="303"/>
      <c r="N271" s="303"/>
    </row>
    <row r="272" spans="1:23" ht="18.95" customHeight="1">
      <c r="A272" s="375"/>
      <c r="B272" s="303"/>
      <c r="C272" s="303"/>
      <c r="D272" s="303"/>
      <c r="M272" s="303"/>
      <c r="N272" s="303"/>
    </row>
    <row r="273" spans="1:14" ht="18.95" customHeight="1">
      <c r="A273" s="375"/>
      <c r="B273" s="303"/>
      <c r="C273" s="303"/>
      <c r="D273" s="303"/>
      <c r="M273" s="303"/>
      <c r="N273" s="303"/>
    </row>
    <row r="274" spans="1:14" ht="18.95" customHeight="1">
      <c r="A274" s="375"/>
      <c r="B274" s="303"/>
      <c r="C274" s="303"/>
      <c r="D274" s="303"/>
      <c r="M274" s="303"/>
      <c r="N274" s="303"/>
    </row>
    <row r="275" spans="1:14" ht="18.95" customHeight="1">
      <c r="A275" s="375"/>
      <c r="B275" s="303"/>
      <c r="C275" s="303"/>
      <c r="D275" s="303"/>
      <c r="M275" s="303"/>
      <c r="N275" s="303"/>
    </row>
    <row r="276" spans="1:14" ht="18.95" customHeight="1">
      <c r="A276" s="375"/>
      <c r="B276" s="303"/>
      <c r="C276" s="303"/>
      <c r="D276" s="303"/>
      <c r="M276" s="303"/>
      <c r="N276" s="303"/>
    </row>
    <row r="277" spans="1:14" ht="18.95" customHeight="1">
      <c r="A277" s="375"/>
      <c r="B277" s="303"/>
      <c r="C277" s="303"/>
      <c r="D277" s="303"/>
      <c r="M277" s="303"/>
      <c r="N277" s="303"/>
    </row>
    <row r="278" spans="1:14" ht="18.95" customHeight="1">
      <c r="A278" s="375"/>
      <c r="B278" s="303"/>
      <c r="C278" s="303"/>
      <c r="D278" s="303"/>
      <c r="M278" s="303"/>
      <c r="N278" s="303"/>
    </row>
    <row r="279" spans="1:14" ht="18.95" customHeight="1">
      <c r="A279" s="375"/>
      <c r="B279" s="303"/>
      <c r="C279" s="303"/>
      <c r="D279" s="303"/>
      <c r="M279" s="303"/>
      <c r="N279" s="303"/>
    </row>
    <row r="280" spans="1:14" ht="18.95" customHeight="1">
      <c r="A280" s="375"/>
      <c r="B280" s="303"/>
      <c r="C280" s="303"/>
      <c r="D280" s="303"/>
      <c r="M280" s="303"/>
      <c r="N280" s="303"/>
    </row>
    <row r="281" spans="1:14" ht="18.95" customHeight="1">
      <c r="A281" s="375"/>
      <c r="B281" s="303"/>
      <c r="C281" s="303"/>
      <c r="D281" s="303"/>
      <c r="M281" s="303"/>
      <c r="N281" s="303"/>
    </row>
    <row r="282" spans="1:14" ht="18.95" customHeight="1">
      <c r="A282" s="375"/>
      <c r="B282" s="303"/>
      <c r="C282" s="303"/>
      <c r="D282" s="303"/>
      <c r="M282" s="303"/>
      <c r="N282" s="303"/>
    </row>
    <row r="283" spans="1:14" ht="18.95" customHeight="1">
      <c r="A283" s="375"/>
      <c r="B283" s="303"/>
      <c r="C283" s="303"/>
      <c r="D283" s="303"/>
      <c r="M283" s="303"/>
      <c r="N283" s="303"/>
    </row>
    <row r="284" spans="1:14" ht="18.95" customHeight="1">
      <c r="A284" s="375"/>
      <c r="B284" s="303"/>
      <c r="C284" s="303"/>
      <c r="D284" s="303"/>
      <c r="M284" s="303"/>
      <c r="N284" s="303"/>
    </row>
    <row r="285" spans="1:14" ht="18.95" customHeight="1">
      <c r="A285" s="375"/>
      <c r="B285" s="303"/>
      <c r="C285" s="303"/>
      <c r="D285" s="303"/>
      <c r="M285" s="303"/>
      <c r="N285" s="303"/>
    </row>
    <row r="286" spans="1:14" ht="18.95" customHeight="1">
      <c r="A286" s="375"/>
      <c r="B286" s="303"/>
      <c r="C286" s="303"/>
      <c r="D286" s="303"/>
      <c r="M286" s="303"/>
      <c r="N286" s="303"/>
    </row>
    <row r="287" spans="1:14" ht="18.95" customHeight="1">
      <c r="A287" s="375"/>
      <c r="B287" s="303"/>
      <c r="C287" s="303"/>
      <c r="D287" s="303"/>
      <c r="M287" s="303"/>
      <c r="N287" s="303"/>
    </row>
    <row r="288" spans="1:14" ht="18.95" customHeight="1">
      <c r="A288" s="375"/>
      <c r="B288" s="303"/>
      <c r="C288" s="303"/>
      <c r="D288" s="303"/>
      <c r="M288" s="303"/>
      <c r="N288" s="303"/>
    </row>
    <row r="289" spans="1:14" ht="18.95" customHeight="1">
      <c r="A289" s="375"/>
      <c r="B289" s="303"/>
      <c r="C289" s="303"/>
      <c r="D289" s="303"/>
      <c r="M289" s="303"/>
      <c r="N289" s="303"/>
    </row>
    <row r="290" spans="1:14" ht="18.95" customHeight="1">
      <c r="A290" s="375"/>
      <c r="B290" s="303"/>
      <c r="C290" s="303"/>
      <c r="D290" s="303"/>
      <c r="M290" s="303"/>
      <c r="N290" s="303"/>
    </row>
    <row r="291" spans="1:14" ht="18.95" customHeight="1">
      <c r="A291" s="375"/>
      <c r="B291" s="303"/>
      <c r="C291" s="303"/>
      <c r="D291" s="303"/>
      <c r="M291" s="303"/>
      <c r="N291" s="303"/>
    </row>
    <row r="292" spans="1:14" ht="18.95" customHeight="1">
      <c r="A292" s="375"/>
      <c r="B292" s="303"/>
      <c r="C292" s="303"/>
      <c r="D292" s="303"/>
      <c r="M292" s="303"/>
      <c r="N292" s="303"/>
    </row>
    <row r="293" spans="1:14" ht="18.95" customHeight="1">
      <c r="A293" s="375"/>
      <c r="B293" s="303"/>
      <c r="C293" s="303"/>
      <c r="D293" s="303"/>
      <c r="M293" s="303"/>
      <c r="N293" s="303"/>
    </row>
    <row r="294" spans="1:14" ht="18.95" customHeight="1">
      <c r="A294" s="375"/>
      <c r="B294" s="303"/>
      <c r="C294" s="303"/>
      <c r="D294" s="303"/>
      <c r="M294" s="303"/>
      <c r="N294" s="303"/>
    </row>
    <row r="295" spans="1:14" ht="18.95" customHeight="1">
      <c r="A295" s="375"/>
      <c r="B295" s="303"/>
      <c r="C295" s="303"/>
      <c r="D295" s="303"/>
      <c r="M295" s="303"/>
      <c r="N295" s="303"/>
    </row>
    <row r="296" spans="1:14" ht="18.95" customHeight="1">
      <c r="A296" s="375"/>
      <c r="B296" s="303"/>
      <c r="C296" s="303"/>
      <c r="D296" s="303"/>
      <c r="M296" s="303"/>
      <c r="N296" s="303"/>
    </row>
    <row r="297" spans="1:14" ht="18.95" customHeight="1">
      <c r="A297" s="375"/>
      <c r="B297" s="303"/>
      <c r="C297" s="303"/>
      <c r="D297" s="303"/>
      <c r="M297" s="303"/>
      <c r="N297" s="303"/>
    </row>
    <row r="298" spans="1:14" ht="18.95" customHeight="1">
      <c r="A298" s="375"/>
      <c r="B298" s="303"/>
      <c r="C298" s="303"/>
      <c r="D298" s="303"/>
      <c r="M298" s="303"/>
      <c r="N298" s="303"/>
    </row>
    <row r="299" spans="1:14" ht="18.95" customHeight="1">
      <c r="A299" s="375"/>
      <c r="B299" s="303"/>
      <c r="C299" s="303"/>
      <c r="D299" s="303"/>
      <c r="M299" s="303"/>
      <c r="N299" s="303"/>
    </row>
    <row r="300" spans="1:14" ht="18.95" customHeight="1">
      <c r="A300" s="375"/>
      <c r="B300" s="303"/>
      <c r="C300" s="303"/>
      <c r="D300" s="303"/>
      <c r="M300" s="303"/>
      <c r="N300" s="303"/>
    </row>
    <row r="301" spans="1:14" ht="18.95" customHeight="1">
      <c r="A301" s="375"/>
      <c r="B301" s="303"/>
      <c r="C301" s="303"/>
      <c r="D301" s="303"/>
      <c r="M301" s="303"/>
      <c r="N301" s="303"/>
    </row>
    <row r="302" spans="1:14" ht="18.95" customHeight="1">
      <c r="A302" s="375"/>
      <c r="B302" s="303"/>
      <c r="C302" s="303"/>
      <c r="D302" s="303"/>
      <c r="M302" s="303"/>
      <c r="N302" s="303"/>
    </row>
    <row r="303" spans="1:14" ht="18.95" customHeight="1">
      <c r="A303" s="375"/>
      <c r="B303" s="303"/>
      <c r="C303" s="303"/>
      <c r="D303" s="303"/>
      <c r="M303" s="303"/>
      <c r="N303" s="303"/>
    </row>
    <row r="304" spans="1:14" ht="18.95" customHeight="1">
      <c r="A304" s="375"/>
      <c r="B304" s="303"/>
      <c r="C304" s="303"/>
      <c r="D304" s="303"/>
      <c r="M304" s="303"/>
      <c r="N304" s="303"/>
    </row>
    <row r="305" spans="1:14" ht="18.95" customHeight="1">
      <c r="A305" s="375"/>
      <c r="B305" s="303"/>
      <c r="C305" s="303"/>
      <c r="D305" s="303"/>
      <c r="M305" s="303"/>
      <c r="N305" s="303"/>
    </row>
    <row r="306" spans="1:14" ht="18.95" customHeight="1">
      <c r="A306" s="375"/>
      <c r="B306" s="303"/>
      <c r="C306" s="303"/>
      <c r="D306" s="303"/>
      <c r="M306" s="303"/>
      <c r="N306" s="303"/>
    </row>
    <row r="307" spans="1:14" ht="18.95" customHeight="1">
      <c r="A307" s="375"/>
      <c r="B307" s="303"/>
      <c r="C307" s="303"/>
      <c r="D307" s="303"/>
      <c r="M307" s="303"/>
      <c r="N307" s="303"/>
    </row>
    <row r="308" spans="1:14" ht="18.95" customHeight="1">
      <c r="A308" s="375"/>
      <c r="B308" s="303"/>
      <c r="C308" s="303"/>
      <c r="D308" s="303"/>
      <c r="M308" s="303"/>
      <c r="N308" s="303"/>
    </row>
    <row r="309" spans="1:14" ht="18.95" customHeight="1">
      <c r="A309" s="375"/>
      <c r="B309" s="303"/>
      <c r="C309" s="303"/>
      <c r="D309" s="303"/>
      <c r="M309" s="303"/>
      <c r="N309" s="303"/>
    </row>
    <row r="310" spans="1:14" ht="18.95" customHeight="1">
      <c r="A310" s="375"/>
      <c r="B310" s="303"/>
      <c r="C310" s="303"/>
      <c r="D310" s="303"/>
      <c r="M310" s="303"/>
      <c r="N310" s="303"/>
    </row>
    <row r="311" spans="1:14" ht="18.95" customHeight="1">
      <c r="A311" s="375"/>
      <c r="B311" s="303"/>
      <c r="C311" s="303"/>
      <c r="D311" s="303"/>
      <c r="M311" s="303"/>
      <c r="N311" s="303"/>
    </row>
    <row r="312" spans="1:14" ht="18.95" customHeight="1">
      <c r="A312" s="375"/>
      <c r="B312" s="303"/>
      <c r="C312" s="303"/>
      <c r="D312" s="303"/>
      <c r="M312" s="303"/>
      <c r="N312" s="303"/>
    </row>
    <row r="313" spans="1:14" ht="18.95" customHeight="1">
      <c r="A313" s="375"/>
      <c r="B313" s="303"/>
      <c r="C313" s="303"/>
      <c r="D313" s="303"/>
      <c r="M313" s="303"/>
      <c r="N313" s="303"/>
    </row>
    <row r="314" spans="1:14" ht="18.95" customHeight="1">
      <c r="A314" s="375"/>
      <c r="B314" s="303"/>
      <c r="C314" s="303"/>
      <c r="D314" s="303"/>
      <c r="M314" s="303"/>
      <c r="N314" s="303"/>
    </row>
    <row r="315" spans="1:14" ht="18.95" customHeight="1">
      <c r="A315" s="375"/>
      <c r="B315" s="303"/>
      <c r="C315" s="303"/>
      <c r="D315" s="303"/>
      <c r="M315" s="303"/>
      <c r="N315" s="303"/>
    </row>
    <row r="316" spans="1:14" ht="18.95" customHeight="1">
      <c r="A316" s="375"/>
      <c r="B316" s="303"/>
      <c r="C316" s="303"/>
      <c r="D316" s="303"/>
      <c r="M316" s="303"/>
      <c r="N316" s="303"/>
    </row>
    <row r="317" spans="1:14" ht="18.95" customHeight="1">
      <c r="A317" s="375"/>
      <c r="B317" s="303"/>
      <c r="C317" s="303"/>
      <c r="D317" s="303"/>
      <c r="M317" s="303"/>
      <c r="N317" s="303"/>
    </row>
    <row r="318" spans="1:14" ht="18.95" customHeight="1">
      <c r="A318" s="375"/>
      <c r="B318" s="303"/>
      <c r="C318" s="303"/>
      <c r="D318" s="303"/>
      <c r="M318" s="303"/>
      <c r="N318" s="303"/>
    </row>
    <row r="319" spans="1:14" ht="18.95" customHeight="1">
      <c r="A319" s="375"/>
      <c r="B319" s="303"/>
      <c r="C319" s="303"/>
      <c r="D319" s="303"/>
      <c r="M319" s="303"/>
      <c r="N319" s="303"/>
    </row>
    <row r="320" spans="1:14" ht="18.95" customHeight="1">
      <c r="A320" s="375"/>
      <c r="B320" s="303"/>
      <c r="C320" s="303"/>
      <c r="D320" s="303"/>
      <c r="M320" s="303"/>
      <c r="N320" s="303"/>
    </row>
    <row r="321" spans="1:14" ht="18.95" customHeight="1">
      <c r="A321" s="375"/>
      <c r="B321" s="303"/>
      <c r="C321" s="303"/>
      <c r="D321" s="303"/>
      <c r="M321" s="303"/>
      <c r="N321" s="303"/>
    </row>
    <row r="322" spans="1:14" ht="18.95" customHeight="1">
      <c r="A322" s="375"/>
      <c r="B322" s="303"/>
      <c r="C322" s="303"/>
      <c r="D322" s="303"/>
      <c r="M322" s="303"/>
      <c r="N322" s="303"/>
    </row>
    <row r="323" spans="1:14" ht="18.95" customHeight="1">
      <c r="A323" s="375"/>
      <c r="B323" s="303"/>
      <c r="C323" s="303"/>
      <c r="D323" s="303"/>
      <c r="M323" s="303"/>
      <c r="N323" s="303"/>
    </row>
    <row r="324" spans="1:14" ht="18.95" customHeight="1">
      <c r="A324" s="375"/>
      <c r="B324" s="303"/>
      <c r="C324" s="303"/>
      <c r="D324" s="303"/>
      <c r="M324" s="303"/>
      <c r="N324" s="303"/>
    </row>
    <row r="325" spans="1:14" ht="18.95" customHeight="1">
      <c r="A325" s="375"/>
      <c r="B325" s="303"/>
      <c r="C325" s="303"/>
      <c r="D325" s="303"/>
      <c r="M325" s="303"/>
      <c r="N325" s="303"/>
    </row>
    <row r="326" spans="1:14" ht="18.95" customHeight="1">
      <c r="A326" s="375"/>
      <c r="B326" s="303"/>
      <c r="C326" s="303"/>
      <c r="D326" s="303"/>
      <c r="M326" s="303"/>
      <c r="N326" s="303"/>
    </row>
    <row r="327" spans="1:14" ht="18.95" customHeight="1">
      <c r="A327" s="375"/>
      <c r="B327" s="303"/>
      <c r="C327" s="303"/>
      <c r="D327" s="303"/>
      <c r="M327" s="303"/>
      <c r="N327" s="303"/>
    </row>
    <row r="328" spans="1:14" ht="18.95" customHeight="1">
      <c r="A328" s="375"/>
      <c r="B328" s="303"/>
      <c r="C328" s="303"/>
      <c r="D328" s="303"/>
      <c r="M328" s="303"/>
      <c r="N328" s="303"/>
    </row>
    <row r="329" spans="1:14" ht="18.95" customHeight="1">
      <c r="A329" s="375"/>
      <c r="B329" s="303"/>
      <c r="C329" s="303"/>
      <c r="D329" s="303"/>
      <c r="M329" s="303"/>
      <c r="N329" s="303"/>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I8:I10"/>
    <mergeCell ref="S8:S10"/>
    <mergeCell ref="T8:T10"/>
    <mergeCell ref="O7:S7"/>
    <mergeCell ref="T7:V7"/>
    <mergeCell ref="U8:U10"/>
    <mergeCell ref="V8:V10"/>
    <mergeCell ref="O8:O10"/>
    <mergeCell ref="P8:P10"/>
    <mergeCell ref="Q8:Q10"/>
    <mergeCell ref="R8:R10"/>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s>
  <hyperlinks>
    <hyperlink ref="A4:B4" location="Methodik!A685" display="1.-4. Vierteljahr 2009**)"/>
    <hyperlink ref="M4" location="Methodik!A685" display="1.-4. Vierteljahr 2009**)"/>
  </hyperlinks>
  <printOptions horizontalCentered="1"/>
  <pageMargins left="0.39370078740157483" right="0.39370078740157483" top="0.39370078740157483" bottom="0.39370078740157483" header="0.31496062992125984" footer="0.31496062992125984"/>
  <pageSetup scale="54" fitToWidth="2" fitToHeight="3" pageOrder="overThenDown" orientation="portrait" r:id="rId1"/>
  <headerFooter alignWithMargins="0">
    <oddFooter xml:space="preserve">&amp;L&amp;"MetaNormalLF-Roman,Standard"&amp;9Statistisches Bundesamt, Fachserie 14, Reihe 2, 1.-3. Vj 2014
</oddFooter>
  </headerFooter>
  <rowBreaks count="2" manualBreakCount="2">
    <brk id="87" max="22" man="1"/>
    <brk id="161" max="22" man="1"/>
  </rowBreaks>
  <colBreaks count="1" manualBreakCount="1">
    <brk id="12" max="178"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pane ySplit="10" topLeftCell="A11" activePane="bottomLeft" state="frozen"/>
      <selection activeCell="B46" sqref="B46"/>
      <selection pane="bottomLeft"/>
    </sheetView>
  </sheetViews>
  <sheetFormatPr baseColWidth="10" defaultColWidth="15.7109375" defaultRowHeight="12.75"/>
  <cols>
    <col min="1" max="1" width="5.7109375" style="325" customWidth="1"/>
    <col min="2" max="2" width="44.7109375" style="253" customWidth="1"/>
    <col min="3" max="12" width="12.7109375" style="253" customWidth="1"/>
    <col min="13" max="13" width="44.7109375" style="253" customWidth="1"/>
    <col min="14" max="22" width="12.7109375" style="253" customWidth="1"/>
    <col min="23" max="23" width="5.7109375" style="362" customWidth="1"/>
    <col min="24" max="41" width="18.7109375" style="253" customWidth="1"/>
    <col min="42" max="16384" width="15.7109375" style="253"/>
  </cols>
  <sheetData>
    <row r="1" spans="1:23" s="380" customFormat="1" ht="15.75" customHeight="1">
      <c r="A1" s="27" t="s">
        <v>415</v>
      </c>
      <c r="B1" s="27"/>
      <c r="C1" s="27"/>
      <c r="D1" s="255"/>
      <c r="E1" s="185"/>
      <c r="F1" s="185"/>
      <c r="G1" s="263"/>
      <c r="H1" s="257"/>
      <c r="I1" s="257"/>
      <c r="J1" s="347"/>
      <c r="K1" s="347"/>
      <c r="L1" s="377"/>
      <c r="M1" s="27" t="s">
        <v>415</v>
      </c>
      <c r="N1" s="27"/>
      <c r="O1" s="27"/>
      <c r="P1" s="255"/>
      <c r="Q1" s="185"/>
      <c r="R1" s="185"/>
      <c r="S1" s="263"/>
      <c r="T1" s="379"/>
    </row>
    <row r="2" spans="1:23" s="380" customFormat="1" ht="15.75" customHeight="1">
      <c r="A2" s="261" t="s">
        <v>112</v>
      </c>
      <c r="B2" s="258"/>
      <c r="C2" s="27"/>
      <c r="D2" s="381"/>
      <c r="E2" s="381"/>
      <c r="F2" s="381"/>
      <c r="G2" s="258"/>
      <c r="H2" s="183"/>
      <c r="I2" s="183"/>
      <c r="J2" s="256"/>
      <c r="K2" s="256"/>
      <c r="L2" s="377"/>
      <c r="M2" s="261" t="s">
        <v>112</v>
      </c>
      <c r="N2" s="258"/>
      <c r="O2" s="27"/>
      <c r="P2" s="381"/>
      <c r="Q2" s="381"/>
      <c r="R2" s="381"/>
      <c r="S2" s="258"/>
      <c r="T2" s="379"/>
    </row>
    <row r="3" spans="1:23" s="380" customFormat="1" ht="15.75" customHeight="1">
      <c r="A3" s="261" t="s">
        <v>303</v>
      </c>
      <c r="C3" s="255"/>
      <c r="D3" s="381"/>
      <c r="E3" s="381"/>
      <c r="F3" s="381"/>
      <c r="G3" s="258"/>
      <c r="H3" s="183"/>
      <c r="I3" s="183"/>
      <c r="J3" s="256"/>
      <c r="K3" s="256"/>
      <c r="L3" s="377"/>
      <c r="M3" s="261" t="s">
        <v>303</v>
      </c>
      <c r="O3" s="255"/>
      <c r="P3" s="381"/>
      <c r="Q3" s="381"/>
      <c r="R3" s="381"/>
      <c r="S3" s="258"/>
      <c r="T3" s="379"/>
    </row>
    <row r="4" spans="1:23" s="380" customFormat="1" ht="15.75" customHeight="1">
      <c r="A4" s="261" t="s">
        <v>597</v>
      </c>
      <c r="B4" s="261"/>
      <c r="C4" s="382"/>
      <c r="D4" s="345"/>
      <c r="E4" s="261"/>
      <c r="F4" s="261"/>
      <c r="G4" s="258"/>
      <c r="H4" s="346"/>
      <c r="I4" s="346"/>
      <c r="J4" s="256"/>
      <c r="K4" s="256"/>
      <c r="L4" s="377"/>
      <c r="M4" s="261" t="s">
        <v>597</v>
      </c>
      <c r="N4" s="261"/>
      <c r="O4" s="382"/>
      <c r="P4" s="345"/>
      <c r="Q4" s="261"/>
      <c r="R4" s="261"/>
      <c r="S4" s="258"/>
      <c r="T4" s="379"/>
    </row>
    <row r="5" spans="1:23" s="485" customFormat="1" ht="15.75" customHeight="1">
      <c r="A5" s="1212" t="s">
        <v>266</v>
      </c>
      <c r="B5" s="1212"/>
      <c r="C5" s="389"/>
      <c r="D5" s="483"/>
      <c r="E5" s="483"/>
      <c r="F5" s="483"/>
      <c r="G5" s="483"/>
      <c r="H5" s="346"/>
      <c r="I5" s="346"/>
      <c r="J5" s="346"/>
      <c r="K5" s="346"/>
      <c r="L5" s="483"/>
      <c r="M5" s="1212" t="s">
        <v>266</v>
      </c>
      <c r="N5" s="1212"/>
      <c r="O5" s="389"/>
      <c r="P5" s="483"/>
      <c r="Q5" s="483"/>
      <c r="R5" s="483"/>
      <c r="S5" s="483"/>
      <c r="T5" s="484"/>
    </row>
    <row r="6" spans="1:23" s="224" customFormat="1" ht="15.75" customHeight="1">
      <c r="A6" s="396"/>
      <c r="B6" s="396"/>
      <c r="C6" s="397"/>
      <c r="D6" s="398"/>
      <c r="E6" s="398"/>
      <c r="F6" s="398"/>
      <c r="G6" s="398"/>
      <c r="H6" s="398"/>
      <c r="I6" s="398"/>
      <c r="J6" s="399"/>
      <c r="K6" s="396"/>
      <c r="L6" s="396"/>
      <c r="M6" s="398"/>
      <c r="N6" s="398"/>
      <c r="O6" s="398"/>
      <c r="P6" s="398"/>
      <c r="Q6" s="398"/>
      <c r="R6" s="398"/>
      <c r="S6" s="398"/>
      <c r="T6" s="379"/>
    </row>
    <row r="7" spans="1:23" ht="15.75" customHeight="1">
      <c r="A7" s="1179" t="s">
        <v>267</v>
      </c>
      <c r="B7" s="1224" t="s">
        <v>268</v>
      </c>
      <c r="C7" s="1204" t="s">
        <v>288</v>
      </c>
      <c r="D7" s="1204" t="s">
        <v>269</v>
      </c>
      <c r="E7" s="1235" t="s">
        <v>354</v>
      </c>
      <c r="F7" s="1236"/>
      <c r="G7" s="1236"/>
      <c r="H7" s="1236"/>
      <c r="I7" s="1236"/>
      <c r="J7" s="1236"/>
      <c r="K7" s="1236"/>
      <c r="L7" s="1237"/>
      <c r="M7" s="1224" t="s">
        <v>268</v>
      </c>
      <c r="N7" s="1204" t="s">
        <v>288</v>
      </c>
      <c r="O7" s="1234" t="s">
        <v>355</v>
      </c>
      <c r="P7" s="1229"/>
      <c r="Q7" s="1229"/>
      <c r="R7" s="1229"/>
      <c r="S7" s="1217"/>
      <c r="T7" s="1229" t="s">
        <v>356</v>
      </c>
      <c r="U7" s="1229"/>
      <c r="V7" s="1217"/>
      <c r="W7" s="1179" t="s">
        <v>267</v>
      </c>
    </row>
    <row r="8" spans="1:23" ht="15.75" customHeight="1">
      <c r="A8" s="1227"/>
      <c r="B8" s="1225"/>
      <c r="C8" s="1205"/>
      <c r="D8" s="1205"/>
      <c r="E8" s="1194" t="s">
        <v>246</v>
      </c>
      <c r="F8" s="1194" t="s">
        <v>247</v>
      </c>
      <c r="G8" s="1194" t="s">
        <v>248</v>
      </c>
      <c r="H8" s="1194" t="s">
        <v>357</v>
      </c>
      <c r="I8" s="1194" t="s">
        <v>249</v>
      </c>
      <c r="J8" s="1194" t="s">
        <v>250</v>
      </c>
      <c r="K8" s="1194" t="s">
        <v>251</v>
      </c>
      <c r="L8" s="1194" t="s">
        <v>252</v>
      </c>
      <c r="M8" s="1225"/>
      <c r="N8" s="1205"/>
      <c r="O8" s="1194" t="s">
        <v>358</v>
      </c>
      <c r="P8" s="1194" t="s">
        <v>359</v>
      </c>
      <c r="Q8" s="1230" t="s">
        <v>495</v>
      </c>
      <c r="R8" s="1194" t="s">
        <v>253</v>
      </c>
      <c r="S8" s="1194" t="s">
        <v>360</v>
      </c>
      <c r="T8" s="1204" t="s">
        <v>361</v>
      </c>
      <c r="U8" s="1204" t="s">
        <v>362</v>
      </c>
      <c r="V8" s="1204" t="s">
        <v>363</v>
      </c>
      <c r="W8" s="1227"/>
    </row>
    <row r="9" spans="1:23" ht="15.75" customHeight="1">
      <c r="A9" s="1227"/>
      <c r="B9" s="1225"/>
      <c r="C9" s="1205"/>
      <c r="D9" s="1205"/>
      <c r="E9" s="1195"/>
      <c r="F9" s="1195"/>
      <c r="G9" s="1195"/>
      <c r="H9" s="1195"/>
      <c r="I9" s="1195"/>
      <c r="J9" s="1195"/>
      <c r="K9" s="1195"/>
      <c r="L9" s="1195"/>
      <c r="M9" s="1225"/>
      <c r="N9" s="1205"/>
      <c r="O9" s="1195"/>
      <c r="P9" s="1195"/>
      <c r="Q9" s="1231"/>
      <c r="R9" s="1195"/>
      <c r="S9" s="1195"/>
      <c r="T9" s="1205"/>
      <c r="U9" s="1205"/>
      <c r="V9" s="1205"/>
      <c r="W9" s="1227"/>
    </row>
    <row r="10" spans="1:23" ht="15.75" customHeight="1">
      <c r="A10" s="1228"/>
      <c r="B10" s="1226"/>
      <c r="C10" s="1206"/>
      <c r="D10" s="1206"/>
      <c r="E10" s="1196"/>
      <c r="F10" s="1196"/>
      <c r="G10" s="1196"/>
      <c r="H10" s="1196"/>
      <c r="I10" s="1196"/>
      <c r="J10" s="1196"/>
      <c r="K10" s="1196"/>
      <c r="L10" s="1196"/>
      <c r="M10" s="1226"/>
      <c r="N10" s="1206"/>
      <c r="O10" s="1196"/>
      <c r="P10" s="1196"/>
      <c r="Q10" s="1232"/>
      <c r="R10" s="1196"/>
      <c r="S10" s="1196"/>
      <c r="T10" s="1206"/>
      <c r="U10" s="1206"/>
      <c r="V10" s="1206"/>
      <c r="W10" s="1228"/>
    </row>
    <row r="11" spans="1:23" ht="13.5" customHeight="1">
      <c r="B11" s="51"/>
      <c r="C11" s="130"/>
      <c r="D11" s="130"/>
      <c r="E11" s="130"/>
      <c r="F11" s="130"/>
      <c r="G11" s="130"/>
      <c r="H11" s="130"/>
      <c r="I11" s="130"/>
      <c r="J11" s="130"/>
      <c r="K11" s="130"/>
      <c r="L11" s="130"/>
      <c r="M11" s="51"/>
      <c r="N11" s="130"/>
      <c r="O11" s="130"/>
      <c r="P11" s="130"/>
      <c r="Q11" s="130"/>
      <c r="R11" s="130"/>
      <c r="S11" s="130"/>
      <c r="T11" s="130"/>
      <c r="U11" s="130"/>
      <c r="V11" s="130"/>
    </row>
    <row r="12" spans="1:23" ht="13.5" customHeight="1">
      <c r="A12" s="367"/>
      <c r="B12" s="414" t="s">
        <v>245</v>
      </c>
      <c r="C12" s="54"/>
      <c r="D12" s="106"/>
      <c r="E12" s="106"/>
      <c r="F12" s="106"/>
      <c r="G12" s="106"/>
      <c r="H12" s="106"/>
      <c r="I12" s="106"/>
      <c r="J12" s="106"/>
      <c r="K12" s="106"/>
      <c r="L12" s="106"/>
      <c r="M12" s="414" t="s">
        <v>245</v>
      </c>
      <c r="N12" s="54"/>
      <c r="O12" s="106"/>
      <c r="P12" s="106"/>
      <c r="Q12" s="106"/>
      <c r="R12" s="106"/>
      <c r="S12" s="106"/>
      <c r="T12" s="106"/>
      <c r="U12" s="106"/>
      <c r="V12" s="106"/>
      <c r="W12" s="368"/>
    </row>
    <row r="13" spans="1:23" ht="13.5" customHeight="1">
      <c r="A13" s="367"/>
      <c r="B13" s="400"/>
      <c r="C13" s="54"/>
      <c r="D13" s="106"/>
      <c r="E13" s="106"/>
      <c r="F13" s="106"/>
      <c r="G13" s="106"/>
      <c r="H13" s="106"/>
      <c r="I13" s="106"/>
      <c r="J13" s="106"/>
      <c r="K13" s="106"/>
      <c r="L13" s="106"/>
      <c r="M13" s="400"/>
      <c r="N13" s="54"/>
      <c r="O13" s="106"/>
      <c r="P13" s="106"/>
      <c r="Q13" s="106"/>
      <c r="R13" s="106"/>
      <c r="S13" s="106"/>
      <c r="T13" s="106"/>
      <c r="U13" s="106"/>
      <c r="V13" s="106"/>
      <c r="W13" s="368"/>
    </row>
    <row r="14" spans="1:23" ht="13.5" customHeight="1">
      <c r="A14" s="367">
        <v>253</v>
      </c>
      <c r="B14" s="402" t="s">
        <v>315</v>
      </c>
      <c r="C14" s="401" t="s">
        <v>314</v>
      </c>
      <c r="D14" s="106">
        <v>34</v>
      </c>
      <c r="E14" s="106">
        <v>18</v>
      </c>
      <c r="F14" s="106">
        <v>1.0999999999999943</v>
      </c>
      <c r="G14" s="106">
        <v>9.9999999999999645E-2</v>
      </c>
      <c r="H14" s="106">
        <v>-7.0999999999999091</v>
      </c>
      <c r="I14" s="106">
        <v>2</v>
      </c>
      <c r="J14" s="106">
        <v>-0.30000000000001137</v>
      </c>
      <c r="K14" s="106">
        <v>-3.2</v>
      </c>
      <c r="L14" s="106">
        <v>6.3999999999999915</v>
      </c>
      <c r="M14" s="402" t="s">
        <v>315</v>
      </c>
      <c r="N14" s="401" t="s">
        <v>314</v>
      </c>
      <c r="O14" s="308">
        <f>SUM(O15:O16)</f>
        <v>-0.1</v>
      </c>
      <c r="P14" s="308">
        <f t="shared" ref="P14:V14" si="0">SUM(P15:P16)</f>
        <v>9.4</v>
      </c>
      <c r="Q14" s="308">
        <f t="shared" si="0"/>
        <v>-0.30000000000000071</v>
      </c>
      <c r="R14" s="308">
        <f t="shared" si="0"/>
        <v>-1.7999999999999972</v>
      </c>
      <c r="S14" s="308">
        <f t="shared" si="0"/>
        <v>0</v>
      </c>
      <c r="T14" s="308">
        <f t="shared" si="0"/>
        <v>2</v>
      </c>
      <c r="U14" s="308">
        <f t="shared" si="0"/>
        <v>-0.90000000000009095</v>
      </c>
      <c r="V14" s="308">
        <f t="shared" si="0"/>
        <v>8.7000000000000011</v>
      </c>
      <c r="W14" s="368">
        <v>253</v>
      </c>
    </row>
    <row r="15" spans="1:23" ht="13.5" customHeight="1">
      <c r="A15" s="367">
        <v>254</v>
      </c>
      <c r="B15" s="402"/>
      <c r="C15" s="401" t="s">
        <v>272</v>
      </c>
      <c r="D15" s="106">
        <v>34</v>
      </c>
      <c r="E15" s="106">
        <v>18</v>
      </c>
      <c r="F15" s="106">
        <v>1.0999999999999943</v>
      </c>
      <c r="G15" s="106">
        <v>9.9999999999999645E-2</v>
      </c>
      <c r="H15" s="106">
        <v>-7.0999999999999091</v>
      </c>
      <c r="I15" s="106">
        <v>2</v>
      </c>
      <c r="J15" s="106">
        <v>-0.30000000000001137</v>
      </c>
      <c r="K15" s="106">
        <v>-3.2</v>
      </c>
      <c r="L15" s="106">
        <v>6.3999999999999915</v>
      </c>
      <c r="M15" s="402"/>
      <c r="N15" s="401" t="s">
        <v>272</v>
      </c>
      <c r="O15" s="308">
        <f>'[2]Tab 4.2 SL-SH'!G103-'[2]Tab 4.1 SL-SH'!G119</f>
        <v>-0.1</v>
      </c>
      <c r="P15" s="308">
        <f>'[2]Tab 4.2 SL-SH'!O103-'[2]Tab 4.1 SL-SH'!O119</f>
        <v>9.4</v>
      </c>
      <c r="Q15" s="308">
        <f>'[2]Tab 4.2 SL-SH'!W103-'[2]Tab 4.1 SL-SH'!W119</f>
        <v>-0.30000000000000071</v>
      </c>
      <c r="R15" s="308">
        <f>'[2]Tab 4.2 SL-SH'!AE103-'[2]Tab 4.1 SL-SH'!AE119</f>
        <v>-1.7999999999999972</v>
      </c>
      <c r="S15" s="308">
        <f>'[2]Tab. 4.2 TH-HH'!G103-'[2]Tab. 4.1 TH-HH'!G119</f>
        <v>0</v>
      </c>
      <c r="T15" s="308">
        <f>'[2]Tab. 4.2 TH-HH'!O103-'[2]Tab. 4.1 TH-HH'!O119</f>
        <v>2</v>
      </c>
      <c r="U15" s="308">
        <f>'[2]Tab. 4.2 TH-HH'!W103-'[2]Tab. 4.1 TH-HH'!W119</f>
        <v>-0.90000000000009095</v>
      </c>
      <c r="V15" s="308">
        <f>'[2]Tab. 4.2 TH-HH'!AE103-'[2]Tab. 4.1 TH-HH'!AE119</f>
        <v>8.7000000000000011</v>
      </c>
      <c r="W15" s="368">
        <v>254</v>
      </c>
    </row>
    <row r="16" spans="1:23" ht="13.5" customHeight="1">
      <c r="A16" s="367">
        <v>255</v>
      </c>
      <c r="B16" s="807"/>
      <c r="C16" s="401" t="s">
        <v>287</v>
      </c>
      <c r="D16" s="106">
        <v>0</v>
      </c>
      <c r="E16" s="106">
        <v>0</v>
      </c>
      <c r="F16" s="106">
        <v>0</v>
      </c>
      <c r="G16" s="106">
        <v>0</v>
      </c>
      <c r="H16" s="106">
        <v>0</v>
      </c>
      <c r="I16" s="106">
        <v>0</v>
      </c>
      <c r="J16" s="106">
        <v>0</v>
      </c>
      <c r="K16" s="106">
        <v>0</v>
      </c>
      <c r="L16" s="106">
        <v>0</v>
      </c>
      <c r="M16" s="402"/>
      <c r="N16" s="401" t="s">
        <v>287</v>
      </c>
      <c r="O16" s="308">
        <f>([2]GF_Erhebungsbogen!AF64+[2]GF_Erhebungsbogen!AF89+[2]GF_Erhebungsbogen!AF121+[2]GF_Erhebungsbogen!AF122+[2]GF_Erhebungsbogen!AF123+[2]GF_Erhebungsbogen!AF124+[2]GF_Erhebungsbogen!AF127)-([2]GF_Erhebungsbogen!AF209+[2]GF_Erhebungsbogen!AF210+[2]GF_Erhebungsbogen!AF211+[2]GF_Erhebungsbogen!AF212+[2]GF_Erhebungsbogen!AF265+[2]GF_Erhebungsbogen!AF280+[2]GF_Erhebungsbogen!AF283)</f>
        <v>0</v>
      </c>
      <c r="P16" s="308">
        <f>([2]GF_Erhebungsbogen!AI64+[2]GF_Erhebungsbogen!AI89+[2]GF_Erhebungsbogen!AI121+[2]GF_Erhebungsbogen!AI122+[2]GF_Erhebungsbogen!AI123+[2]GF_Erhebungsbogen!AI124+[2]GF_Erhebungsbogen!AI127)-([2]GF_Erhebungsbogen!AI209+[2]GF_Erhebungsbogen!AI210+[2]GF_Erhebungsbogen!AI211+[2]GF_Erhebungsbogen!AI212+[2]GF_Erhebungsbogen!AI265+[2]GF_Erhebungsbogen!AI280+[2]GF_Erhebungsbogen!AI283)</f>
        <v>0</v>
      </c>
      <c r="Q16" s="308">
        <f>([2]GF_Erhebungsbogen!AL64+[2]GF_Erhebungsbogen!AL89+[2]GF_Erhebungsbogen!AL121+[2]GF_Erhebungsbogen!AL122+[2]GF_Erhebungsbogen!AL123+[2]GF_Erhebungsbogen!AL124+[2]GF_Erhebungsbogen!AL127)-([2]GF_Erhebungsbogen!AL209+[2]GF_Erhebungsbogen!AL210+[2]GF_Erhebungsbogen!AL211+[2]GF_Erhebungsbogen!AL212+[2]GF_Erhebungsbogen!AL265+[2]GF_Erhebungsbogen!AL280+[2]GF_Erhebungsbogen!AL283)</f>
        <v>0</v>
      </c>
      <c r="R16" s="308">
        <f>([2]GF_Erhebungsbogen!AO64+[2]GF_Erhebungsbogen!AO89+[2]GF_Erhebungsbogen!AO121+[2]GF_Erhebungsbogen!AO122+[2]GF_Erhebungsbogen!AO123+[2]GF_Erhebungsbogen!AO124+[2]GF_Erhebungsbogen!AO127)-([2]GF_Erhebungsbogen!AO209+[2]GF_Erhebungsbogen!AO210+[2]GF_Erhebungsbogen!AO211+[2]GF_Erhebungsbogen!AO212+[2]GF_Erhebungsbogen!AO265+[2]GF_Erhebungsbogen!AO280+[2]GF_Erhebungsbogen!AO283)</f>
        <v>0</v>
      </c>
      <c r="S16" s="308">
        <f>([2]GF_Erhebungsbogen!AR64+[2]GF_Erhebungsbogen!AR89+[2]GF_Erhebungsbogen!AR121+[2]GF_Erhebungsbogen!AR122+[2]GF_Erhebungsbogen!AR123+[2]GF_Erhebungsbogen!AR124+[2]GF_Erhebungsbogen!AR127)-([2]GF_Erhebungsbogen!AR209+[2]GF_Erhebungsbogen!AR210+[2]GF_Erhebungsbogen!AR211+[2]GF_Erhebungsbogen!AR212+[2]GF_Erhebungsbogen!AR265+[2]GF_Erhebungsbogen!AR280+[2]GF_Erhebungsbogen!AR283)</f>
        <v>0</v>
      </c>
      <c r="T16" s="797">
        <v>0</v>
      </c>
      <c r="U16" s="797">
        <v>0</v>
      </c>
      <c r="V16" s="797">
        <v>0</v>
      </c>
      <c r="W16" s="368">
        <v>255</v>
      </c>
    </row>
    <row r="17" spans="1:23" ht="13.5" customHeight="1">
      <c r="A17" s="367"/>
      <c r="C17" s="56"/>
      <c r="D17" s="106"/>
      <c r="E17" s="106"/>
      <c r="F17" s="106"/>
      <c r="G17" s="106"/>
      <c r="H17" s="106"/>
      <c r="I17" s="106"/>
      <c r="J17" s="106"/>
      <c r="K17" s="106"/>
      <c r="L17" s="106"/>
      <c r="N17" s="56"/>
      <c r="O17" s="308"/>
      <c r="P17" s="308"/>
      <c r="Q17" s="308"/>
      <c r="R17" s="308"/>
      <c r="S17" s="308"/>
      <c r="T17" s="308"/>
      <c r="U17" s="308"/>
      <c r="V17" s="308"/>
      <c r="W17" s="368"/>
    </row>
    <row r="18" spans="1:23" ht="20.100000000000001" customHeight="1">
      <c r="A18" s="418">
        <v>256</v>
      </c>
      <c r="B18" s="486" t="s">
        <v>316</v>
      </c>
      <c r="C18" s="771" t="s">
        <v>314</v>
      </c>
      <c r="D18" s="365">
        <v>-4131.0999999999822</v>
      </c>
      <c r="E18" s="365">
        <v>-317.89999999999418</v>
      </c>
      <c r="F18" s="365">
        <v>1515.1999999999971</v>
      </c>
      <c r="G18" s="365">
        <v>262.2999999999991</v>
      </c>
      <c r="H18" s="365">
        <v>-872.69999999999663</v>
      </c>
      <c r="I18" s="365">
        <v>320.40000000000072</v>
      </c>
      <c r="J18" s="365">
        <v>-110.10000000000073</v>
      </c>
      <c r="K18" s="365">
        <v>-4845.4000000000042</v>
      </c>
      <c r="L18" s="365">
        <v>-1470.9000000000008</v>
      </c>
      <c r="M18" s="486" t="s">
        <v>316</v>
      </c>
      <c r="N18" s="771" t="s">
        <v>314</v>
      </c>
      <c r="O18" s="365">
        <f t="shared" ref="O18:V18" si="1">SUM(O19:O20)</f>
        <v>-570.9</v>
      </c>
      <c r="P18" s="365">
        <f t="shared" si="1"/>
        <v>1252.7999999999984</v>
      </c>
      <c r="Q18" s="365">
        <f t="shared" si="1"/>
        <v>31.000000000000085</v>
      </c>
      <c r="R18" s="365">
        <f t="shared" si="1"/>
        <v>-339.99999999999943</v>
      </c>
      <c r="S18" s="365">
        <f t="shared" si="1"/>
        <v>470.40000000000055</v>
      </c>
      <c r="T18" s="365">
        <f t="shared" si="1"/>
        <v>421.20000000000147</v>
      </c>
      <c r="U18" s="365">
        <f t="shared" si="1"/>
        <v>-187.80000000000041</v>
      </c>
      <c r="V18" s="365">
        <f t="shared" si="1"/>
        <v>311.49999999999892</v>
      </c>
      <c r="W18" s="421">
        <v>256</v>
      </c>
    </row>
    <row r="19" spans="1:23" ht="20.100000000000001" customHeight="1">
      <c r="A19" s="422">
        <v>257</v>
      </c>
      <c r="B19" s="303"/>
      <c r="C19" s="479" t="s">
        <v>272</v>
      </c>
      <c r="D19" s="248">
        <v>-1970.699999999988</v>
      </c>
      <c r="E19" s="248">
        <v>-604.90000000000146</v>
      </c>
      <c r="F19" s="248">
        <v>814.59999999999854</v>
      </c>
      <c r="G19" s="248">
        <v>383.60000000000019</v>
      </c>
      <c r="H19" s="248">
        <v>-565.299999999997</v>
      </c>
      <c r="I19" s="248">
        <v>360.7</v>
      </c>
      <c r="J19" s="248">
        <v>-70.000000000002188</v>
      </c>
      <c r="K19" s="248">
        <v>-3135.7999999999984</v>
      </c>
      <c r="L19" s="248">
        <v>-1054.9999999999993</v>
      </c>
      <c r="M19" s="303"/>
      <c r="N19" s="479" t="s">
        <v>272</v>
      </c>
      <c r="O19" s="248">
        <f>'[2]Tab 4.2 SL-SH'!G92+'[2]Tab 4.2 SL-SH'!G103-'[2]Tab 4.1 SL-SH'!G107-'[2]Tab 4.1 SL-SH'!G119</f>
        <v>-279.9000000000002</v>
      </c>
      <c r="P19" s="248">
        <f>'[2]Tab 4.2 SL-SH'!O92+'[2]Tab 4.2 SL-SH'!O103-'[2]Tab 4.1 SL-SH'!O107-'[2]Tab 4.1 SL-SH'!O119</f>
        <v>1051.0999999999985</v>
      </c>
      <c r="Q19" s="248">
        <f>'[2]Tab 4.2 SL-SH'!W92+'[2]Tab 4.2 SL-SH'!W103-'[2]Tab 4.1 SL-SH'!W107-'[2]Tab 4.1 SL-SH'!W119</f>
        <v>219.79999999999981</v>
      </c>
      <c r="R19" s="248">
        <f>'[2]Tab 4.2 SL-SH'!AE92+'[2]Tab 4.2 SL-SH'!AE103-'[2]Tab 4.1 SL-SH'!AE107-'[2]Tab 4.1 SL-SH'!AE119</f>
        <v>-81.49999999999946</v>
      </c>
      <c r="S19" s="248">
        <f>'[2]Tab. 4.2 TH-HH'!G92+'[2]Tab. 4.2 TH-HH'!G103-'[2]Tab. 4.1 TH-HH'!G107-'[2]Tab. 4.1 TH-HH'!G119</f>
        <v>447</v>
      </c>
      <c r="T19" s="248">
        <f>'[2]Tab. 4.2 TH-HH'!O92+'[2]Tab. 4.2 TH-HH'!O103-'[2]Tab. 4.1 TH-HH'!O107-'[2]Tab. 4.1 TH-HH'!O119</f>
        <v>421.20000000000147</v>
      </c>
      <c r="U19" s="248">
        <f>'[2]Tab. 4.2 TH-HH'!W92+'[2]Tab. 4.2 TH-HH'!W103-'[2]Tab. 4.1 TH-HH'!W107-'[2]Tab. 4.1 TH-HH'!W119</f>
        <v>-187.80000000000041</v>
      </c>
      <c r="V19" s="248">
        <f>'[2]Tab. 4.2 TH-HH'!AE92+'[2]Tab. 4.2 TH-HH'!AE103-'[2]Tab. 4.1 TH-HH'!AE107-'[2]Tab. 4.1 TH-HH'!AE119</f>
        <v>311.49999999999892</v>
      </c>
      <c r="W19" s="425">
        <v>257</v>
      </c>
    </row>
    <row r="20" spans="1:23" ht="20.100000000000001" customHeight="1">
      <c r="A20" s="426">
        <v>258</v>
      </c>
      <c r="B20" s="427"/>
      <c r="C20" s="772" t="s">
        <v>287</v>
      </c>
      <c r="D20" s="312">
        <v>-2160.3999999999942</v>
      </c>
      <c r="E20" s="312">
        <v>287.00000000000728</v>
      </c>
      <c r="F20" s="312">
        <v>700.59999999999854</v>
      </c>
      <c r="G20" s="312">
        <v>-121.30000000000109</v>
      </c>
      <c r="H20" s="312">
        <v>-307.39999999999964</v>
      </c>
      <c r="I20" s="312">
        <v>-40.299999999999272</v>
      </c>
      <c r="J20" s="312">
        <v>-40.099999999998545</v>
      </c>
      <c r="K20" s="312">
        <v>-1709.6000000000058</v>
      </c>
      <c r="L20" s="312">
        <v>-415.90000000000146</v>
      </c>
      <c r="M20" s="427"/>
      <c r="N20" s="772" t="s">
        <v>287</v>
      </c>
      <c r="O20" s="312">
        <f>'[3]4.2.2'!$O$180-'[4]4.2.1'!$O$228+O16</f>
        <v>-290.99999999999977</v>
      </c>
      <c r="P20" s="312">
        <f>'[3]4.2.2'!$P$180-'[4]4.2.1'!$P$228+P16</f>
        <v>201.69999999999982</v>
      </c>
      <c r="Q20" s="312">
        <f>'[3]4.2.2'!$Q$180-'[4]4.2.1'!$Q$228+Q16</f>
        <v>-188.79999999999973</v>
      </c>
      <c r="R20" s="312">
        <f>'[3]4.2.2'!$R$180-'[4]4.2.1'!$R$228+R16</f>
        <v>-258.5</v>
      </c>
      <c r="S20" s="312">
        <f>'[3]4.2.2'!$S$180-'[4]4.2.1'!$S$228+S16</f>
        <v>23.400000000000546</v>
      </c>
      <c r="T20" s="312">
        <v>0</v>
      </c>
      <c r="U20" s="312">
        <v>0</v>
      </c>
      <c r="V20" s="312">
        <v>0</v>
      </c>
      <c r="W20" s="429">
        <v>258</v>
      </c>
    </row>
    <row r="21" spans="1:23" ht="13.5" customHeight="1">
      <c r="A21" s="372"/>
      <c r="B21" s="402"/>
      <c r="C21" s="366"/>
      <c r="D21" s="248"/>
      <c r="E21" s="248"/>
      <c r="F21" s="248"/>
      <c r="G21" s="248"/>
      <c r="H21" s="248"/>
      <c r="I21" s="248"/>
      <c r="J21" s="248"/>
      <c r="K21" s="248"/>
      <c r="L21" s="248"/>
      <c r="M21" s="402"/>
      <c r="N21" s="366"/>
      <c r="O21" s="1120"/>
      <c r="P21" s="1120"/>
      <c r="Q21" s="1120"/>
      <c r="R21" s="1120"/>
      <c r="S21" s="1120"/>
      <c r="T21" s="836"/>
      <c r="U21" s="374"/>
      <c r="V21" s="374"/>
      <c r="W21" s="373"/>
    </row>
    <row r="22" spans="1:23" ht="13.5" customHeight="1">
      <c r="A22" s="367"/>
      <c r="B22" s="413"/>
      <c r="C22" s="56"/>
      <c r="D22" s="248"/>
      <c r="E22" s="106"/>
      <c r="F22" s="106"/>
      <c r="G22" s="106"/>
      <c r="H22" s="106"/>
      <c r="I22" s="106"/>
      <c r="J22" s="106"/>
      <c r="K22" s="106"/>
      <c r="L22" s="106"/>
      <c r="M22" s="413"/>
      <c r="N22" s="56"/>
      <c r="O22" s="308"/>
      <c r="P22" s="308"/>
      <c r="Q22" s="308"/>
      <c r="R22" s="308"/>
      <c r="S22" s="308"/>
      <c r="T22" s="308"/>
      <c r="U22" s="308"/>
      <c r="V22" s="308"/>
      <c r="W22" s="368"/>
    </row>
    <row r="23" spans="1:23" ht="13.5" customHeight="1">
      <c r="A23" s="367"/>
      <c r="B23" s="414" t="s">
        <v>374</v>
      </c>
      <c r="C23" s="54"/>
      <c r="D23" s="108"/>
      <c r="E23" s="106"/>
      <c r="F23" s="106"/>
      <c r="G23" s="106"/>
      <c r="H23" s="106"/>
      <c r="I23" s="106"/>
      <c r="J23" s="106"/>
      <c r="K23" s="106"/>
      <c r="L23" s="106"/>
      <c r="M23" s="414" t="s">
        <v>374</v>
      </c>
      <c r="N23" s="54"/>
      <c r="O23" s="308"/>
      <c r="P23" s="308"/>
      <c r="Q23" s="308"/>
      <c r="R23" s="308"/>
      <c r="S23" s="308"/>
      <c r="T23" s="308"/>
      <c r="U23" s="308"/>
      <c r="V23" s="308"/>
      <c r="W23" s="368"/>
    </row>
    <row r="24" spans="1:23" ht="13.5" customHeight="1">
      <c r="A24" s="367"/>
      <c r="B24" s="400"/>
      <c r="C24" s="54"/>
      <c r="D24" s="106"/>
      <c r="E24" s="106"/>
      <c r="F24" s="106"/>
      <c r="G24" s="106"/>
      <c r="H24" s="106"/>
      <c r="I24" s="106"/>
      <c r="J24" s="106"/>
      <c r="K24" s="106"/>
      <c r="L24" s="106"/>
      <c r="M24" s="400"/>
      <c r="N24" s="54"/>
      <c r="O24" s="308"/>
      <c r="P24" s="308"/>
      <c r="Q24" s="308"/>
      <c r="R24" s="308"/>
      <c r="S24" s="308"/>
      <c r="T24" s="308"/>
      <c r="U24" s="308"/>
      <c r="V24" s="308"/>
      <c r="W24" s="368"/>
    </row>
    <row r="25" spans="1:23" ht="13.5" customHeight="1">
      <c r="A25" s="367">
        <v>259</v>
      </c>
      <c r="B25" s="402" t="s">
        <v>12</v>
      </c>
      <c r="C25" s="401" t="s">
        <v>314</v>
      </c>
      <c r="D25" s="106">
        <v>77981</v>
      </c>
      <c r="E25" s="106">
        <v>8452.4</v>
      </c>
      <c r="F25" s="106">
        <v>7009.5999999999995</v>
      </c>
      <c r="G25" s="106">
        <v>3259.1</v>
      </c>
      <c r="H25" s="106">
        <v>4995.3999999999996</v>
      </c>
      <c r="I25" s="106">
        <v>1128.2</v>
      </c>
      <c r="J25" s="106">
        <v>7463.9</v>
      </c>
      <c r="K25" s="106">
        <v>14551.8</v>
      </c>
      <c r="L25" s="106">
        <v>5987.7999999999993</v>
      </c>
      <c r="M25" s="402" t="s">
        <v>12</v>
      </c>
      <c r="N25" s="401" t="s">
        <v>314</v>
      </c>
      <c r="O25" s="308">
        <f>SUM(O26:O27)</f>
        <v>1246.8</v>
      </c>
      <c r="P25" s="308">
        <f t="shared" ref="P25:V25" si="2">SUM(P26:P27)</f>
        <v>1156.2</v>
      </c>
      <c r="Q25" s="308">
        <f t="shared" si="2"/>
        <v>3690.5</v>
      </c>
      <c r="R25" s="308">
        <f t="shared" si="2"/>
        <v>2520.9</v>
      </c>
      <c r="S25" s="308">
        <f t="shared" si="2"/>
        <v>1378.6</v>
      </c>
      <c r="T25" s="308">
        <f t="shared" si="2"/>
        <v>7944.7</v>
      </c>
      <c r="U25" s="308">
        <f t="shared" si="2"/>
        <v>4386.1000000000004</v>
      </c>
      <c r="V25" s="308">
        <f t="shared" si="2"/>
        <v>2809</v>
      </c>
      <c r="W25" s="368">
        <v>259</v>
      </c>
    </row>
    <row r="26" spans="1:23" ht="13.5" customHeight="1">
      <c r="A26" s="367">
        <v>260</v>
      </c>
      <c r="B26" s="402"/>
      <c r="C26" s="401" t="s">
        <v>272</v>
      </c>
      <c r="D26" s="106">
        <v>68343.5</v>
      </c>
      <c r="E26" s="106">
        <v>7943.9</v>
      </c>
      <c r="F26" s="106">
        <v>2790.2</v>
      </c>
      <c r="G26" s="106">
        <v>3132</v>
      </c>
      <c r="H26" s="106">
        <v>4403.7</v>
      </c>
      <c r="I26" s="106">
        <v>1020.5</v>
      </c>
      <c r="J26" s="106">
        <v>6710.4</v>
      </c>
      <c r="K26" s="106">
        <v>12709.5</v>
      </c>
      <c r="L26" s="106">
        <v>5685.4</v>
      </c>
      <c r="M26" s="402"/>
      <c r="N26" s="401" t="s">
        <v>272</v>
      </c>
      <c r="O26" s="308">
        <f>'[2]Tab 4.1 SL-SH'!G108</f>
        <v>1152</v>
      </c>
      <c r="P26" s="308">
        <f>'[2]Tab 4.1 SL-SH'!O108</f>
        <v>820.5</v>
      </c>
      <c r="Q26" s="308">
        <f>'[2]Tab 4.1 SL-SH'!W108</f>
        <v>3439.1</v>
      </c>
      <c r="R26" s="308">
        <f>'[2]Tab 4.1 SL-SH'!AE108</f>
        <v>2248.5</v>
      </c>
      <c r="S26" s="308">
        <f>'[2]Tab. 4.1 TH-HH'!G108</f>
        <v>1148</v>
      </c>
      <c r="T26" s="308">
        <f>'[2]Tab. 4.1 TH-HH'!O108</f>
        <v>7944.7</v>
      </c>
      <c r="U26" s="308">
        <f>'[2]Tab. 4.1 TH-HH'!W108</f>
        <v>4386.1000000000004</v>
      </c>
      <c r="V26" s="308">
        <f>'[2]Tab. 4.1 TH-HH'!AE108</f>
        <v>2809</v>
      </c>
      <c r="W26" s="368">
        <v>260</v>
      </c>
    </row>
    <row r="27" spans="1:23" ht="13.5" customHeight="1">
      <c r="A27" s="367">
        <v>261</v>
      </c>
      <c r="B27" s="402"/>
      <c r="C27" s="401" t="s">
        <v>287</v>
      </c>
      <c r="D27" s="106">
        <v>9637.5</v>
      </c>
      <c r="E27" s="106">
        <v>508.49999999999994</v>
      </c>
      <c r="F27" s="106">
        <v>4219.3999999999996</v>
      </c>
      <c r="G27" s="106">
        <v>127.1</v>
      </c>
      <c r="H27" s="106">
        <v>591.70000000000005</v>
      </c>
      <c r="I27" s="106">
        <v>107.7</v>
      </c>
      <c r="J27" s="106">
        <v>753.5</v>
      </c>
      <c r="K27" s="106">
        <v>1842.3</v>
      </c>
      <c r="L27" s="106">
        <v>302.39999999999998</v>
      </c>
      <c r="M27" s="402"/>
      <c r="N27" s="401" t="s">
        <v>287</v>
      </c>
      <c r="O27" s="308">
        <f>[2]GF_Erhebungsbogen!AF316+[2]GF_Erhebungsbogen!AF317+[2]GF_Erhebungsbogen!AF318+[2]GF_Erhebungsbogen!AF319+[2]GF_Erhebungsbogen!AF320+[2]GF_Erhebungsbogen!AF321+[2]GF_Erhebungsbogen!AF284+[2]GF_Erhebungsbogen!AF281+[2]GF_Erhebungsbogen!AF334</f>
        <v>94.8</v>
      </c>
      <c r="P27" s="308">
        <f>[2]GF_Erhebungsbogen!AI316+[2]GF_Erhebungsbogen!AI317+[2]GF_Erhebungsbogen!AI318+[2]GF_Erhebungsbogen!AI319+[2]GF_Erhebungsbogen!AI320+[2]GF_Erhebungsbogen!AI321+[2]GF_Erhebungsbogen!AI284+[2]GF_Erhebungsbogen!AI281+[2]GF_Erhebungsbogen!AI334</f>
        <v>335.70000000000005</v>
      </c>
      <c r="Q27" s="308">
        <f>[2]GF_Erhebungsbogen!AL316+[2]GF_Erhebungsbogen!AL317+[2]GF_Erhebungsbogen!AL318+[2]GF_Erhebungsbogen!AL319+[2]GF_Erhebungsbogen!AL320+[2]GF_Erhebungsbogen!AL321+[2]GF_Erhebungsbogen!AL284+[2]GF_Erhebungsbogen!AL281+[2]GF_Erhebungsbogen!AL334</f>
        <v>251.40000000000003</v>
      </c>
      <c r="R27" s="308">
        <f>[2]GF_Erhebungsbogen!AO316+[2]GF_Erhebungsbogen!AO317+[2]GF_Erhebungsbogen!AO318+[2]GF_Erhebungsbogen!AO319+[2]GF_Erhebungsbogen!AO320+[2]GF_Erhebungsbogen!AO321+[2]GF_Erhebungsbogen!AO284+[2]GF_Erhebungsbogen!AO281+[2]GF_Erhebungsbogen!AO334</f>
        <v>272.39999999999998</v>
      </c>
      <c r="S27" s="308">
        <f>[2]GF_Erhebungsbogen!AR316+[2]GF_Erhebungsbogen!AR317+[2]GF_Erhebungsbogen!AR318+[2]GF_Erhebungsbogen!AR319+[2]GF_Erhebungsbogen!AR320+[2]GF_Erhebungsbogen!AR321+[2]GF_Erhebungsbogen!AR284+[2]GF_Erhebungsbogen!AR281+[2]GF_Erhebungsbogen!AR334</f>
        <v>230.60000000000002</v>
      </c>
      <c r="T27" s="797">
        <v>0</v>
      </c>
      <c r="U27" s="797">
        <v>0</v>
      </c>
      <c r="V27" s="797">
        <v>0</v>
      </c>
      <c r="W27" s="368">
        <v>261</v>
      </c>
    </row>
    <row r="28" spans="1:23" ht="13.5" customHeight="1">
      <c r="A28" s="367"/>
      <c r="B28" s="404"/>
      <c r="C28" s="401"/>
      <c r="D28" s="106"/>
      <c r="E28" s="106"/>
      <c r="F28" s="106"/>
      <c r="G28" s="106"/>
      <c r="H28" s="106"/>
      <c r="I28" s="106"/>
      <c r="J28" s="106"/>
      <c r="K28" s="106"/>
      <c r="L28" s="106"/>
      <c r="M28" s="404"/>
      <c r="N28" s="401"/>
      <c r="O28" s="308"/>
      <c r="P28" s="308"/>
      <c r="Q28" s="308"/>
      <c r="R28" s="308"/>
      <c r="S28" s="308"/>
      <c r="T28" s="308"/>
      <c r="U28" s="308"/>
      <c r="V28" s="308"/>
      <c r="W28" s="368"/>
    </row>
    <row r="29" spans="1:23" ht="13.5" customHeight="1">
      <c r="A29" s="367">
        <v>262</v>
      </c>
      <c r="B29" s="178" t="s">
        <v>135</v>
      </c>
      <c r="C29" s="401" t="s">
        <v>314</v>
      </c>
      <c r="D29" s="106">
        <v>74385.8</v>
      </c>
      <c r="E29" s="106">
        <v>8417.5</v>
      </c>
      <c r="F29" s="106">
        <v>3897.7</v>
      </c>
      <c r="G29" s="106">
        <v>3259.1</v>
      </c>
      <c r="H29" s="106">
        <v>4994.8</v>
      </c>
      <c r="I29" s="106">
        <v>1128.0999999999999</v>
      </c>
      <c r="J29" s="106">
        <v>7460.6</v>
      </c>
      <c r="K29" s="106">
        <v>14547.599999999999</v>
      </c>
      <c r="L29" s="106">
        <v>5987.7999999999993</v>
      </c>
      <c r="M29" s="178" t="s">
        <v>133</v>
      </c>
      <c r="N29" s="401" t="s">
        <v>314</v>
      </c>
      <c r="O29" s="308">
        <f>SUM(O30:O31)</f>
        <v>1246.8</v>
      </c>
      <c r="P29" s="308">
        <f t="shared" ref="P29:V29" si="3">SUM(P30:P31)</f>
        <v>1040.2</v>
      </c>
      <c r="Q29" s="308">
        <f t="shared" si="3"/>
        <v>3689.2999999999997</v>
      </c>
      <c r="R29" s="308">
        <f t="shared" si="3"/>
        <v>2420.4</v>
      </c>
      <c r="S29" s="308">
        <f t="shared" si="3"/>
        <v>1250.9000000000001</v>
      </c>
      <c r="T29" s="308">
        <f t="shared" si="3"/>
        <v>7862.9</v>
      </c>
      <c r="U29" s="308">
        <f t="shared" si="3"/>
        <v>4379.6000000000004</v>
      </c>
      <c r="V29" s="308">
        <f t="shared" si="3"/>
        <v>2802.6</v>
      </c>
      <c r="W29" s="368">
        <v>262</v>
      </c>
    </row>
    <row r="30" spans="1:23" ht="13.5" customHeight="1">
      <c r="A30" s="367">
        <v>263</v>
      </c>
      <c r="B30" s="404"/>
      <c r="C30" s="401" t="s">
        <v>272</v>
      </c>
      <c r="D30" s="106">
        <v>67975.5</v>
      </c>
      <c r="E30" s="106">
        <v>7942.1</v>
      </c>
      <c r="F30" s="106">
        <v>2748</v>
      </c>
      <c r="G30" s="106">
        <v>3132</v>
      </c>
      <c r="H30" s="106">
        <v>4403.7</v>
      </c>
      <c r="I30" s="106">
        <v>1020.4</v>
      </c>
      <c r="J30" s="106">
        <v>6707.1</v>
      </c>
      <c r="K30" s="106">
        <v>12705.3</v>
      </c>
      <c r="L30" s="106">
        <v>5685.4</v>
      </c>
      <c r="M30" s="404"/>
      <c r="N30" s="401" t="s">
        <v>272</v>
      </c>
      <c r="O30" s="308">
        <f>'[2]Tab 4.1 SL-SH'!G109</f>
        <v>1152</v>
      </c>
      <c r="P30" s="308">
        <f>'[2]Tab 4.1 SL-SH'!O109</f>
        <v>705.3</v>
      </c>
      <c r="Q30" s="308">
        <f>'[2]Tab 4.1 SL-SH'!W109</f>
        <v>3439.1</v>
      </c>
      <c r="R30" s="308">
        <f>'[2]Tab 4.1 SL-SH'!AE109</f>
        <v>2242</v>
      </c>
      <c r="S30" s="308">
        <f>'[2]Tab. 4.1 TH-HH'!G109</f>
        <v>1048</v>
      </c>
      <c r="T30" s="308">
        <f>'[2]Tab. 4.1 TH-HH'!O109</f>
        <v>7862.9</v>
      </c>
      <c r="U30" s="308">
        <f>'[2]Tab. 4.1 TH-HH'!W109</f>
        <v>4379.6000000000004</v>
      </c>
      <c r="V30" s="308">
        <f>'[2]Tab. 4.1 TH-HH'!AE109</f>
        <v>2802.6</v>
      </c>
      <c r="W30" s="368">
        <v>263</v>
      </c>
    </row>
    <row r="31" spans="1:23" ht="13.5" customHeight="1">
      <c r="A31" s="367">
        <v>264</v>
      </c>
      <c r="B31" s="404"/>
      <c r="C31" s="401" t="s">
        <v>287</v>
      </c>
      <c r="D31" s="106">
        <v>6410.3</v>
      </c>
      <c r="E31" s="106">
        <v>475.4</v>
      </c>
      <c r="F31" s="106">
        <v>1149.7</v>
      </c>
      <c r="G31" s="106">
        <v>127.1</v>
      </c>
      <c r="H31" s="106">
        <v>591.1</v>
      </c>
      <c r="I31" s="106">
        <v>107.7</v>
      </c>
      <c r="J31" s="106">
        <v>753.5</v>
      </c>
      <c r="K31" s="106">
        <v>1842.3</v>
      </c>
      <c r="L31" s="106">
        <v>302.39999999999998</v>
      </c>
      <c r="M31" s="404"/>
      <c r="N31" s="401" t="s">
        <v>287</v>
      </c>
      <c r="O31" s="308">
        <f>[2]GF_Erhebungsbogen!AF316+[2]GF_Erhebungsbogen!AF317+[2]GF_Erhebungsbogen!AF318+[2]GF_Erhebungsbogen!AF319+[2]GF_Erhebungsbogen!AF320</f>
        <v>94.8</v>
      </c>
      <c r="P31" s="308">
        <f>[2]GF_Erhebungsbogen!AI316+[2]GF_Erhebungsbogen!AI317+[2]GF_Erhebungsbogen!AI318+[2]GF_Erhebungsbogen!AI319+[2]GF_Erhebungsbogen!AI320</f>
        <v>334.90000000000003</v>
      </c>
      <c r="Q31" s="308">
        <f>[2]GF_Erhebungsbogen!AL316+[2]GF_Erhebungsbogen!AL317+[2]GF_Erhebungsbogen!AL318+[2]GF_Erhebungsbogen!AL319+[2]GF_Erhebungsbogen!AL320</f>
        <v>250.20000000000002</v>
      </c>
      <c r="R31" s="308">
        <f>[2]GF_Erhebungsbogen!AO316+[2]GF_Erhebungsbogen!AO317+[2]GF_Erhebungsbogen!AO318+[2]GF_Erhebungsbogen!AO319+[2]GF_Erhebungsbogen!AO320</f>
        <v>178.39999999999998</v>
      </c>
      <c r="S31" s="308">
        <f>[2]GF_Erhebungsbogen!AR316+[2]GF_Erhebungsbogen!AR317+[2]GF_Erhebungsbogen!AR318+[2]GF_Erhebungsbogen!AR319+[2]GF_Erhebungsbogen!AR320</f>
        <v>202.9</v>
      </c>
      <c r="T31" s="797">
        <v>0</v>
      </c>
      <c r="U31" s="797">
        <v>0</v>
      </c>
      <c r="V31" s="797">
        <v>0</v>
      </c>
      <c r="W31" s="368">
        <v>264</v>
      </c>
    </row>
    <row r="32" spans="1:23" ht="13.5" customHeight="1">
      <c r="A32" s="367"/>
      <c r="B32" s="404"/>
      <c r="C32" s="401"/>
      <c r="D32" s="106"/>
      <c r="E32" s="106"/>
      <c r="F32" s="106"/>
      <c r="G32" s="106"/>
      <c r="H32" s="106"/>
      <c r="I32" s="106"/>
      <c r="J32" s="106"/>
      <c r="K32" s="106"/>
      <c r="L32" s="106"/>
      <c r="M32" s="404"/>
      <c r="N32" s="401"/>
      <c r="O32" s="308"/>
      <c r="P32" s="308"/>
      <c r="Q32" s="308"/>
      <c r="R32" s="308"/>
      <c r="S32" s="308"/>
      <c r="T32" s="308"/>
      <c r="U32" s="308"/>
      <c r="V32" s="308"/>
      <c r="W32" s="368"/>
    </row>
    <row r="33" spans="1:23" ht="13.5" customHeight="1">
      <c r="A33" s="367">
        <v>265</v>
      </c>
      <c r="B33" s="404" t="s">
        <v>13</v>
      </c>
      <c r="C33" s="401" t="s">
        <v>314</v>
      </c>
      <c r="D33" s="106">
        <v>10.5</v>
      </c>
      <c r="E33" s="106">
        <v>2.2999999999999998</v>
      </c>
      <c r="F33" s="106">
        <v>7.8</v>
      </c>
      <c r="G33" s="106">
        <v>0</v>
      </c>
      <c r="H33" s="106">
        <v>0</v>
      </c>
      <c r="I33" s="106">
        <v>0</v>
      </c>
      <c r="J33" s="106">
        <v>0</v>
      </c>
      <c r="K33" s="106">
        <v>0</v>
      </c>
      <c r="L33" s="106">
        <v>0</v>
      </c>
      <c r="M33" s="404" t="s">
        <v>13</v>
      </c>
      <c r="N33" s="401" t="s">
        <v>314</v>
      </c>
      <c r="O33" s="308">
        <f>SUM(O34:O35)</f>
        <v>0</v>
      </c>
      <c r="P33" s="308">
        <f t="shared" ref="P33:V33" si="4">SUM(P34:P35)</f>
        <v>0</v>
      </c>
      <c r="Q33" s="308">
        <f t="shared" si="4"/>
        <v>0</v>
      </c>
      <c r="R33" s="308">
        <f t="shared" si="4"/>
        <v>0.3</v>
      </c>
      <c r="S33" s="308">
        <f t="shared" si="4"/>
        <v>0</v>
      </c>
      <c r="T33" s="308">
        <f t="shared" si="4"/>
        <v>0</v>
      </c>
      <c r="U33" s="308">
        <f t="shared" si="4"/>
        <v>0</v>
      </c>
      <c r="V33" s="308">
        <f t="shared" si="4"/>
        <v>0</v>
      </c>
      <c r="W33" s="368">
        <v>265</v>
      </c>
    </row>
    <row r="34" spans="1:23" ht="13.5" customHeight="1">
      <c r="A34" s="367">
        <v>266</v>
      </c>
      <c r="B34" s="404"/>
      <c r="C34" s="401" t="s">
        <v>272</v>
      </c>
      <c r="D34" s="106" t="s">
        <v>308</v>
      </c>
      <c r="E34" s="106">
        <v>0</v>
      </c>
      <c r="F34" s="106">
        <v>0</v>
      </c>
      <c r="G34" s="106">
        <v>0</v>
      </c>
      <c r="H34" s="106">
        <v>0</v>
      </c>
      <c r="I34" s="106">
        <v>0</v>
      </c>
      <c r="J34" s="106">
        <v>0</v>
      </c>
      <c r="K34" s="106">
        <v>0</v>
      </c>
      <c r="L34" s="106">
        <v>0</v>
      </c>
      <c r="M34" s="404"/>
      <c r="N34" s="401" t="s">
        <v>272</v>
      </c>
      <c r="O34" s="308">
        <v>0</v>
      </c>
      <c r="P34" s="308">
        <v>0</v>
      </c>
      <c r="Q34" s="308">
        <v>0</v>
      </c>
      <c r="R34" s="308">
        <v>0</v>
      </c>
      <c r="S34" s="308">
        <v>0</v>
      </c>
      <c r="T34" s="308">
        <v>0</v>
      </c>
      <c r="U34" s="308">
        <v>0</v>
      </c>
      <c r="V34" s="308">
        <v>0</v>
      </c>
      <c r="W34" s="368">
        <v>266</v>
      </c>
    </row>
    <row r="35" spans="1:23" ht="13.5" customHeight="1">
      <c r="A35" s="367">
        <v>267</v>
      </c>
      <c r="B35" s="404"/>
      <c r="C35" s="401" t="s">
        <v>287</v>
      </c>
      <c r="D35" s="106">
        <v>10.5</v>
      </c>
      <c r="E35" s="106">
        <v>2.2999999999999998</v>
      </c>
      <c r="F35" s="106">
        <v>7.8</v>
      </c>
      <c r="G35" s="106">
        <v>0</v>
      </c>
      <c r="H35" s="106">
        <v>0</v>
      </c>
      <c r="I35" s="106">
        <v>0</v>
      </c>
      <c r="J35" s="106">
        <v>0</v>
      </c>
      <c r="K35" s="106">
        <v>0</v>
      </c>
      <c r="L35" s="106">
        <v>0</v>
      </c>
      <c r="M35" s="404"/>
      <c r="N35" s="401" t="s">
        <v>287</v>
      </c>
      <c r="O35" s="308">
        <f>[2]GF_Erhebungsbogen!AF321</f>
        <v>0</v>
      </c>
      <c r="P35" s="308">
        <f>[2]GF_Erhebungsbogen!AI321</f>
        <v>0</v>
      </c>
      <c r="Q35" s="308">
        <f>[2]GF_Erhebungsbogen!AL321</f>
        <v>0</v>
      </c>
      <c r="R35" s="308">
        <f>[2]GF_Erhebungsbogen!AO321</f>
        <v>0.3</v>
      </c>
      <c r="S35" s="308">
        <f>[2]GF_Erhebungsbogen!AR321</f>
        <v>0</v>
      </c>
      <c r="T35" s="797">
        <v>0</v>
      </c>
      <c r="U35" s="797">
        <v>0</v>
      </c>
      <c r="V35" s="797">
        <v>0</v>
      </c>
      <c r="W35" s="368">
        <v>267</v>
      </c>
    </row>
    <row r="36" spans="1:23" ht="13.5" customHeight="1">
      <c r="A36" s="367"/>
      <c r="B36" s="404"/>
      <c r="C36" s="401"/>
      <c r="D36" s="106"/>
      <c r="E36" s="106"/>
      <c r="F36" s="106"/>
      <c r="G36" s="106"/>
      <c r="H36" s="106"/>
      <c r="I36" s="106"/>
      <c r="J36" s="106"/>
      <c r="K36" s="106"/>
      <c r="L36" s="106"/>
      <c r="M36" s="404"/>
      <c r="N36" s="401"/>
      <c r="O36" s="308"/>
      <c r="P36" s="308"/>
      <c r="Q36" s="308"/>
      <c r="R36" s="308"/>
      <c r="S36" s="308"/>
      <c r="T36" s="308"/>
      <c r="U36" s="308"/>
      <c r="V36" s="308"/>
      <c r="W36" s="368"/>
    </row>
    <row r="37" spans="1:23" ht="13.5" customHeight="1">
      <c r="A37" s="367">
        <v>268</v>
      </c>
      <c r="B37" s="404" t="s">
        <v>14</v>
      </c>
      <c r="C37" s="401" t="s">
        <v>314</v>
      </c>
      <c r="D37" s="106">
        <v>3417.7999999999997</v>
      </c>
      <c r="E37" s="106">
        <v>32.199999999999996</v>
      </c>
      <c r="F37" s="106">
        <v>3059.1</v>
      </c>
      <c r="G37" s="106">
        <v>0</v>
      </c>
      <c r="H37" s="106">
        <v>0.6</v>
      </c>
      <c r="I37" s="106">
        <v>0.1</v>
      </c>
      <c r="J37" s="106">
        <v>3.3</v>
      </c>
      <c r="K37" s="106">
        <v>4.2</v>
      </c>
      <c r="L37" s="106">
        <v>0</v>
      </c>
      <c r="M37" s="404" t="s">
        <v>14</v>
      </c>
      <c r="N37" s="401" t="s">
        <v>314</v>
      </c>
      <c r="O37" s="308">
        <f>SUM(O38:O39)</f>
        <v>0</v>
      </c>
      <c r="P37" s="308">
        <f t="shared" ref="P37:V37" si="5">SUM(P38:P39)</f>
        <v>116</v>
      </c>
      <c r="Q37" s="308">
        <f t="shared" si="5"/>
        <v>0.3</v>
      </c>
      <c r="R37" s="308">
        <f t="shared" si="5"/>
        <v>47.8</v>
      </c>
      <c r="S37" s="308">
        <f t="shared" si="5"/>
        <v>125.9</v>
      </c>
      <c r="T37" s="308">
        <f t="shared" si="5"/>
        <v>15.4</v>
      </c>
      <c r="U37" s="308">
        <f t="shared" si="5"/>
        <v>6.5</v>
      </c>
      <c r="V37" s="308">
        <f t="shared" si="5"/>
        <v>6.4</v>
      </c>
      <c r="W37" s="368">
        <v>268</v>
      </c>
    </row>
    <row r="38" spans="1:23" ht="13.5" customHeight="1">
      <c r="A38" s="367">
        <v>269</v>
      </c>
      <c r="B38" s="404"/>
      <c r="C38" s="401" t="s">
        <v>272</v>
      </c>
      <c r="D38" s="106">
        <v>301.60000000000002</v>
      </c>
      <c r="E38" s="106">
        <v>1.8</v>
      </c>
      <c r="F38" s="106">
        <v>42.2</v>
      </c>
      <c r="G38" s="106">
        <v>0</v>
      </c>
      <c r="H38" s="106">
        <v>0</v>
      </c>
      <c r="I38" s="106">
        <v>0.1</v>
      </c>
      <c r="J38" s="106">
        <v>3.3</v>
      </c>
      <c r="K38" s="106">
        <v>4.2</v>
      </c>
      <c r="L38" s="106">
        <v>0</v>
      </c>
      <c r="M38" s="404"/>
      <c r="N38" s="401" t="s">
        <v>272</v>
      </c>
      <c r="O38" s="308">
        <f>'[2]Tab 4.1 SL-SH'!G114</f>
        <v>0</v>
      </c>
      <c r="P38" s="308">
        <f>'[2]Tab 4.1 SL-SH'!O114</f>
        <v>115.2</v>
      </c>
      <c r="Q38" s="308">
        <f>'[2]Tab 4.1 SL-SH'!W114</f>
        <v>0</v>
      </c>
      <c r="R38" s="308">
        <f>'[2]Tab 4.1 SL-SH'!AE114</f>
        <v>6.5</v>
      </c>
      <c r="S38" s="308">
        <f>'[2]Tab. 4.1 TH-HH'!G114</f>
        <v>100</v>
      </c>
      <c r="T38" s="308">
        <f>'[2]Tab. 4.1 TH-HH'!O114</f>
        <v>15.4</v>
      </c>
      <c r="U38" s="308">
        <f>'[2]Tab. 4.1 TH-HH'!W114</f>
        <v>6.5</v>
      </c>
      <c r="V38" s="308">
        <f>'[2]Tab. 4.1 TH-HH'!AE114</f>
        <v>6.4</v>
      </c>
      <c r="W38" s="368">
        <v>269</v>
      </c>
    </row>
    <row r="39" spans="1:23" ht="13.5" customHeight="1">
      <c r="A39" s="367">
        <v>270</v>
      </c>
      <c r="B39" s="404"/>
      <c r="C39" s="401" t="s">
        <v>287</v>
      </c>
      <c r="D39" s="106">
        <v>3116.2</v>
      </c>
      <c r="E39" s="106">
        <v>30.4</v>
      </c>
      <c r="F39" s="106">
        <v>3016.9</v>
      </c>
      <c r="G39" s="106">
        <v>0</v>
      </c>
      <c r="H39" s="106">
        <v>0.6</v>
      </c>
      <c r="I39" s="106">
        <v>0</v>
      </c>
      <c r="J39" s="106">
        <v>0</v>
      </c>
      <c r="K39" s="106">
        <v>0</v>
      </c>
      <c r="L39" s="106">
        <v>0</v>
      </c>
      <c r="M39" s="404"/>
      <c r="N39" s="401" t="s">
        <v>287</v>
      </c>
      <c r="O39" s="308">
        <f>[2]GF_Erhebungsbogen!AF284</f>
        <v>0</v>
      </c>
      <c r="P39" s="308">
        <f>[2]GF_Erhebungsbogen!AI284</f>
        <v>0.8</v>
      </c>
      <c r="Q39" s="308">
        <f>[2]GF_Erhebungsbogen!AL284</f>
        <v>0.3</v>
      </c>
      <c r="R39" s="308">
        <f>[2]GF_Erhebungsbogen!AO284</f>
        <v>41.3</v>
      </c>
      <c r="S39" s="308">
        <f>[2]GF_Erhebungsbogen!AR284</f>
        <v>25.9</v>
      </c>
      <c r="T39" s="797">
        <v>0</v>
      </c>
      <c r="U39" s="797">
        <v>0</v>
      </c>
      <c r="V39" s="797">
        <v>0</v>
      </c>
      <c r="W39" s="368">
        <v>270</v>
      </c>
    </row>
    <row r="40" spans="1:23" ht="13.5" customHeight="1">
      <c r="A40" s="367"/>
      <c r="B40" s="404"/>
      <c r="C40" s="401"/>
      <c r="D40" s="106"/>
      <c r="E40" s="106"/>
      <c r="F40" s="106"/>
      <c r="G40" s="106"/>
      <c r="H40" s="106"/>
      <c r="I40" s="106"/>
      <c r="J40" s="106"/>
      <c r="K40" s="106"/>
      <c r="L40" s="106"/>
      <c r="M40" s="404"/>
      <c r="N40" s="401"/>
      <c r="O40" s="308"/>
      <c r="P40" s="308"/>
      <c r="Q40" s="308"/>
      <c r="R40" s="308"/>
      <c r="S40" s="308"/>
      <c r="T40" s="308"/>
      <c r="U40" s="308"/>
      <c r="V40" s="308"/>
      <c r="W40" s="368"/>
    </row>
    <row r="41" spans="1:23" ht="13.5" customHeight="1">
      <c r="A41" s="367">
        <v>271</v>
      </c>
      <c r="B41" s="404" t="s">
        <v>15</v>
      </c>
      <c r="C41" s="401" t="s">
        <v>314</v>
      </c>
      <c r="D41" s="106">
        <v>166.9</v>
      </c>
      <c r="E41" s="106">
        <v>0.4</v>
      </c>
      <c r="F41" s="106">
        <v>45</v>
      </c>
      <c r="G41" s="106">
        <v>0</v>
      </c>
      <c r="H41" s="106">
        <v>0</v>
      </c>
      <c r="I41" s="106">
        <v>0</v>
      </c>
      <c r="J41" s="106">
        <v>0</v>
      </c>
      <c r="K41" s="106">
        <v>0</v>
      </c>
      <c r="L41" s="106">
        <v>0</v>
      </c>
      <c r="M41" s="404" t="s">
        <v>15</v>
      </c>
      <c r="N41" s="401" t="s">
        <v>314</v>
      </c>
      <c r="O41" s="308">
        <f>SUM(O42:O43)</f>
        <v>0</v>
      </c>
      <c r="P41" s="308">
        <f t="shared" ref="P41:V41" si="6">SUM(P42:P43)</f>
        <v>0</v>
      </c>
      <c r="Q41" s="308">
        <f t="shared" si="6"/>
        <v>0.9</v>
      </c>
      <c r="R41" s="308">
        <f t="shared" si="6"/>
        <v>52.4</v>
      </c>
      <c r="S41" s="308">
        <f t="shared" si="6"/>
        <v>1.8</v>
      </c>
      <c r="T41" s="308">
        <f t="shared" si="6"/>
        <v>66.400000000000006</v>
      </c>
      <c r="U41" s="308">
        <f t="shared" si="6"/>
        <v>0</v>
      </c>
      <c r="V41" s="308">
        <f t="shared" si="6"/>
        <v>0</v>
      </c>
      <c r="W41" s="368">
        <v>271</v>
      </c>
    </row>
    <row r="42" spans="1:23" ht="13.5" customHeight="1">
      <c r="A42" s="367">
        <v>272</v>
      </c>
      <c r="B42" s="402"/>
      <c r="C42" s="401" t="s">
        <v>272</v>
      </c>
      <c r="D42" s="106">
        <v>66.400000000000006</v>
      </c>
      <c r="E42" s="106">
        <v>0</v>
      </c>
      <c r="F42" s="106">
        <v>0</v>
      </c>
      <c r="G42" s="106">
        <v>0</v>
      </c>
      <c r="H42" s="106">
        <v>0</v>
      </c>
      <c r="I42" s="106">
        <v>0</v>
      </c>
      <c r="J42" s="106">
        <v>0</v>
      </c>
      <c r="K42" s="106">
        <v>0</v>
      </c>
      <c r="L42" s="106">
        <v>0</v>
      </c>
      <c r="M42" s="402"/>
      <c r="N42" s="401" t="s">
        <v>272</v>
      </c>
      <c r="O42" s="308">
        <f>'[2]Tab 4.1 SL-SH'!G115</f>
        <v>0</v>
      </c>
      <c r="P42" s="308">
        <f>'[2]Tab 4.1 SL-SH'!O115</f>
        <v>0</v>
      </c>
      <c r="Q42" s="308">
        <f>'[2]Tab 4.1 SL-SH'!W115</f>
        <v>0</v>
      </c>
      <c r="R42" s="308">
        <f>'[2]Tab 4.1 SL-SH'!AE115</f>
        <v>0</v>
      </c>
      <c r="S42" s="308">
        <f>'[2]Tab. 4.1 TH-HH'!G115</f>
        <v>0</v>
      </c>
      <c r="T42" s="308">
        <f>'[2]Tab. 4.1 TH-HH'!O115</f>
        <v>66.400000000000006</v>
      </c>
      <c r="U42" s="308">
        <f>'[2]Tab. 4.1 TH-HH'!W115</f>
        <v>0</v>
      </c>
      <c r="V42" s="308">
        <f>'[2]Tab. 4.1 TH-HH'!AE115</f>
        <v>0</v>
      </c>
      <c r="W42" s="368">
        <v>272</v>
      </c>
    </row>
    <row r="43" spans="1:23" ht="13.5" customHeight="1">
      <c r="A43" s="367">
        <v>273</v>
      </c>
      <c r="B43" s="402"/>
      <c r="C43" s="401" t="s">
        <v>287</v>
      </c>
      <c r="D43" s="106">
        <v>100.5</v>
      </c>
      <c r="E43" s="106">
        <v>0.4</v>
      </c>
      <c r="F43" s="106">
        <v>45</v>
      </c>
      <c r="G43" s="106">
        <v>0</v>
      </c>
      <c r="H43" s="106">
        <v>0</v>
      </c>
      <c r="I43" s="106">
        <v>0</v>
      </c>
      <c r="J43" s="106">
        <v>0</v>
      </c>
      <c r="K43" s="106">
        <v>0</v>
      </c>
      <c r="L43" s="106">
        <v>0</v>
      </c>
      <c r="M43" s="402"/>
      <c r="N43" s="401" t="s">
        <v>287</v>
      </c>
      <c r="O43" s="308">
        <f>[2]GF_Erhebungsbogen!AF281+[2]GF_Erhebungsbogen!AF334</f>
        <v>0</v>
      </c>
      <c r="P43" s="308">
        <f>[2]GF_Erhebungsbogen!AI281+[2]GF_Erhebungsbogen!AI334</f>
        <v>0</v>
      </c>
      <c r="Q43" s="308">
        <f>[2]GF_Erhebungsbogen!AL281+[2]GF_Erhebungsbogen!AL334</f>
        <v>0.9</v>
      </c>
      <c r="R43" s="308">
        <f>[2]GF_Erhebungsbogen!AO281+[2]GF_Erhebungsbogen!AO334</f>
        <v>52.4</v>
      </c>
      <c r="S43" s="308">
        <f>[2]GF_Erhebungsbogen!AR281+[2]GF_Erhebungsbogen!AR334</f>
        <v>1.8</v>
      </c>
      <c r="T43" s="797">
        <v>0</v>
      </c>
      <c r="U43" s="797">
        <v>0</v>
      </c>
      <c r="V43" s="797">
        <v>0</v>
      </c>
      <c r="W43" s="368">
        <v>273</v>
      </c>
    </row>
    <row r="44" spans="1:23" ht="13.5" customHeight="1">
      <c r="A44" s="367"/>
      <c r="B44" s="402"/>
      <c r="C44" s="401"/>
      <c r="D44" s="106"/>
      <c r="E44" s="106"/>
      <c r="F44" s="106"/>
      <c r="G44" s="106"/>
      <c r="H44" s="106"/>
      <c r="I44" s="106"/>
      <c r="J44" s="106"/>
      <c r="K44" s="106"/>
      <c r="L44" s="106"/>
      <c r="M44" s="402"/>
      <c r="N44" s="401"/>
      <c r="O44" s="308"/>
      <c r="P44" s="308"/>
      <c r="Q44" s="308"/>
      <c r="R44" s="308"/>
      <c r="S44" s="308"/>
      <c r="T44" s="308"/>
      <c r="U44" s="308"/>
      <c r="V44" s="308"/>
      <c r="W44" s="368"/>
    </row>
    <row r="45" spans="1:23" ht="13.5" customHeight="1">
      <c r="A45" s="367"/>
      <c r="B45" s="400"/>
      <c r="C45" s="401"/>
      <c r="D45" s="106"/>
      <c r="E45" s="106"/>
      <c r="F45" s="106"/>
      <c r="G45" s="106"/>
      <c r="H45" s="106"/>
      <c r="I45" s="106"/>
      <c r="J45" s="106"/>
      <c r="K45" s="106"/>
      <c r="L45" s="106"/>
      <c r="M45" s="400"/>
      <c r="N45" s="401"/>
      <c r="O45" s="308"/>
      <c r="P45" s="308"/>
      <c r="Q45" s="308"/>
      <c r="R45" s="308"/>
      <c r="S45" s="308"/>
      <c r="T45" s="308"/>
      <c r="U45" s="308"/>
      <c r="V45" s="308"/>
      <c r="W45" s="368"/>
    </row>
    <row r="46" spans="1:23" ht="13.5" customHeight="1">
      <c r="A46" s="367">
        <v>274</v>
      </c>
      <c r="B46" s="402" t="s">
        <v>16</v>
      </c>
      <c r="C46" s="401" t="s">
        <v>314</v>
      </c>
      <c r="D46" s="106">
        <v>63999.8</v>
      </c>
      <c r="E46" s="106">
        <v>4922.2</v>
      </c>
      <c r="F46" s="106">
        <v>6549.7</v>
      </c>
      <c r="G46" s="106">
        <v>1558.1</v>
      </c>
      <c r="H46" s="106">
        <v>4039.3</v>
      </c>
      <c r="I46" s="106">
        <v>998.59999999999991</v>
      </c>
      <c r="J46" s="106">
        <v>5913.3</v>
      </c>
      <c r="K46" s="106">
        <v>14829.300000000001</v>
      </c>
      <c r="L46" s="106">
        <v>5122.3</v>
      </c>
      <c r="M46" s="402" t="s">
        <v>16</v>
      </c>
      <c r="N46" s="401" t="s">
        <v>314</v>
      </c>
      <c r="O46" s="308">
        <f>SUM(O47:O48)</f>
        <v>1354.3</v>
      </c>
      <c r="P46" s="308">
        <f t="shared" ref="P46:V46" si="7">SUM(P47:P48)</f>
        <v>328.7</v>
      </c>
      <c r="Q46" s="308">
        <f t="shared" si="7"/>
        <v>4365.5</v>
      </c>
      <c r="R46" s="308">
        <f t="shared" si="7"/>
        <v>1834.6999999999998</v>
      </c>
      <c r="S46" s="308">
        <f t="shared" si="7"/>
        <v>1072.3</v>
      </c>
      <c r="T46" s="308">
        <f t="shared" si="7"/>
        <v>5955.6</v>
      </c>
      <c r="U46" s="308">
        <f t="shared" si="7"/>
        <v>4148</v>
      </c>
      <c r="V46" s="308">
        <f t="shared" si="7"/>
        <v>1007.8</v>
      </c>
      <c r="W46" s="368">
        <v>274</v>
      </c>
    </row>
    <row r="47" spans="1:23" ht="13.5" customHeight="1">
      <c r="A47" s="367">
        <v>275</v>
      </c>
      <c r="B47" s="402"/>
      <c r="C47" s="401" t="s">
        <v>272</v>
      </c>
      <c r="D47" s="106">
        <v>55397.5</v>
      </c>
      <c r="E47" s="106">
        <v>4633</v>
      </c>
      <c r="F47" s="106">
        <v>2871</v>
      </c>
      <c r="G47" s="106">
        <v>1470</v>
      </c>
      <c r="H47" s="106">
        <v>3351.5</v>
      </c>
      <c r="I47" s="106">
        <v>936.3</v>
      </c>
      <c r="J47" s="106">
        <v>5167.5</v>
      </c>
      <c r="K47" s="106">
        <v>12885.7</v>
      </c>
      <c r="L47" s="106">
        <v>4823.5</v>
      </c>
      <c r="M47" s="402"/>
      <c r="N47" s="401" t="s">
        <v>272</v>
      </c>
      <c r="O47" s="308">
        <f>'[2]Tab 4.2 SL-SH'!G93</f>
        <v>1231.7</v>
      </c>
      <c r="P47" s="308">
        <f>'[2]Tab 4.2 SL-SH'!O93</f>
        <v>169.5</v>
      </c>
      <c r="Q47" s="308">
        <f>'[2]Tab 4.2 SL-SH'!W93</f>
        <v>4230.6000000000004</v>
      </c>
      <c r="R47" s="308">
        <f>'[2]Tab 4.2 SL-SH'!AE93</f>
        <v>1576.1</v>
      </c>
      <c r="S47" s="308">
        <f>'[2]Tab. 4.2 TH-HH'!G93</f>
        <v>939.7</v>
      </c>
      <c r="T47" s="308">
        <f>'[2]Tab. 4.2 TH-HH'!O93</f>
        <v>5955.6</v>
      </c>
      <c r="U47" s="308">
        <f>'[2]Tab. 4.2 TH-HH'!W93</f>
        <v>4148</v>
      </c>
      <c r="V47" s="308">
        <f>'[2]Tab. 4.2 TH-HH'!AE93</f>
        <v>1007.8</v>
      </c>
      <c r="W47" s="368">
        <v>275</v>
      </c>
    </row>
    <row r="48" spans="1:23" ht="13.5" customHeight="1">
      <c r="A48" s="367">
        <v>276</v>
      </c>
      <c r="B48" s="404"/>
      <c r="C48" s="401" t="s">
        <v>287</v>
      </c>
      <c r="D48" s="106">
        <v>8602.3000000000011</v>
      </c>
      <c r="E48" s="106">
        <v>289.2</v>
      </c>
      <c r="F48" s="106">
        <v>3678.7</v>
      </c>
      <c r="G48" s="106">
        <v>88.1</v>
      </c>
      <c r="H48" s="106">
        <v>687.80000000000007</v>
      </c>
      <c r="I48" s="106">
        <v>62.3</v>
      </c>
      <c r="J48" s="106">
        <v>745.8</v>
      </c>
      <c r="K48" s="106">
        <v>1943.6</v>
      </c>
      <c r="L48" s="106">
        <v>298.8</v>
      </c>
      <c r="M48" s="404"/>
      <c r="N48" s="401" t="s">
        <v>287</v>
      </c>
      <c r="O48" s="308">
        <f>[2]GF_Erhebungsbogen!AF159+[2]GF_Erhebungsbogen!AF160+[2]GF_Erhebungsbogen!AF161+[2]GF_Erhebungsbogen!AF162+[2]GF_Erhebungsbogen!AF163+[2]GF_Erhebungsbogen!AF164+[2]GF_Erhebungsbogen!AF128</f>
        <v>122.6</v>
      </c>
      <c r="P48" s="308">
        <f>[2]GF_Erhebungsbogen!AI159+[2]GF_Erhebungsbogen!AI160+[2]GF_Erhebungsbogen!AI161+[2]GF_Erhebungsbogen!AI162+[2]GF_Erhebungsbogen!AI163+[2]GF_Erhebungsbogen!AI164+[2]GF_Erhebungsbogen!AI128</f>
        <v>159.19999999999999</v>
      </c>
      <c r="Q48" s="308">
        <f>[2]GF_Erhebungsbogen!AL159+[2]GF_Erhebungsbogen!AL160+[2]GF_Erhebungsbogen!AL161+[2]GF_Erhebungsbogen!AL162+[2]GF_Erhebungsbogen!AL163+[2]GF_Erhebungsbogen!AL164+[2]GF_Erhebungsbogen!AL128</f>
        <v>134.9</v>
      </c>
      <c r="R48" s="308">
        <f>[2]GF_Erhebungsbogen!AO159+[2]GF_Erhebungsbogen!AO160+[2]GF_Erhebungsbogen!AO161+[2]GF_Erhebungsbogen!AO162+[2]GF_Erhebungsbogen!AO163+[2]GF_Erhebungsbogen!AO164+[2]GF_Erhebungsbogen!AO128</f>
        <v>258.60000000000002</v>
      </c>
      <c r="S48" s="308">
        <f>[2]GF_Erhebungsbogen!AR159+[2]GF_Erhebungsbogen!AR160+[2]GF_Erhebungsbogen!AR161+[2]GF_Erhebungsbogen!AR162+[2]GF_Erhebungsbogen!AR163+[2]GF_Erhebungsbogen!AR164+[2]GF_Erhebungsbogen!AR128</f>
        <v>132.6</v>
      </c>
      <c r="T48" s="797">
        <v>0</v>
      </c>
      <c r="U48" s="797">
        <v>0</v>
      </c>
      <c r="V48" s="797">
        <v>0</v>
      </c>
      <c r="W48" s="368">
        <v>276</v>
      </c>
    </row>
    <row r="49" spans="1:23" ht="13.5" customHeight="1">
      <c r="A49" s="367"/>
      <c r="B49" s="404"/>
      <c r="C49" s="401"/>
      <c r="D49" s="106"/>
      <c r="E49" s="106"/>
      <c r="F49" s="106"/>
      <c r="G49" s="106"/>
      <c r="H49" s="106"/>
      <c r="I49" s="106"/>
      <c r="J49" s="106"/>
      <c r="K49" s="106"/>
      <c r="L49" s="106"/>
      <c r="M49" s="404"/>
      <c r="N49" s="401"/>
      <c r="O49" s="308"/>
      <c r="P49" s="308"/>
      <c r="Q49" s="308"/>
      <c r="R49" s="308"/>
      <c r="S49" s="308"/>
      <c r="T49" s="308"/>
      <c r="U49" s="308"/>
      <c r="V49" s="308"/>
      <c r="W49" s="368"/>
    </row>
    <row r="50" spans="1:23" ht="13.5" customHeight="1">
      <c r="A50" s="367">
        <v>277</v>
      </c>
      <c r="B50" s="178" t="s">
        <v>136</v>
      </c>
      <c r="C50" s="401" t="s">
        <v>314</v>
      </c>
      <c r="D50" s="106">
        <v>58863.200000000004</v>
      </c>
      <c r="E50" s="106">
        <v>4886.8</v>
      </c>
      <c r="F50" s="106">
        <v>2437</v>
      </c>
      <c r="G50" s="106">
        <v>1326.3</v>
      </c>
      <c r="H50" s="106">
        <v>3973.5</v>
      </c>
      <c r="I50" s="106">
        <v>917.3</v>
      </c>
      <c r="J50" s="106">
        <v>5900.2</v>
      </c>
      <c r="K50" s="106">
        <v>14829.300000000001</v>
      </c>
      <c r="L50" s="106">
        <v>5120.9000000000005</v>
      </c>
      <c r="M50" s="178" t="s">
        <v>134</v>
      </c>
      <c r="N50" s="401" t="s">
        <v>314</v>
      </c>
      <c r="O50" s="308">
        <f>SUM(O51:O52)</f>
        <v>1354.3</v>
      </c>
      <c r="P50" s="308">
        <f t="shared" ref="P50:V50" si="8">SUM(P51:P52)</f>
        <v>159.19999999999999</v>
      </c>
      <c r="Q50" s="308">
        <f t="shared" si="8"/>
        <v>4361.3999999999996</v>
      </c>
      <c r="R50" s="308">
        <f t="shared" si="8"/>
        <v>1788.4</v>
      </c>
      <c r="S50" s="308">
        <f t="shared" si="8"/>
        <v>875.1</v>
      </c>
      <c r="T50" s="308">
        <f t="shared" si="8"/>
        <v>5829.9</v>
      </c>
      <c r="U50" s="308">
        <f t="shared" si="8"/>
        <v>4095.9</v>
      </c>
      <c r="V50" s="308">
        <f t="shared" si="8"/>
        <v>1007.8</v>
      </c>
      <c r="W50" s="368">
        <v>277</v>
      </c>
    </row>
    <row r="51" spans="1:23" ht="13.5" customHeight="1">
      <c r="A51" s="367">
        <v>278</v>
      </c>
      <c r="B51" s="404"/>
      <c r="C51" s="401" t="s">
        <v>272</v>
      </c>
      <c r="D51" s="106">
        <v>53186.9</v>
      </c>
      <c r="E51" s="106">
        <v>4633</v>
      </c>
      <c r="F51" s="106">
        <v>1571</v>
      </c>
      <c r="G51" s="106">
        <v>1238.2</v>
      </c>
      <c r="H51" s="106">
        <v>3290.4</v>
      </c>
      <c r="I51" s="106">
        <v>855</v>
      </c>
      <c r="J51" s="106">
        <v>5154.3999999999996</v>
      </c>
      <c r="K51" s="106">
        <v>12885.7</v>
      </c>
      <c r="L51" s="106">
        <v>4822.1000000000004</v>
      </c>
      <c r="M51" s="404"/>
      <c r="N51" s="401" t="s">
        <v>272</v>
      </c>
      <c r="O51" s="308">
        <f>'[2]Tab 4.2 SL-SH'!G94</f>
        <v>1231.7</v>
      </c>
      <c r="P51" s="308">
        <f>'[2]Tab 4.2 SL-SH'!O94</f>
        <v>0</v>
      </c>
      <c r="Q51" s="308">
        <f>'[2]Tab 4.2 SL-SH'!W94</f>
        <v>4229.2</v>
      </c>
      <c r="R51" s="308">
        <f>'[2]Tab 4.2 SL-SH'!AE94</f>
        <v>1561</v>
      </c>
      <c r="S51" s="308">
        <f>'[2]Tab. 4.2 TH-HH'!G94</f>
        <v>781.6</v>
      </c>
      <c r="T51" s="308">
        <f>'[2]Tab. 4.2 TH-HH'!O94</f>
        <v>5829.9</v>
      </c>
      <c r="U51" s="308">
        <f>'[2]Tab. 4.2 TH-HH'!W94</f>
        <v>4095.9</v>
      </c>
      <c r="V51" s="308">
        <f>'[2]Tab. 4.2 TH-HH'!AE94</f>
        <v>1007.8</v>
      </c>
      <c r="W51" s="368">
        <v>278</v>
      </c>
    </row>
    <row r="52" spans="1:23" ht="13.5" customHeight="1">
      <c r="A52" s="367">
        <v>279</v>
      </c>
      <c r="B52" s="404"/>
      <c r="C52" s="401" t="s">
        <v>287</v>
      </c>
      <c r="D52" s="106">
        <v>5676.3</v>
      </c>
      <c r="E52" s="106">
        <v>253.79999999999998</v>
      </c>
      <c r="F52" s="106">
        <v>866</v>
      </c>
      <c r="G52" s="106">
        <v>88.1</v>
      </c>
      <c r="H52" s="106">
        <v>683.1</v>
      </c>
      <c r="I52" s="106">
        <v>62.3</v>
      </c>
      <c r="J52" s="106">
        <v>745.8</v>
      </c>
      <c r="K52" s="106">
        <v>1943.6</v>
      </c>
      <c r="L52" s="106">
        <v>298.8</v>
      </c>
      <c r="M52" s="404"/>
      <c r="N52" s="401" t="s">
        <v>287</v>
      </c>
      <c r="O52" s="308">
        <f>[2]GF_Erhebungsbogen!AF159+[2]GF_Erhebungsbogen!AF160+[2]GF_Erhebungsbogen!AF161+[2]GF_Erhebungsbogen!AF162+[2]GF_Erhebungsbogen!AF163</f>
        <v>122.6</v>
      </c>
      <c r="P52" s="308">
        <f>[2]GF_Erhebungsbogen!AI159+[2]GF_Erhebungsbogen!AI160+[2]GF_Erhebungsbogen!AI161+[2]GF_Erhebungsbogen!AI162+[2]GF_Erhebungsbogen!AI163</f>
        <v>159.19999999999999</v>
      </c>
      <c r="Q52" s="308">
        <f>[2]GF_Erhebungsbogen!AL159+[2]GF_Erhebungsbogen!AL160+[2]GF_Erhebungsbogen!AL161+[2]GF_Erhebungsbogen!AL162+[2]GF_Erhebungsbogen!AL163</f>
        <v>132.20000000000002</v>
      </c>
      <c r="R52" s="308">
        <f>[2]GF_Erhebungsbogen!AO159+[2]GF_Erhebungsbogen!AO160+[2]GF_Erhebungsbogen!AO161+[2]GF_Erhebungsbogen!AO162+[2]GF_Erhebungsbogen!AO163</f>
        <v>227.4</v>
      </c>
      <c r="S52" s="308">
        <f>[2]GF_Erhebungsbogen!AR159+[2]GF_Erhebungsbogen!AR160+[2]GF_Erhebungsbogen!AR161+[2]GF_Erhebungsbogen!AR162+[2]GF_Erhebungsbogen!AR163</f>
        <v>93.5</v>
      </c>
      <c r="T52" s="797">
        <v>0</v>
      </c>
      <c r="U52" s="797">
        <v>0</v>
      </c>
      <c r="V52" s="797">
        <v>0</v>
      </c>
      <c r="W52" s="368">
        <v>279</v>
      </c>
    </row>
    <row r="53" spans="1:23" ht="13.5" customHeight="1">
      <c r="A53" s="367"/>
      <c r="B53" s="404"/>
      <c r="C53" s="401"/>
      <c r="D53" s="106"/>
      <c r="E53" s="106"/>
      <c r="F53" s="106"/>
      <c r="G53" s="106"/>
      <c r="H53" s="106"/>
      <c r="I53" s="106"/>
      <c r="J53" s="106"/>
      <c r="K53" s="106"/>
      <c r="L53" s="106"/>
      <c r="M53" s="404"/>
      <c r="N53" s="401"/>
      <c r="O53" s="308"/>
      <c r="P53" s="308"/>
      <c r="Q53" s="308"/>
      <c r="R53" s="308"/>
      <c r="S53" s="308"/>
      <c r="T53" s="308"/>
      <c r="U53" s="308"/>
      <c r="V53" s="308"/>
      <c r="W53" s="368"/>
    </row>
    <row r="54" spans="1:23" ht="13.5" customHeight="1">
      <c r="A54" s="367">
        <v>280</v>
      </c>
      <c r="B54" s="404" t="s">
        <v>18</v>
      </c>
      <c r="C54" s="401" t="s">
        <v>314</v>
      </c>
      <c r="D54" s="106">
        <v>8.6</v>
      </c>
      <c r="E54" s="106">
        <v>0.2</v>
      </c>
      <c r="F54" s="106">
        <v>7.6</v>
      </c>
      <c r="G54" s="106">
        <v>0</v>
      </c>
      <c r="H54" s="106">
        <v>0</v>
      </c>
      <c r="I54" s="106">
        <v>0</v>
      </c>
      <c r="J54" s="106">
        <v>0</v>
      </c>
      <c r="K54" s="106">
        <v>0</v>
      </c>
      <c r="L54" s="106">
        <v>0</v>
      </c>
      <c r="M54" s="404" t="s">
        <v>18</v>
      </c>
      <c r="N54" s="401" t="s">
        <v>314</v>
      </c>
      <c r="O54" s="308">
        <f>SUM(O55:O56)</f>
        <v>0</v>
      </c>
      <c r="P54" s="308">
        <f t="shared" ref="P54:V54" si="9">SUM(P55:P56)</f>
        <v>0</v>
      </c>
      <c r="Q54" s="308">
        <f t="shared" si="9"/>
        <v>0</v>
      </c>
      <c r="R54" s="308">
        <f t="shared" si="9"/>
        <v>0.7</v>
      </c>
      <c r="S54" s="308">
        <f t="shared" si="9"/>
        <v>0</v>
      </c>
      <c r="T54" s="308">
        <f t="shared" si="9"/>
        <v>0</v>
      </c>
      <c r="U54" s="308">
        <f t="shared" si="9"/>
        <v>0</v>
      </c>
      <c r="V54" s="308">
        <f t="shared" si="9"/>
        <v>0</v>
      </c>
      <c r="W54" s="368">
        <v>280</v>
      </c>
    </row>
    <row r="55" spans="1:23" ht="13.5" customHeight="1">
      <c r="A55" s="367">
        <v>281</v>
      </c>
      <c r="B55" s="404"/>
      <c r="C55" s="401" t="s">
        <v>272</v>
      </c>
      <c r="D55" s="106">
        <v>0</v>
      </c>
      <c r="E55" s="106">
        <v>0</v>
      </c>
      <c r="F55" s="106">
        <v>0</v>
      </c>
      <c r="G55" s="106">
        <v>0</v>
      </c>
      <c r="H55" s="106">
        <v>0</v>
      </c>
      <c r="I55" s="106">
        <v>0</v>
      </c>
      <c r="J55" s="106">
        <v>0</v>
      </c>
      <c r="K55" s="106">
        <v>0</v>
      </c>
      <c r="L55" s="106">
        <v>0</v>
      </c>
      <c r="M55" s="404"/>
      <c r="N55" s="401" t="s">
        <v>272</v>
      </c>
      <c r="O55" s="308">
        <v>0</v>
      </c>
      <c r="P55" s="308">
        <v>0</v>
      </c>
      <c r="Q55" s="308">
        <v>0</v>
      </c>
      <c r="R55" s="308">
        <v>0</v>
      </c>
      <c r="S55" s="308">
        <v>0</v>
      </c>
      <c r="T55" s="308">
        <v>0</v>
      </c>
      <c r="U55" s="308">
        <v>0</v>
      </c>
      <c r="V55" s="308">
        <v>0</v>
      </c>
      <c r="W55" s="368">
        <v>281</v>
      </c>
    </row>
    <row r="56" spans="1:23" ht="13.5" customHeight="1">
      <c r="A56" s="367">
        <v>282</v>
      </c>
      <c r="B56" s="404"/>
      <c r="C56" s="401" t="s">
        <v>287</v>
      </c>
      <c r="D56" s="106">
        <v>8.6</v>
      </c>
      <c r="E56" s="106">
        <v>0.2</v>
      </c>
      <c r="F56" s="106">
        <v>7.6</v>
      </c>
      <c r="G56" s="106">
        <v>0</v>
      </c>
      <c r="H56" s="106">
        <v>0</v>
      </c>
      <c r="I56" s="106">
        <v>0</v>
      </c>
      <c r="J56" s="106">
        <v>0</v>
      </c>
      <c r="K56" s="106">
        <v>0</v>
      </c>
      <c r="L56" s="106">
        <v>0</v>
      </c>
      <c r="M56" s="404"/>
      <c r="N56" s="401" t="s">
        <v>287</v>
      </c>
      <c r="O56" s="308">
        <f>[2]GF_Erhebungsbogen!AF164</f>
        <v>0</v>
      </c>
      <c r="P56" s="308">
        <f>[2]GF_Erhebungsbogen!AI164</f>
        <v>0</v>
      </c>
      <c r="Q56" s="308">
        <f>[2]GF_Erhebungsbogen!AL164</f>
        <v>0</v>
      </c>
      <c r="R56" s="308">
        <f>[2]GF_Erhebungsbogen!AO164</f>
        <v>0.7</v>
      </c>
      <c r="S56" s="308">
        <f>[2]GF_Erhebungsbogen!AR164</f>
        <v>0</v>
      </c>
      <c r="T56" s="797">
        <v>0</v>
      </c>
      <c r="U56" s="797">
        <v>0</v>
      </c>
      <c r="V56" s="797">
        <v>0</v>
      </c>
      <c r="W56" s="368">
        <v>282</v>
      </c>
    </row>
    <row r="57" spans="1:23" ht="13.5" customHeight="1">
      <c r="A57" s="367"/>
      <c r="B57" s="404"/>
      <c r="C57" s="401"/>
      <c r="D57" s="106"/>
      <c r="E57" s="106"/>
      <c r="F57" s="106"/>
      <c r="G57" s="106"/>
      <c r="H57" s="106"/>
      <c r="I57" s="106"/>
      <c r="J57" s="106"/>
      <c r="K57" s="106"/>
      <c r="L57" s="106"/>
      <c r="M57" s="404"/>
      <c r="N57" s="401"/>
      <c r="O57" s="308"/>
      <c r="P57" s="308"/>
      <c r="Q57" s="308"/>
      <c r="R57" s="308"/>
      <c r="S57" s="308"/>
      <c r="T57" s="308"/>
      <c r="U57" s="308"/>
      <c r="V57" s="308"/>
      <c r="W57" s="368"/>
    </row>
    <row r="58" spans="1:23" ht="13.5" customHeight="1">
      <c r="A58" s="367">
        <v>283</v>
      </c>
      <c r="B58" s="404" t="s">
        <v>19</v>
      </c>
      <c r="C58" s="401" t="s">
        <v>314</v>
      </c>
      <c r="D58" s="106">
        <v>4901.3</v>
      </c>
      <c r="E58" s="106">
        <v>35.200000000000003</v>
      </c>
      <c r="F58" s="106">
        <v>4105.1000000000004</v>
      </c>
      <c r="G58" s="106">
        <v>231.8</v>
      </c>
      <c r="H58" s="106">
        <v>65.8</v>
      </c>
      <c r="I58" s="106">
        <v>81.3</v>
      </c>
      <c r="J58" s="106">
        <v>13.1</v>
      </c>
      <c r="K58" s="106">
        <v>0</v>
      </c>
      <c r="L58" s="106">
        <v>1.4</v>
      </c>
      <c r="M58" s="404" t="s">
        <v>19</v>
      </c>
      <c r="N58" s="401" t="s">
        <v>314</v>
      </c>
      <c r="O58" s="308">
        <f>SUM(O59:O60)</f>
        <v>0</v>
      </c>
      <c r="P58" s="308">
        <f t="shared" ref="P58:V58" si="10">SUM(P59:P60)</f>
        <v>169.5</v>
      </c>
      <c r="Q58" s="308">
        <f t="shared" si="10"/>
        <v>4.0999999999999996</v>
      </c>
      <c r="R58" s="308">
        <f t="shared" si="10"/>
        <v>45.6</v>
      </c>
      <c r="S58" s="308">
        <f t="shared" si="10"/>
        <v>40.6</v>
      </c>
      <c r="T58" s="308">
        <f t="shared" si="10"/>
        <v>55.6</v>
      </c>
      <c r="U58" s="308">
        <f t="shared" si="10"/>
        <v>52.1</v>
      </c>
      <c r="V58" s="308">
        <f t="shared" si="10"/>
        <v>0</v>
      </c>
      <c r="W58" s="368">
        <v>283</v>
      </c>
    </row>
    <row r="59" spans="1:23" ht="13.5" customHeight="1">
      <c r="A59" s="367">
        <v>284</v>
      </c>
      <c r="B59" s="404"/>
      <c r="C59" s="401" t="s">
        <v>272</v>
      </c>
      <c r="D59" s="106">
        <v>1983.9</v>
      </c>
      <c r="E59" s="106">
        <v>0</v>
      </c>
      <c r="F59" s="106">
        <v>1300</v>
      </c>
      <c r="G59" s="106">
        <v>231.8</v>
      </c>
      <c r="H59" s="106">
        <v>61.1</v>
      </c>
      <c r="I59" s="106">
        <v>81.3</v>
      </c>
      <c r="J59" s="106">
        <v>13.1</v>
      </c>
      <c r="K59" s="106">
        <v>0</v>
      </c>
      <c r="L59" s="106">
        <v>1.4</v>
      </c>
      <c r="M59" s="404"/>
      <c r="N59" s="401" t="s">
        <v>272</v>
      </c>
      <c r="O59" s="308">
        <f>'[2]Tab 4.2 SL-SH'!G97</f>
        <v>0</v>
      </c>
      <c r="P59" s="308">
        <f>'[2]Tab 4.2 SL-SH'!O97</f>
        <v>169.5</v>
      </c>
      <c r="Q59" s="308">
        <f>'[2]Tab 4.2 SL-SH'!W97</f>
        <v>1.4</v>
      </c>
      <c r="R59" s="308">
        <f>'[2]Tab 4.2 SL-SH'!AE97</f>
        <v>15.1</v>
      </c>
      <c r="S59" s="308">
        <f>'[2]Tab. 4.2 TH-HH'!G97</f>
        <v>1.5</v>
      </c>
      <c r="T59" s="308">
        <f>'[2]Tab. 4.2 TH-HH'!O97</f>
        <v>55.6</v>
      </c>
      <c r="U59" s="308">
        <f>'[2]Tab. 4.2 TH-HH'!W97</f>
        <v>52.1</v>
      </c>
      <c r="V59" s="308">
        <f>'[2]Tab. 4.2 TH-HH'!AE97</f>
        <v>0</v>
      </c>
      <c r="W59" s="368">
        <v>284</v>
      </c>
    </row>
    <row r="60" spans="1:23" ht="13.5" customHeight="1">
      <c r="A60" s="367">
        <v>285</v>
      </c>
      <c r="B60" s="404"/>
      <c r="C60" s="401" t="s">
        <v>287</v>
      </c>
      <c r="D60" s="106">
        <v>2917.4</v>
      </c>
      <c r="E60" s="106">
        <v>35.200000000000003</v>
      </c>
      <c r="F60" s="106">
        <v>2805.1</v>
      </c>
      <c r="G60" s="106">
        <v>0</v>
      </c>
      <c r="H60" s="106">
        <v>4.7</v>
      </c>
      <c r="I60" s="106">
        <v>0</v>
      </c>
      <c r="J60" s="106">
        <v>0</v>
      </c>
      <c r="K60" s="106">
        <v>0</v>
      </c>
      <c r="L60" s="106">
        <v>0</v>
      </c>
      <c r="M60" s="404"/>
      <c r="N60" s="401" t="s">
        <v>287</v>
      </c>
      <c r="O60" s="308">
        <f>[2]GF_Erhebungsbogen!AF128</f>
        <v>0</v>
      </c>
      <c r="P60" s="308">
        <f>[2]GF_Erhebungsbogen!AI128</f>
        <v>0</v>
      </c>
      <c r="Q60" s="308">
        <f>[2]GF_Erhebungsbogen!AL128</f>
        <v>2.7</v>
      </c>
      <c r="R60" s="308">
        <f>[2]GF_Erhebungsbogen!AO128</f>
        <v>30.5</v>
      </c>
      <c r="S60" s="308">
        <f>[2]GF_Erhebungsbogen!AR128</f>
        <v>39.1</v>
      </c>
      <c r="T60" s="797">
        <v>0</v>
      </c>
      <c r="U60" s="797">
        <v>0</v>
      </c>
      <c r="V60" s="797">
        <v>0</v>
      </c>
      <c r="W60" s="368">
        <v>285</v>
      </c>
    </row>
    <row r="61" spans="1:23" ht="13.5" customHeight="1">
      <c r="A61" s="367"/>
      <c r="B61" s="404"/>
      <c r="C61" s="401"/>
      <c r="D61" s="106"/>
      <c r="E61" s="106"/>
      <c r="F61" s="106"/>
      <c r="G61" s="106"/>
      <c r="H61" s="106"/>
      <c r="I61" s="106"/>
      <c r="J61" s="106"/>
      <c r="K61" s="106"/>
      <c r="L61" s="106"/>
      <c r="M61" s="404"/>
      <c r="N61" s="401"/>
      <c r="O61" s="308"/>
      <c r="P61" s="308"/>
      <c r="Q61" s="308"/>
      <c r="R61" s="308"/>
      <c r="S61" s="308"/>
      <c r="T61" s="308"/>
      <c r="U61" s="308"/>
      <c r="V61" s="308"/>
      <c r="W61" s="368"/>
    </row>
    <row r="62" spans="1:23" ht="13.5" customHeight="1">
      <c r="A62" s="367">
        <v>286</v>
      </c>
      <c r="B62" s="404" t="s">
        <v>20</v>
      </c>
      <c r="C62" s="401" t="s">
        <v>314</v>
      </c>
      <c r="D62" s="106">
        <v>226.7</v>
      </c>
      <c r="E62" s="106">
        <v>0</v>
      </c>
      <c r="F62" s="106">
        <v>0</v>
      </c>
      <c r="G62" s="106">
        <v>0</v>
      </c>
      <c r="H62" s="106">
        <v>0</v>
      </c>
      <c r="I62" s="106">
        <v>0</v>
      </c>
      <c r="J62" s="106">
        <v>0</v>
      </c>
      <c r="K62" s="106">
        <v>0</v>
      </c>
      <c r="L62" s="106">
        <v>0</v>
      </c>
      <c r="M62" s="404" t="s">
        <v>20</v>
      </c>
      <c r="N62" s="401" t="s">
        <v>314</v>
      </c>
      <c r="O62" s="308">
        <f>SUM(O63:O64)</f>
        <v>0</v>
      </c>
      <c r="P62" s="308">
        <f t="shared" ref="P62:V62" si="11">SUM(P63:P64)</f>
        <v>0</v>
      </c>
      <c r="Q62" s="308">
        <f t="shared" si="11"/>
        <v>0</v>
      </c>
      <c r="R62" s="308">
        <f t="shared" si="11"/>
        <v>0</v>
      </c>
      <c r="S62" s="308">
        <f t="shared" si="11"/>
        <v>156.6</v>
      </c>
      <c r="T62" s="308">
        <f t="shared" si="11"/>
        <v>70.099999999999994</v>
      </c>
      <c r="U62" s="308">
        <f t="shared" si="11"/>
        <v>0</v>
      </c>
      <c r="V62" s="308">
        <f t="shared" si="11"/>
        <v>0</v>
      </c>
      <c r="W62" s="368">
        <v>286</v>
      </c>
    </row>
    <row r="63" spans="1:23" ht="13.5" customHeight="1">
      <c r="A63" s="367">
        <v>287</v>
      </c>
      <c r="B63" s="404"/>
      <c r="C63" s="401" t="s">
        <v>272</v>
      </c>
      <c r="D63" s="106">
        <v>226.7</v>
      </c>
      <c r="E63" s="106">
        <v>0</v>
      </c>
      <c r="F63" s="106">
        <v>0</v>
      </c>
      <c r="G63" s="106">
        <v>0</v>
      </c>
      <c r="H63" s="106">
        <v>0</v>
      </c>
      <c r="I63" s="106">
        <v>0</v>
      </c>
      <c r="J63" s="106">
        <v>0</v>
      </c>
      <c r="K63" s="106">
        <v>0</v>
      </c>
      <c r="L63" s="106">
        <v>0</v>
      </c>
      <c r="M63" s="404"/>
      <c r="N63" s="401" t="s">
        <v>272</v>
      </c>
      <c r="O63" s="308">
        <f>'[2]Tab 4.2 SL-SH'!G98</f>
        <v>0</v>
      </c>
      <c r="P63" s="308">
        <f>'[2]Tab 4.2 SL-SH'!O98</f>
        <v>0</v>
      </c>
      <c r="Q63" s="308">
        <f>'[2]Tab 4.2 SL-SH'!W98</f>
        <v>0</v>
      </c>
      <c r="R63" s="308">
        <f>'[2]Tab 4.2 SL-SH'!AE98</f>
        <v>0</v>
      </c>
      <c r="S63" s="308">
        <f>'[2]Tab. 4.2 TH-HH'!G98</f>
        <v>156.6</v>
      </c>
      <c r="T63" s="308">
        <f>'[2]Tab. 4.2 TH-HH'!O98</f>
        <v>70.099999999999994</v>
      </c>
      <c r="U63" s="308">
        <f>'[2]Tab. 4.2 TH-HH'!W98</f>
        <v>0</v>
      </c>
      <c r="V63" s="308">
        <f>'[2]Tab. 4.2 TH-HH'!AE98</f>
        <v>0</v>
      </c>
      <c r="W63" s="368">
        <v>287</v>
      </c>
    </row>
    <row r="64" spans="1:23" ht="13.5" customHeight="1">
      <c r="A64" s="367">
        <v>288</v>
      </c>
      <c r="B64" s="404"/>
      <c r="C64" s="401" t="s">
        <v>287</v>
      </c>
      <c r="D64" s="106">
        <v>0</v>
      </c>
      <c r="E64" s="106">
        <v>0</v>
      </c>
      <c r="F64" s="106">
        <v>0</v>
      </c>
      <c r="G64" s="106">
        <v>0</v>
      </c>
      <c r="H64" s="106">
        <v>0</v>
      </c>
      <c r="I64" s="106">
        <v>0</v>
      </c>
      <c r="J64" s="106">
        <v>0</v>
      </c>
      <c r="K64" s="106">
        <v>0</v>
      </c>
      <c r="L64" s="106">
        <v>0</v>
      </c>
      <c r="M64" s="404"/>
      <c r="N64" s="401" t="s">
        <v>287</v>
      </c>
      <c r="O64" s="308">
        <v>0</v>
      </c>
      <c r="P64" s="308">
        <v>0</v>
      </c>
      <c r="Q64" s="308">
        <v>0</v>
      </c>
      <c r="R64" s="308">
        <v>0</v>
      </c>
      <c r="S64" s="308">
        <v>0</v>
      </c>
      <c r="T64" s="797">
        <v>0</v>
      </c>
      <c r="U64" s="797">
        <v>0</v>
      </c>
      <c r="V64" s="797">
        <v>0</v>
      </c>
      <c r="W64" s="368">
        <v>288</v>
      </c>
    </row>
    <row r="65" spans="1:23" ht="13.5" customHeight="1">
      <c r="A65" s="367"/>
      <c r="B65" s="404"/>
      <c r="C65" s="401"/>
      <c r="D65" s="106"/>
      <c r="E65" s="106"/>
      <c r="F65" s="106"/>
      <c r="G65" s="106"/>
      <c r="H65" s="106"/>
      <c r="I65" s="106"/>
      <c r="J65" s="106"/>
      <c r="K65" s="106"/>
      <c r="L65" s="106"/>
      <c r="M65" s="404"/>
      <c r="N65" s="401"/>
      <c r="O65" s="308"/>
      <c r="P65" s="308"/>
      <c r="Q65" s="308"/>
      <c r="R65" s="308"/>
      <c r="S65" s="308"/>
      <c r="T65" s="308"/>
      <c r="U65" s="308"/>
      <c r="V65" s="308"/>
      <c r="W65" s="368"/>
    </row>
    <row r="66" spans="1:23" ht="13.5" customHeight="1">
      <c r="A66" s="367">
        <v>289</v>
      </c>
      <c r="B66" s="404" t="s">
        <v>21</v>
      </c>
      <c r="C66" s="401" t="s">
        <v>314</v>
      </c>
      <c r="D66" s="106">
        <v>0</v>
      </c>
      <c r="E66" s="106">
        <v>0</v>
      </c>
      <c r="F66" s="106">
        <v>0</v>
      </c>
      <c r="G66" s="106">
        <v>0</v>
      </c>
      <c r="H66" s="106">
        <v>0</v>
      </c>
      <c r="I66" s="106">
        <v>0</v>
      </c>
      <c r="J66" s="106">
        <v>0</v>
      </c>
      <c r="K66" s="106">
        <v>0</v>
      </c>
      <c r="L66" s="106">
        <v>0</v>
      </c>
      <c r="M66" s="404" t="s">
        <v>21</v>
      </c>
      <c r="N66" s="401" t="s">
        <v>314</v>
      </c>
      <c r="O66" s="308">
        <f>SUM(O67:O68)</f>
        <v>0</v>
      </c>
      <c r="P66" s="308">
        <f t="shared" ref="P66:V66" si="12">SUM(P67:P68)</f>
        <v>0</v>
      </c>
      <c r="Q66" s="308">
        <f t="shared" si="12"/>
        <v>0</v>
      </c>
      <c r="R66" s="308">
        <f t="shared" si="12"/>
        <v>0</v>
      </c>
      <c r="S66" s="308">
        <f t="shared" si="12"/>
        <v>0</v>
      </c>
      <c r="T66" s="308">
        <f t="shared" si="12"/>
        <v>0</v>
      </c>
      <c r="U66" s="308">
        <f t="shared" si="12"/>
        <v>0</v>
      </c>
      <c r="V66" s="308">
        <f t="shared" si="12"/>
        <v>0</v>
      </c>
      <c r="W66" s="368">
        <v>289</v>
      </c>
    </row>
    <row r="67" spans="1:23" ht="13.5" customHeight="1">
      <c r="A67" s="367">
        <v>290</v>
      </c>
      <c r="B67" s="402"/>
      <c r="C67" s="401" t="s">
        <v>272</v>
      </c>
      <c r="D67" s="106">
        <v>0</v>
      </c>
      <c r="E67" s="106">
        <v>0</v>
      </c>
      <c r="F67" s="106">
        <v>0</v>
      </c>
      <c r="G67" s="106">
        <v>0</v>
      </c>
      <c r="H67" s="106">
        <v>0</v>
      </c>
      <c r="I67" s="106">
        <v>0</v>
      </c>
      <c r="J67" s="106">
        <v>0</v>
      </c>
      <c r="K67" s="106">
        <v>0</v>
      </c>
      <c r="L67" s="106">
        <v>0</v>
      </c>
      <c r="M67" s="56"/>
      <c r="N67" s="401" t="s">
        <v>272</v>
      </c>
      <c r="O67" s="308">
        <f>'[2]Tab 4.2 SL-SH'!G99</f>
        <v>0</v>
      </c>
      <c r="P67" s="308">
        <f>'[2]Tab 4.2 SL-SH'!O99</f>
        <v>0</v>
      </c>
      <c r="Q67" s="308">
        <f>'[2]Tab 4.2 SL-SH'!W99</f>
        <v>0</v>
      </c>
      <c r="R67" s="308">
        <f>'[2]Tab 4.2 SL-SH'!AE99</f>
        <v>0</v>
      </c>
      <c r="S67" s="308">
        <f>'[2]Tab. 4.2 TH-HH'!G99</f>
        <v>0</v>
      </c>
      <c r="T67" s="308">
        <f>'[2]Tab. 4.2 TH-HH'!O99</f>
        <v>0</v>
      </c>
      <c r="U67" s="308">
        <f>'[2]Tab. 4.2 TH-HH'!W99</f>
        <v>0</v>
      </c>
      <c r="V67" s="308">
        <f>'[2]Tab. 4.2 TH-HH'!AE99</f>
        <v>0</v>
      </c>
      <c r="W67" s="368">
        <v>290</v>
      </c>
    </row>
    <row r="68" spans="1:23" ht="13.5" customHeight="1">
      <c r="A68" s="367">
        <v>291</v>
      </c>
      <c r="B68" s="56"/>
      <c r="C68" s="401" t="s">
        <v>287</v>
      </c>
      <c r="D68" s="106">
        <v>0</v>
      </c>
      <c r="E68" s="106">
        <v>0</v>
      </c>
      <c r="F68" s="106">
        <v>0</v>
      </c>
      <c r="G68" s="106">
        <v>0</v>
      </c>
      <c r="H68" s="106">
        <v>0</v>
      </c>
      <c r="I68" s="106">
        <v>0</v>
      </c>
      <c r="J68" s="106">
        <v>0</v>
      </c>
      <c r="K68" s="106">
        <v>0</v>
      </c>
      <c r="L68" s="106">
        <v>0</v>
      </c>
      <c r="M68" s="56"/>
      <c r="N68" s="401" t="s">
        <v>287</v>
      </c>
      <c r="O68" s="308">
        <v>0</v>
      </c>
      <c r="P68" s="308">
        <v>0</v>
      </c>
      <c r="Q68" s="308">
        <v>0</v>
      </c>
      <c r="R68" s="308">
        <v>0</v>
      </c>
      <c r="S68" s="308">
        <v>0</v>
      </c>
      <c r="T68" s="797">
        <v>0</v>
      </c>
      <c r="U68" s="797">
        <v>0</v>
      </c>
      <c r="V68" s="797">
        <v>0</v>
      </c>
      <c r="W68" s="368">
        <v>291</v>
      </c>
    </row>
    <row r="69" spans="1:23" s="303" customFormat="1" ht="13.5" customHeight="1">
      <c r="A69" s="174"/>
      <c r="B69" s="174"/>
      <c r="C69" s="108"/>
      <c r="E69" s="108"/>
      <c r="F69" s="108"/>
      <c r="G69" s="108"/>
      <c r="H69" s="108"/>
      <c r="I69" s="108"/>
      <c r="J69" s="108"/>
      <c r="K69" s="108"/>
      <c r="L69" s="108"/>
      <c r="M69" s="174"/>
      <c r="N69" s="174"/>
      <c r="O69" s="108"/>
      <c r="P69" s="108"/>
      <c r="Q69" s="108"/>
      <c r="R69" s="108"/>
      <c r="S69" s="108"/>
      <c r="T69" s="108"/>
      <c r="U69" s="108"/>
      <c r="V69" s="108"/>
      <c r="W69" s="818"/>
    </row>
    <row r="70" spans="1:23" s="302" customFormat="1" ht="15" customHeight="1">
      <c r="A70" s="357"/>
      <c r="B70" s="303"/>
      <c r="C70" s="107"/>
      <c r="E70" s="138"/>
      <c r="F70" s="108"/>
      <c r="G70" s="108"/>
      <c r="H70" s="303"/>
      <c r="I70" s="108"/>
      <c r="J70" s="303"/>
      <c r="K70" s="303"/>
      <c r="L70" s="303"/>
      <c r="M70" s="357"/>
      <c r="N70" s="303"/>
      <c r="O70" s="107"/>
      <c r="P70" s="303"/>
      <c r="Q70" s="303"/>
    </row>
    <row r="71" spans="1:23" s="209" customFormat="1" ht="15" customHeight="1">
      <c r="A71" s="1185"/>
      <c r="B71" s="1185"/>
      <c r="C71" s="106"/>
      <c r="D71" s="106"/>
      <c r="E71" s="223"/>
      <c r="F71" s="106"/>
      <c r="G71" s="106"/>
      <c r="H71" s="325"/>
      <c r="I71" s="106"/>
      <c r="J71" s="253"/>
      <c r="K71" s="253"/>
      <c r="L71" s="253"/>
      <c r="M71" s="1185"/>
      <c r="N71" s="1185"/>
      <c r="O71" s="106"/>
      <c r="P71" s="253"/>
      <c r="Q71" s="253"/>
    </row>
    <row r="72" spans="1:23" ht="13.5" customHeight="1">
      <c r="C72" s="56"/>
      <c r="D72" s="211"/>
      <c r="E72" s="211"/>
      <c r="F72" s="211"/>
      <c r="G72" s="211"/>
      <c r="H72" s="211"/>
      <c r="I72" s="211"/>
      <c r="J72" s="211"/>
      <c r="K72" s="211"/>
      <c r="L72" s="211"/>
      <c r="N72" s="56"/>
      <c r="O72" s="211"/>
      <c r="P72" s="211"/>
      <c r="Q72" s="211"/>
      <c r="R72" s="211"/>
      <c r="S72" s="211"/>
      <c r="T72" s="211"/>
      <c r="U72" s="211"/>
      <c r="V72" s="211"/>
      <c r="W72" s="132"/>
    </row>
    <row r="73" spans="1:23" ht="18.95" customHeight="1">
      <c r="A73" s="375"/>
      <c r="W73" s="132"/>
    </row>
    <row r="74" spans="1:23" ht="18.95" customHeight="1">
      <c r="A74" s="375"/>
      <c r="H74" s="1223"/>
      <c r="I74" s="1223"/>
      <c r="J74" s="325"/>
      <c r="O74" s="325"/>
      <c r="R74" s="325"/>
      <c r="U74" s="325"/>
      <c r="W74" s="132"/>
    </row>
    <row r="75" spans="1:23" ht="18.95" customHeight="1">
      <c r="A75" s="375"/>
      <c r="W75" s="132"/>
    </row>
    <row r="76" spans="1:23" ht="18.95" customHeight="1">
      <c r="W76" s="132"/>
    </row>
    <row r="77" spans="1:23" ht="18.95" customHeight="1">
      <c r="W77" s="132"/>
    </row>
    <row r="78" spans="1:23" ht="18.95" customHeight="1">
      <c r="W78" s="132"/>
    </row>
    <row r="79" spans="1:23" ht="18.95" customHeight="1">
      <c r="W79" s="132"/>
    </row>
    <row r="80" spans="1:23" ht="18.95" customHeight="1">
      <c r="W80" s="132"/>
    </row>
    <row r="81" spans="23:23" ht="18.95" customHeight="1">
      <c r="W81" s="132"/>
    </row>
    <row r="82" spans="23:23" ht="18.95" customHeight="1">
      <c r="W82" s="132"/>
    </row>
    <row r="83" spans="23:23" ht="18.95" customHeight="1">
      <c r="W83" s="132"/>
    </row>
    <row r="84" spans="23:23" ht="18.95" customHeight="1">
      <c r="W84" s="132"/>
    </row>
    <row r="85" spans="23:23" ht="18.95" customHeight="1">
      <c r="W85" s="376"/>
    </row>
    <row r="86" spans="23:23" ht="18.95" customHeight="1">
      <c r="W86" s="376"/>
    </row>
    <row r="87" spans="23:23" ht="18.95" customHeight="1">
      <c r="W87" s="376"/>
    </row>
    <row r="88" spans="23:23" ht="18.95" customHeight="1">
      <c r="W88" s="376"/>
    </row>
    <row r="89" spans="23:23" ht="18.95" customHeight="1">
      <c r="W89" s="376"/>
    </row>
    <row r="90" spans="23:23" ht="18.95" customHeight="1">
      <c r="W90" s="376"/>
    </row>
    <row r="91" spans="23:23" ht="18.95" customHeight="1">
      <c r="W91" s="376"/>
    </row>
    <row r="92" spans="23:23" ht="18.95" customHeight="1">
      <c r="W92" s="376"/>
    </row>
    <row r="93" spans="23:23" ht="18.95" customHeight="1">
      <c r="W93" s="376"/>
    </row>
    <row r="94" spans="23:23" ht="18.95" customHeight="1">
      <c r="W94" s="376"/>
    </row>
    <row r="95" spans="23:23" ht="18.95" customHeight="1">
      <c r="W95" s="376"/>
    </row>
    <row r="96" spans="23:23" ht="18.95" customHeight="1">
      <c r="W96" s="376"/>
    </row>
    <row r="97" spans="23:23" ht="18.95" customHeight="1">
      <c r="W97" s="376"/>
    </row>
    <row r="98" spans="23:23" ht="18.95" customHeight="1">
      <c r="W98" s="376"/>
    </row>
    <row r="99" spans="23:23" ht="18.95" customHeight="1">
      <c r="W99" s="376"/>
    </row>
    <row r="100" spans="23:23" ht="18.95" customHeight="1">
      <c r="W100" s="376"/>
    </row>
    <row r="101" spans="23:23" ht="18.95" customHeight="1">
      <c r="W101" s="376"/>
    </row>
    <row r="102" spans="23:23" ht="18.95" customHeight="1">
      <c r="W102" s="376"/>
    </row>
    <row r="103" spans="23:23" ht="18.95" customHeight="1">
      <c r="W103" s="376"/>
    </row>
    <row r="104" spans="23:23" ht="18.95" customHeight="1">
      <c r="W104" s="376"/>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1">
    <mergeCell ref="A5:B5"/>
    <mergeCell ref="M71:N71"/>
    <mergeCell ref="G8:G10"/>
    <mergeCell ref="J8:J10"/>
    <mergeCell ref="K8:K10"/>
    <mergeCell ref="L8:L10"/>
    <mergeCell ref="N7:N10"/>
    <mergeCell ref="M7:M10"/>
    <mergeCell ref="M5:N5"/>
    <mergeCell ref="H74:I74"/>
    <mergeCell ref="H8:H10"/>
    <mergeCell ref="A71:B71"/>
    <mergeCell ref="A7:A10"/>
    <mergeCell ref="D7:D10"/>
    <mergeCell ref="E8:E10"/>
    <mergeCell ref="F8:F10"/>
    <mergeCell ref="I8:I10"/>
    <mergeCell ref="E7:L7"/>
    <mergeCell ref="B7:B10"/>
    <mergeCell ref="C7:C10"/>
    <mergeCell ref="W7:W10"/>
    <mergeCell ref="O8:O10"/>
    <mergeCell ref="S8:S10"/>
    <mergeCell ref="P8:P10"/>
    <mergeCell ref="Q8:Q10"/>
    <mergeCell ref="O7:S7"/>
    <mergeCell ref="V8:V10"/>
    <mergeCell ref="T7:V7"/>
    <mergeCell ref="U8:U10"/>
    <mergeCell ref="T8:T10"/>
    <mergeCell ref="R8:R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1.-3. Vj 2014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E1358"/>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4.7109375" style="61" customWidth="1"/>
    <col min="5" max="5" width="1.7109375" style="795" customWidth="1"/>
    <col min="6" max="9" width="15.7109375" style="61" customWidth="1"/>
    <col min="10" max="22" width="18.7109375" style="61" customWidth="1"/>
    <col min="23" max="16384" width="15.7109375" style="61"/>
  </cols>
  <sheetData>
    <row r="1" spans="1:19" s="30" customFormat="1" ht="15.75" customHeight="1">
      <c r="A1" s="27" t="s">
        <v>113</v>
      </c>
      <c r="B1" s="27"/>
      <c r="C1" s="27"/>
      <c r="D1" s="27"/>
      <c r="E1" s="27"/>
      <c r="F1" s="27"/>
      <c r="G1" s="27"/>
      <c r="H1" s="28"/>
      <c r="I1" s="28"/>
      <c r="J1" s="29"/>
    </row>
    <row r="2" spans="1:19" s="30" customFormat="1" ht="15.75" customHeight="1">
      <c r="A2" s="1219" t="s">
        <v>325</v>
      </c>
      <c r="B2" s="1318"/>
      <c r="C2" s="1318"/>
      <c r="D2" s="31"/>
      <c r="E2" s="32"/>
      <c r="F2" s="32"/>
      <c r="G2" s="33"/>
      <c r="H2" s="28"/>
      <c r="I2" s="28"/>
      <c r="J2" s="28"/>
    </row>
    <row r="3" spans="1:19" s="37" customFormat="1" ht="15.75" customHeight="1">
      <c r="A3" s="1219" t="s">
        <v>615</v>
      </c>
      <c r="B3" s="1318"/>
      <c r="C3" s="34"/>
      <c r="D3" s="34"/>
      <c r="E3" s="34"/>
      <c r="F3" s="34"/>
      <c r="G3" s="34"/>
      <c r="H3" s="35"/>
      <c r="I3" s="36"/>
      <c r="K3" s="36"/>
      <c r="L3" s="36"/>
      <c r="M3" s="36"/>
    </row>
    <row r="4" spans="1:19" s="30" customFormat="1" ht="15.75" customHeight="1">
      <c r="A4" s="1219" t="s">
        <v>266</v>
      </c>
      <c r="B4" s="1219"/>
      <c r="C4" s="38"/>
      <c r="D4" s="39"/>
      <c r="E4" s="40"/>
      <c r="F4" s="40"/>
      <c r="G4" s="39"/>
      <c r="H4" s="41"/>
      <c r="I4" s="42"/>
      <c r="J4" s="43"/>
      <c r="K4" s="44"/>
      <c r="L4" s="44"/>
      <c r="M4" s="44"/>
    </row>
    <row r="5" spans="1:19" s="30" customFormat="1" ht="15.75" customHeight="1">
      <c r="A5" s="45"/>
      <c r="B5" s="46"/>
      <c r="C5" s="47"/>
      <c r="D5" s="47"/>
      <c r="E5" s="48"/>
      <c r="F5" s="48"/>
      <c r="G5" s="47"/>
      <c r="H5" s="47"/>
      <c r="I5" s="47"/>
      <c r="J5" s="47"/>
    </row>
    <row r="6" spans="1:19" ht="15.75" customHeight="1">
      <c r="A6" s="1179" t="s">
        <v>267</v>
      </c>
      <c r="B6" s="1188" t="s">
        <v>268</v>
      </c>
      <c r="C6" s="1191" t="s">
        <v>269</v>
      </c>
      <c r="D6" s="1173" t="s">
        <v>270</v>
      </c>
      <c r="E6" s="1174"/>
      <c r="F6" s="1179" t="s">
        <v>271</v>
      </c>
      <c r="G6" s="1179" t="s">
        <v>272</v>
      </c>
      <c r="H6" s="1179" t="s">
        <v>365</v>
      </c>
      <c r="I6" s="1179" t="s">
        <v>213</v>
      </c>
      <c r="J6" s="60"/>
      <c r="K6" s="60"/>
      <c r="L6" s="60"/>
      <c r="M6" s="60"/>
      <c r="N6" s="60"/>
      <c r="O6" s="60"/>
      <c r="P6" s="60"/>
      <c r="Q6" s="60"/>
      <c r="R6" s="60"/>
      <c r="S6" s="60"/>
    </row>
    <row r="7" spans="1:19" ht="15.75" customHeight="1">
      <c r="A7" s="1180"/>
      <c r="B7" s="1189"/>
      <c r="C7" s="1192"/>
      <c r="D7" s="1175"/>
      <c r="E7" s="1176"/>
      <c r="F7" s="1180"/>
      <c r="G7" s="1180"/>
      <c r="H7" s="1180"/>
      <c r="I7" s="1180"/>
      <c r="J7" s="60"/>
      <c r="K7" s="60"/>
      <c r="L7" s="60"/>
      <c r="M7" s="60"/>
      <c r="N7" s="60"/>
      <c r="O7" s="60"/>
      <c r="P7" s="60"/>
      <c r="Q7" s="60"/>
      <c r="R7" s="60"/>
      <c r="S7" s="60"/>
    </row>
    <row r="8" spans="1:19" ht="15.75" customHeight="1">
      <c r="A8" s="1180"/>
      <c r="B8" s="1189"/>
      <c r="C8" s="1192"/>
      <c r="D8" s="1175"/>
      <c r="E8" s="1176"/>
      <c r="F8" s="1180"/>
      <c r="G8" s="1180"/>
      <c r="H8" s="1180"/>
      <c r="I8" s="1180"/>
      <c r="J8" s="60"/>
      <c r="K8" s="60"/>
      <c r="L8" s="60"/>
      <c r="M8" s="60"/>
      <c r="N8" s="60"/>
      <c r="O8" s="60"/>
      <c r="P8" s="60"/>
      <c r="Q8" s="60"/>
      <c r="R8" s="60"/>
      <c r="S8" s="60"/>
    </row>
    <row r="9" spans="1:19" ht="15.75" customHeight="1">
      <c r="A9" s="1181"/>
      <c r="B9" s="1190"/>
      <c r="C9" s="1193"/>
      <c r="D9" s="1177"/>
      <c r="E9" s="1178"/>
      <c r="F9" s="1181"/>
      <c r="G9" s="1181"/>
      <c r="H9" s="1181"/>
      <c r="I9" s="1181"/>
      <c r="J9" s="60"/>
      <c r="K9" s="60"/>
      <c r="L9" s="60"/>
      <c r="M9" s="60"/>
      <c r="N9" s="60"/>
      <c r="O9" s="60"/>
      <c r="P9" s="60"/>
      <c r="Q9" s="60"/>
      <c r="R9" s="60"/>
      <c r="S9" s="60"/>
    </row>
    <row r="10" spans="1:19" ht="15" customHeight="1">
      <c r="A10" s="60"/>
      <c r="B10" s="480"/>
      <c r="C10" s="480"/>
      <c r="D10" s="130"/>
      <c r="E10" s="128"/>
      <c r="F10" s="130"/>
      <c r="G10" s="130"/>
      <c r="H10" s="130"/>
      <c r="I10" s="130"/>
      <c r="J10" s="60"/>
      <c r="K10" s="60"/>
      <c r="L10" s="60"/>
      <c r="M10" s="60"/>
      <c r="N10" s="60"/>
      <c r="O10" s="60"/>
      <c r="P10" s="60"/>
      <c r="Q10" s="60"/>
      <c r="R10" s="60"/>
      <c r="S10" s="60"/>
    </row>
    <row r="11" spans="1:19" ht="15" customHeight="1">
      <c r="A11" s="60"/>
      <c r="B11" s="976" t="s">
        <v>273</v>
      </c>
      <c r="C11" s="362"/>
      <c r="D11" s="362"/>
      <c r="E11" s="128"/>
      <c r="F11" s="362"/>
      <c r="G11" s="362"/>
      <c r="H11" s="362"/>
      <c r="I11" s="362"/>
      <c r="J11" s="60"/>
      <c r="K11" s="60"/>
      <c r="L11" s="60"/>
      <c r="M11" s="60"/>
      <c r="N11" s="60"/>
      <c r="O11" s="60"/>
      <c r="P11" s="60"/>
      <c r="Q11" s="60"/>
      <c r="R11" s="60"/>
      <c r="S11" s="60"/>
    </row>
    <row r="12" spans="1:19" ht="15" customHeight="1">
      <c r="A12" s="60"/>
      <c r="B12" s="975"/>
      <c r="C12" s="362"/>
      <c r="D12" s="362"/>
      <c r="E12" s="791"/>
      <c r="F12" s="362"/>
      <c r="G12" s="362"/>
      <c r="H12" s="362"/>
      <c r="I12" s="362"/>
      <c r="J12" s="60"/>
      <c r="K12" s="60"/>
      <c r="L12" s="60"/>
      <c r="M12" s="60"/>
      <c r="N12" s="60"/>
      <c r="O12" s="60"/>
      <c r="P12" s="60"/>
      <c r="Q12" s="60"/>
      <c r="R12" s="60"/>
      <c r="S12" s="60"/>
    </row>
    <row r="13" spans="1:19" ht="15" customHeight="1">
      <c r="A13" s="974">
        <v>1</v>
      </c>
      <c r="B13" s="975" t="s">
        <v>216</v>
      </c>
      <c r="C13" s="308">
        <v>180355.8</v>
      </c>
      <c r="D13" s="308">
        <v>33111.1</v>
      </c>
      <c r="E13" s="791"/>
      <c r="F13" s="308">
        <v>0</v>
      </c>
      <c r="G13" s="308">
        <v>95221.8</v>
      </c>
      <c r="H13" s="308">
        <v>38840.800000000003</v>
      </c>
      <c r="I13" s="308">
        <v>13182.1</v>
      </c>
      <c r="J13" s="60"/>
      <c r="K13" s="60"/>
      <c r="L13" s="60"/>
      <c r="M13" s="60"/>
      <c r="N13" s="60"/>
      <c r="O13" s="60"/>
      <c r="P13" s="60"/>
      <c r="Q13" s="60"/>
      <c r="R13" s="60"/>
      <c r="S13" s="60"/>
    </row>
    <row r="14" spans="1:19" ht="15" customHeight="1">
      <c r="A14" s="974">
        <v>2</v>
      </c>
      <c r="B14" s="975" t="s">
        <v>217</v>
      </c>
      <c r="C14" s="308">
        <v>235509.8</v>
      </c>
      <c r="D14" s="308">
        <v>17376.7</v>
      </c>
      <c r="E14" s="791"/>
      <c r="F14" s="308">
        <v>0</v>
      </c>
      <c r="G14" s="308">
        <v>28480.400000000001</v>
      </c>
      <c r="H14" s="308">
        <v>35164.400000000001</v>
      </c>
      <c r="I14" s="308">
        <v>154488.29999999999</v>
      </c>
      <c r="J14" s="60"/>
      <c r="K14" s="60"/>
      <c r="L14" s="60"/>
      <c r="M14" s="60"/>
      <c r="N14" s="60"/>
      <c r="O14" s="60"/>
      <c r="P14" s="60"/>
      <c r="Q14" s="60"/>
      <c r="R14" s="60"/>
      <c r="S14" s="60"/>
    </row>
    <row r="15" spans="1:19" ht="15" customHeight="1">
      <c r="A15" s="974">
        <v>3</v>
      </c>
      <c r="B15" s="975" t="s">
        <v>218</v>
      </c>
      <c r="C15" s="308">
        <v>55838.6</v>
      </c>
      <c r="D15" s="308">
        <v>36581.200000000004</v>
      </c>
      <c r="E15" s="791"/>
      <c r="F15" s="308">
        <v>0</v>
      </c>
      <c r="G15" s="308">
        <v>16206</v>
      </c>
      <c r="H15" s="308">
        <v>2977.6</v>
      </c>
      <c r="I15" s="308">
        <v>73.8</v>
      </c>
      <c r="J15" s="60"/>
      <c r="K15" s="60"/>
      <c r="L15" s="60"/>
      <c r="M15" s="60"/>
      <c r="N15" s="60"/>
      <c r="O15" s="60"/>
      <c r="P15" s="60"/>
      <c r="Q15" s="60"/>
      <c r="R15" s="60"/>
      <c r="S15" s="60"/>
    </row>
    <row r="16" spans="1:19" ht="15" customHeight="1">
      <c r="A16" s="974">
        <v>4</v>
      </c>
      <c r="B16" s="1065" t="s">
        <v>160</v>
      </c>
      <c r="C16" s="308">
        <v>476.7</v>
      </c>
      <c r="D16" s="308">
        <v>18.8</v>
      </c>
      <c r="E16" s="791"/>
      <c r="F16" s="308">
        <v>0</v>
      </c>
      <c r="G16" s="308">
        <v>358.7</v>
      </c>
      <c r="H16" s="308">
        <v>99.2</v>
      </c>
      <c r="I16" s="308">
        <v>0</v>
      </c>
      <c r="J16" s="60"/>
      <c r="K16" s="60"/>
      <c r="L16" s="60"/>
      <c r="M16" s="60"/>
      <c r="N16" s="60"/>
      <c r="O16" s="60"/>
      <c r="P16" s="60"/>
      <c r="Q16" s="60"/>
      <c r="R16" s="60"/>
      <c r="S16" s="60"/>
    </row>
    <row r="17" spans="1:19" ht="15" customHeight="1">
      <c r="A17" s="974">
        <v>5</v>
      </c>
      <c r="B17" s="1065" t="s">
        <v>485</v>
      </c>
      <c r="C17" s="308">
        <v>55361.9</v>
      </c>
      <c r="D17" s="308">
        <v>36562.400000000001</v>
      </c>
      <c r="E17" s="791"/>
      <c r="F17" s="308">
        <v>0</v>
      </c>
      <c r="G17" s="308">
        <v>15847.3</v>
      </c>
      <c r="H17" s="308">
        <v>2878.4</v>
      </c>
      <c r="I17" s="308">
        <v>73.8</v>
      </c>
      <c r="J17" s="60"/>
      <c r="K17" s="60"/>
      <c r="L17" s="60"/>
      <c r="M17" s="60"/>
      <c r="N17" s="60"/>
      <c r="O17" s="60"/>
      <c r="P17" s="60"/>
      <c r="Q17" s="60"/>
      <c r="R17" s="60"/>
      <c r="S17" s="60"/>
    </row>
    <row r="18" spans="1:19" ht="15" customHeight="1">
      <c r="A18" s="974">
        <v>6</v>
      </c>
      <c r="B18" s="975" t="s">
        <v>560</v>
      </c>
      <c r="C18" s="791">
        <v>768744.70000000007</v>
      </c>
      <c r="D18" s="308">
        <v>175979.00000000003</v>
      </c>
      <c r="E18" s="580"/>
      <c r="F18" s="308">
        <v>23986.400000000001</v>
      </c>
      <c r="G18" s="308">
        <v>101515.9</v>
      </c>
      <c r="H18" s="308">
        <v>85181</v>
      </c>
      <c r="I18" s="308">
        <v>382082.4</v>
      </c>
      <c r="J18" s="60"/>
      <c r="K18" s="60"/>
      <c r="L18" s="60"/>
      <c r="M18" s="60"/>
      <c r="N18" s="60"/>
      <c r="O18" s="60"/>
      <c r="P18" s="60"/>
      <c r="Q18" s="60"/>
      <c r="R18" s="60"/>
      <c r="S18" s="60"/>
    </row>
    <row r="19" spans="1:19" ht="15" customHeight="1">
      <c r="A19" s="974">
        <v>7</v>
      </c>
      <c r="B19" s="1065" t="s">
        <v>160</v>
      </c>
      <c r="C19" s="308">
        <v>400050.30000000005</v>
      </c>
      <c r="D19" s="308">
        <v>135220.90000000002</v>
      </c>
      <c r="E19" s="180">
        <v>1</v>
      </c>
      <c r="F19" s="308">
        <v>0</v>
      </c>
      <c r="G19" s="308">
        <v>75622.2</v>
      </c>
      <c r="H19" s="308">
        <v>37113</v>
      </c>
      <c r="I19" s="308">
        <v>152094.20000000001</v>
      </c>
      <c r="J19" s="60"/>
      <c r="K19" s="60"/>
      <c r="L19" s="60"/>
      <c r="M19" s="60"/>
      <c r="N19" s="60"/>
      <c r="O19" s="60"/>
      <c r="P19" s="60"/>
      <c r="Q19" s="60"/>
      <c r="R19" s="60"/>
      <c r="S19" s="60"/>
    </row>
    <row r="20" spans="1:19" ht="15" customHeight="1">
      <c r="A20" s="974">
        <v>8</v>
      </c>
      <c r="B20" s="1065" t="s">
        <v>485</v>
      </c>
      <c r="C20" s="308">
        <v>368694.4</v>
      </c>
      <c r="D20" s="308">
        <v>40758.1</v>
      </c>
      <c r="E20" s="791"/>
      <c r="F20" s="308">
        <v>23986.400000000001</v>
      </c>
      <c r="G20" s="308">
        <v>25893.699999999997</v>
      </c>
      <c r="H20" s="308">
        <v>48067.999999999993</v>
      </c>
      <c r="I20" s="308">
        <v>229988.2</v>
      </c>
      <c r="J20" s="60"/>
      <c r="K20" s="60"/>
      <c r="L20" s="60"/>
      <c r="M20" s="60"/>
      <c r="N20" s="60"/>
      <c r="O20" s="60"/>
      <c r="P20" s="60"/>
      <c r="Q20" s="60"/>
      <c r="R20" s="60"/>
      <c r="S20" s="60"/>
    </row>
    <row r="21" spans="1:19" ht="15" customHeight="1">
      <c r="A21" s="974">
        <v>9</v>
      </c>
      <c r="B21" s="975" t="s">
        <v>220</v>
      </c>
      <c r="C21" s="308">
        <v>394729</v>
      </c>
      <c r="D21" s="308">
        <v>20949.2</v>
      </c>
      <c r="E21" s="342"/>
      <c r="F21" s="308">
        <v>0</v>
      </c>
      <c r="G21" s="308">
        <v>23784.3</v>
      </c>
      <c r="H21" s="308">
        <v>32693.399999999994</v>
      </c>
      <c r="I21" s="308">
        <v>152004.6</v>
      </c>
      <c r="J21" s="60"/>
      <c r="K21" s="60"/>
      <c r="L21" s="60"/>
      <c r="M21" s="60"/>
      <c r="N21" s="60"/>
      <c r="O21" s="60"/>
      <c r="P21" s="60"/>
      <c r="Q21" s="60"/>
      <c r="R21" s="60"/>
      <c r="S21" s="60"/>
    </row>
    <row r="22" spans="1:19" ht="15" customHeight="1">
      <c r="A22" s="974">
        <v>10</v>
      </c>
      <c r="B22" s="1143" t="s">
        <v>221</v>
      </c>
      <c r="C22" s="244">
        <v>845719.89999999991</v>
      </c>
      <c r="D22" s="241">
        <v>242098.8</v>
      </c>
      <c r="E22" s="244"/>
      <c r="F22" s="241">
        <v>23986.400000000001</v>
      </c>
      <c r="G22" s="241">
        <v>217639.8</v>
      </c>
      <c r="H22" s="241">
        <v>129470.40000000002</v>
      </c>
      <c r="I22" s="241">
        <v>397822</v>
      </c>
      <c r="J22" s="60"/>
      <c r="K22" s="60"/>
      <c r="L22" s="60"/>
      <c r="M22" s="60"/>
      <c r="N22" s="60"/>
      <c r="O22" s="60"/>
      <c r="P22" s="60"/>
      <c r="Q22" s="60"/>
      <c r="R22" s="60"/>
      <c r="S22" s="60"/>
    </row>
    <row r="23" spans="1:19" ht="15" customHeight="1">
      <c r="A23" s="974"/>
      <c r="B23" s="975"/>
      <c r="C23" s="308"/>
      <c r="D23" s="308"/>
      <c r="E23" s="791"/>
      <c r="F23" s="308"/>
      <c r="G23" s="308"/>
      <c r="H23" s="308"/>
      <c r="I23" s="308"/>
      <c r="J23" s="60"/>
      <c r="K23" s="60"/>
      <c r="L23" s="60"/>
      <c r="M23" s="60"/>
      <c r="N23" s="60"/>
      <c r="O23" s="60"/>
      <c r="P23" s="60"/>
      <c r="Q23" s="60"/>
      <c r="R23" s="60"/>
      <c r="S23" s="60"/>
    </row>
    <row r="24" spans="1:19" ht="15" customHeight="1">
      <c r="A24" s="974">
        <v>11</v>
      </c>
      <c r="B24" s="975" t="s">
        <v>222</v>
      </c>
      <c r="C24" s="308">
        <v>27130.9</v>
      </c>
      <c r="D24" s="308">
        <v>4987.6000000000004</v>
      </c>
      <c r="E24" s="791"/>
      <c r="F24" s="308">
        <v>0</v>
      </c>
      <c r="G24" s="308">
        <v>6466.2</v>
      </c>
      <c r="H24" s="308">
        <v>14938.8</v>
      </c>
      <c r="I24" s="308">
        <v>738.3</v>
      </c>
      <c r="J24" s="60"/>
      <c r="K24" s="60"/>
      <c r="L24" s="60"/>
      <c r="M24" s="60"/>
      <c r="N24" s="60"/>
      <c r="O24" s="60"/>
      <c r="P24" s="60"/>
      <c r="Q24" s="60"/>
      <c r="R24" s="60"/>
      <c r="S24" s="60"/>
    </row>
    <row r="25" spans="1:19" ht="15" customHeight="1">
      <c r="A25" s="974">
        <v>12</v>
      </c>
      <c r="B25" s="1065" t="s">
        <v>486</v>
      </c>
      <c r="C25" s="308">
        <v>19801.2</v>
      </c>
      <c r="D25" s="308">
        <v>4190.8</v>
      </c>
      <c r="E25" s="791"/>
      <c r="F25" s="308">
        <v>0</v>
      </c>
      <c r="G25" s="308">
        <v>4080.8</v>
      </c>
      <c r="H25" s="308">
        <v>11408.1</v>
      </c>
      <c r="I25" s="308">
        <v>121.5</v>
      </c>
      <c r="J25" s="60"/>
      <c r="K25" s="60"/>
      <c r="L25" s="60"/>
      <c r="M25" s="60"/>
      <c r="N25" s="60"/>
      <c r="O25" s="60"/>
      <c r="P25" s="60"/>
      <c r="Q25" s="60"/>
      <c r="R25" s="60"/>
      <c r="S25" s="60"/>
    </row>
    <row r="26" spans="1:19" ht="15" customHeight="1">
      <c r="A26" s="974">
        <v>13</v>
      </c>
      <c r="B26" s="1065" t="s">
        <v>488</v>
      </c>
      <c r="C26" s="308">
        <v>7329.7999999999993</v>
      </c>
      <c r="D26" s="308">
        <v>796.8</v>
      </c>
      <c r="E26" s="791"/>
      <c r="F26" s="308">
        <v>0</v>
      </c>
      <c r="G26" s="308">
        <v>2385.4</v>
      </c>
      <c r="H26" s="308">
        <v>3530.7</v>
      </c>
      <c r="I26" s="308">
        <v>616.9</v>
      </c>
      <c r="J26" s="60"/>
      <c r="K26" s="60"/>
      <c r="L26" s="60"/>
      <c r="M26" s="60"/>
      <c r="N26" s="60"/>
      <c r="O26" s="60"/>
      <c r="P26" s="60"/>
      <c r="Q26" s="60"/>
      <c r="R26" s="60"/>
      <c r="S26" s="60"/>
    </row>
    <row r="27" spans="1:19" ht="15" customHeight="1">
      <c r="A27" s="974">
        <v>14</v>
      </c>
      <c r="B27" s="975" t="s">
        <v>223</v>
      </c>
      <c r="C27" s="308">
        <v>24713.9</v>
      </c>
      <c r="D27" s="308">
        <v>9774.7000000000007</v>
      </c>
      <c r="E27" s="791"/>
      <c r="F27" s="308">
        <v>0</v>
      </c>
      <c r="G27" s="308">
        <v>12955.9</v>
      </c>
      <c r="H27" s="308">
        <v>1872.8000000000002</v>
      </c>
      <c r="I27" s="308">
        <v>110.5</v>
      </c>
      <c r="J27" s="60"/>
      <c r="K27" s="60"/>
      <c r="L27" s="60"/>
      <c r="M27" s="60"/>
      <c r="N27" s="60"/>
      <c r="O27" s="60"/>
      <c r="P27" s="60"/>
      <c r="Q27" s="60"/>
      <c r="R27" s="60"/>
      <c r="S27" s="60"/>
    </row>
    <row r="28" spans="1:19" ht="15" customHeight="1">
      <c r="A28" s="974">
        <v>15</v>
      </c>
      <c r="B28" s="1065" t="s">
        <v>489</v>
      </c>
      <c r="C28" s="308">
        <v>11832.9</v>
      </c>
      <c r="D28" s="308">
        <v>3164.3</v>
      </c>
      <c r="E28" s="791"/>
      <c r="F28" s="308">
        <v>0</v>
      </c>
      <c r="G28" s="308">
        <v>7991.9</v>
      </c>
      <c r="H28" s="308">
        <v>675.00000000000011</v>
      </c>
      <c r="I28" s="308">
        <v>1.7</v>
      </c>
      <c r="J28" s="60"/>
      <c r="K28" s="60"/>
      <c r="L28" s="60"/>
      <c r="M28" s="60"/>
      <c r="N28" s="60"/>
      <c r="O28" s="60"/>
      <c r="P28" s="60"/>
      <c r="Q28" s="60"/>
      <c r="R28" s="60"/>
      <c r="S28" s="60"/>
    </row>
    <row r="29" spans="1:19" ht="15" customHeight="1">
      <c r="A29" s="974">
        <v>16</v>
      </c>
      <c r="B29" s="1065" t="s">
        <v>485</v>
      </c>
      <c r="C29" s="308">
        <v>12881</v>
      </c>
      <c r="D29" s="308">
        <v>6610.4</v>
      </c>
      <c r="E29" s="791"/>
      <c r="F29" s="308">
        <v>0</v>
      </c>
      <c r="G29" s="308">
        <v>4964</v>
      </c>
      <c r="H29" s="308">
        <v>1197.8</v>
      </c>
      <c r="I29" s="308">
        <v>108.8</v>
      </c>
      <c r="J29" s="60"/>
      <c r="K29" s="60"/>
      <c r="L29" s="60"/>
      <c r="M29" s="60"/>
      <c r="N29" s="60"/>
      <c r="O29" s="60"/>
      <c r="P29" s="60"/>
      <c r="Q29" s="60"/>
      <c r="R29" s="60"/>
      <c r="S29" s="60"/>
    </row>
    <row r="30" spans="1:19" ht="15" customHeight="1">
      <c r="A30" s="974">
        <v>17</v>
      </c>
      <c r="B30" s="975" t="s">
        <v>224</v>
      </c>
      <c r="C30" s="308">
        <v>6229.1</v>
      </c>
      <c r="D30" s="308">
        <v>1155.3999999999999</v>
      </c>
      <c r="E30" s="791"/>
      <c r="F30" s="308">
        <v>0</v>
      </c>
      <c r="G30" s="308">
        <v>4372.8999999999996</v>
      </c>
      <c r="H30" s="308">
        <v>698.8</v>
      </c>
      <c r="I30" s="308">
        <v>2</v>
      </c>
      <c r="J30" s="60"/>
      <c r="K30" s="60"/>
      <c r="L30" s="60"/>
      <c r="M30" s="60"/>
      <c r="N30" s="60"/>
      <c r="O30" s="60"/>
      <c r="P30" s="60"/>
      <c r="Q30" s="60"/>
      <c r="R30" s="60"/>
      <c r="S30" s="60"/>
    </row>
    <row r="31" spans="1:19" ht="15" customHeight="1">
      <c r="A31" s="974">
        <v>18</v>
      </c>
      <c r="B31" s="1065" t="s">
        <v>22</v>
      </c>
      <c r="C31" s="308">
        <v>832.19999999999993</v>
      </c>
      <c r="D31" s="308">
        <v>0.3</v>
      </c>
      <c r="E31" s="791"/>
      <c r="F31" s="308">
        <v>0</v>
      </c>
      <c r="G31" s="308">
        <v>765.4</v>
      </c>
      <c r="H31" s="308">
        <v>66.5</v>
      </c>
      <c r="I31" s="308">
        <v>0</v>
      </c>
      <c r="J31" s="60"/>
      <c r="K31" s="60"/>
      <c r="L31" s="60"/>
      <c r="M31" s="60"/>
      <c r="N31" s="60"/>
      <c r="O31" s="60"/>
      <c r="P31" s="60"/>
      <c r="Q31" s="60"/>
      <c r="R31" s="60"/>
      <c r="S31" s="60"/>
    </row>
    <row r="32" spans="1:19" ht="15" customHeight="1">
      <c r="A32" s="974">
        <v>19</v>
      </c>
      <c r="B32" s="1065" t="s">
        <v>23</v>
      </c>
      <c r="C32" s="308">
        <v>5396.9000000000005</v>
      </c>
      <c r="D32" s="308">
        <v>1155.0999999999999</v>
      </c>
      <c r="E32" s="791"/>
      <c r="F32" s="308">
        <v>0</v>
      </c>
      <c r="G32" s="308">
        <v>3607.5</v>
      </c>
      <c r="H32" s="308">
        <v>632.29999999999995</v>
      </c>
      <c r="I32" s="308">
        <v>2</v>
      </c>
      <c r="J32" s="60"/>
      <c r="K32" s="60"/>
      <c r="L32" s="60"/>
      <c r="M32" s="60"/>
      <c r="N32" s="60"/>
      <c r="O32" s="60"/>
      <c r="P32" s="60"/>
      <c r="Q32" s="60"/>
      <c r="R32" s="60"/>
      <c r="S32" s="60"/>
    </row>
    <row r="33" spans="1:19" ht="15" customHeight="1">
      <c r="A33" s="974">
        <v>20</v>
      </c>
      <c r="B33" s="975" t="s">
        <v>225</v>
      </c>
      <c r="C33" s="308">
        <v>8816.7000000000007</v>
      </c>
      <c r="D33" s="308">
        <v>5024.5</v>
      </c>
      <c r="E33" s="791"/>
      <c r="F33" s="308">
        <v>0</v>
      </c>
      <c r="G33" s="308">
        <v>2252.9</v>
      </c>
      <c r="H33" s="308">
        <v>1409.6</v>
      </c>
      <c r="I33" s="308">
        <v>129.69999999999999</v>
      </c>
      <c r="J33" s="60"/>
      <c r="K33" s="60"/>
      <c r="L33" s="60"/>
      <c r="M33" s="60"/>
      <c r="N33" s="60"/>
      <c r="O33" s="60"/>
      <c r="P33" s="60"/>
      <c r="Q33" s="60"/>
      <c r="R33" s="60"/>
      <c r="S33" s="60"/>
    </row>
    <row r="34" spans="1:19" ht="15" customHeight="1">
      <c r="A34" s="974">
        <v>21</v>
      </c>
      <c r="B34" s="975" t="s">
        <v>226</v>
      </c>
      <c r="C34" s="308">
        <v>1349.3999999999999</v>
      </c>
      <c r="D34" s="308">
        <v>15.6</v>
      </c>
      <c r="E34" s="791"/>
      <c r="F34" s="308">
        <v>0</v>
      </c>
      <c r="G34" s="308">
        <v>1127.5999999999999</v>
      </c>
      <c r="H34" s="308">
        <v>206.2</v>
      </c>
      <c r="I34" s="308">
        <v>0</v>
      </c>
      <c r="J34" s="60"/>
      <c r="K34" s="60"/>
      <c r="L34" s="60"/>
      <c r="M34" s="60"/>
      <c r="N34" s="60"/>
      <c r="O34" s="60"/>
      <c r="P34" s="60"/>
      <c r="Q34" s="60"/>
      <c r="R34" s="60"/>
      <c r="S34" s="60"/>
    </row>
    <row r="35" spans="1:19" ht="15" customHeight="1">
      <c r="A35" s="974">
        <v>22</v>
      </c>
      <c r="B35" s="975" t="s">
        <v>220</v>
      </c>
      <c r="C35" s="308">
        <v>13517.099999999999</v>
      </c>
      <c r="D35" s="308">
        <v>19.100000000000001</v>
      </c>
      <c r="E35" s="580"/>
      <c r="F35" s="308">
        <v>0</v>
      </c>
      <c r="G35" s="308">
        <v>3386.9</v>
      </c>
      <c r="H35" s="308">
        <v>497.70000000000005</v>
      </c>
      <c r="I35" s="308">
        <v>1.7</v>
      </c>
      <c r="J35" s="60"/>
      <c r="K35" s="60"/>
      <c r="L35" s="60"/>
      <c r="M35" s="60"/>
      <c r="N35" s="60"/>
      <c r="O35" s="60"/>
      <c r="P35" s="60"/>
      <c r="Q35" s="60"/>
      <c r="R35" s="60"/>
      <c r="S35" s="60"/>
    </row>
    <row r="36" spans="1:19" ht="15" customHeight="1">
      <c r="A36" s="974">
        <v>23</v>
      </c>
      <c r="B36" s="1143" t="s">
        <v>227</v>
      </c>
      <c r="C36" s="241">
        <v>54722.999999999993</v>
      </c>
      <c r="D36" s="241">
        <v>20938.7</v>
      </c>
      <c r="E36" s="1144"/>
      <c r="F36" s="241">
        <v>0</v>
      </c>
      <c r="G36" s="241">
        <v>23788.6</v>
      </c>
      <c r="H36" s="241">
        <v>18628.499999999996</v>
      </c>
      <c r="I36" s="241">
        <v>978.8</v>
      </c>
      <c r="J36" s="60"/>
      <c r="K36" s="60"/>
      <c r="L36" s="60"/>
      <c r="M36" s="60"/>
      <c r="N36" s="60"/>
      <c r="O36" s="60"/>
      <c r="P36" s="60"/>
      <c r="Q36" s="60"/>
      <c r="R36" s="60"/>
      <c r="S36" s="60"/>
    </row>
    <row r="37" spans="1:19" ht="20.100000000000001" customHeight="1">
      <c r="A37" s="121">
        <v>24</v>
      </c>
      <c r="B37" s="58" t="s">
        <v>228</v>
      </c>
      <c r="C37" s="64">
        <v>900442.89999999991</v>
      </c>
      <c r="D37" s="115">
        <v>263037.5</v>
      </c>
      <c r="E37" s="59"/>
      <c r="F37" s="115">
        <v>23986.400000000001</v>
      </c>
      <c r="G37" s="115">
        <v>241428.4</v>
      </c>
      <c r="H37" s="115">
        <v>148098.90000000002</v>
      </c>
      <c r="I37" s="115">
        <v>398800.8</v>
      </c>
      <c r="J37" s="60"/>
      <c r="K37" s="60"/>
      <c r="L37" s="60"/>
      <c r="M37" s="60"/>
      <c r="N37" s="60"/>
      <c r="O37" s="60"/>
      <c r="P37" s="60"/>
      <c r="Q37" s="60"/>
      <c r="R37" s="60"/>
      <c r="S37" s="60"/>
    </row>
    <row r="38" spans="1:19" ht="15" customHeight="1">
      <c r="A38" s="974"/>
      <c r="B38" s="976"/>
      <c r="C38" s="308"/>
      <c r="D38" s="308"/>
      <c r="E38" s="792"/>
      <c r="F38" s="308"/>
      <c r="G38" s="308"/>
      <c r="H38" s="308"/>
      <c r="I38" s="308"/>
      <c r="J38" s="60"/>
      <c r="K38" s="60"/>
      <c r="L38" s="60"/>
      <c r="M38" s="60"/>
      <c r="N38" s="60"/>
      <c r="O38" s="60"/>
      <c r="P38" s="60"/>
      <c r="Q38" s="60"/>
      <c r="R38" s="60"/>
      <c r="S38" s="60"/>
    </row>
    <row r="39" spans="1:19" ht="15" customHeight="1">
      <c r="A39" s="974"/>
      <c r="B39" s="975"/>
      <c r="C39" s="308"/>
      <c r="D39" s="308"/>
      <c r="E39" s="791"/>
      <c r="F39" s="308"/>
      <c r="G39" s="308"/>
      <c r="H39" s="308"/>
      <c r="I39" s="308"/>
      <c r="J39" s="60"/>
      <c r="K39" s="60"/>
      <c r="L39" s="60"/>
      <c r="M39" s="60"/>
      <c r="N39" s="60"/>
      <c r="O39" s="60"/>
      <c r="P39" s="60"/>
      <c r="Q39" s="60"/>
      <c r="R39" s="60"/>
      <c r="S39" s="60"/>
    </row>
    <row r="40" spans="1:19" ht="15" customHeight="1">
      <c r="A40" s="974"/>
      <c r="B40" s="976" t="s">
        <v>233</v>
      </c>
      <c r="C40" s="308"/>
      <c r="D40" s="308"/>
      <c r="E40" s="791"/>
      <c r="F40" s="308"/>
      <c r="G40" s="308"/>
      <c r="H40" s="308"/>
      <c r="I40" s="308"/>
      <c r="J40" s="60"/>
      <c r="K40" s="60"/>
      <c r="L40" s="60"/>
      <c r="M40" s="60"/>
      <c r="N40" s="60"/>
      <c r="O40" s="60"/>
      <c r="P40" s="60"/>
      <c r="Q40" s="60"/>
      <c r="R40" s="60"/>
      <c r="S40" s="60"/>
    </row>
    <row r="41" spans="1:19" ht="15" customHeight="1">
      <c r="A41" s="974"/>
      <c r="B41" s="975"/>
      <c r="C41" s="308"/>
      <c r="D41" s="308"/>
      <c r="E41" s="580"/>
      <c r="F41" s="308"/>
      <c r="G41" s="308"/>
      <c r="H41" s="308"/>
      <c r="I41" s="308"/>
      <c r="J41" s="60"/>
      <c r="K41" s="60"/>
      <c r="L41" s="60"/>
      <c r="M41" s="60"/>
      <c r="N41" s="60"/>
      <c r="O41" s="60"/>
      <c r="P41" s="60"/>
      <c r="Q41" s="60"/>
      <c r="R41" s="60"/>
      <c r="S41" s="60"/>
    </row>
    <row r="42" spans="1:19" ht="15" customHeight="1">
      <c r="A42" s="974">
        <v>25</v>
      </c>
      <c r="B42" s="975" t="s">
        <v>234</v>
      </c>
      <c r="C42" s="791">
        <v>765118.9</v>
      </c>
      <c r="D42" s="308">
        <v>205926.30000000002</v>
      </c>
      <c r="E42" s="180">
        <v>1</v>
      </c>
      <c r="F42" s="308">
        <v>24767.200000000001</v>
      </c>
      <c r="G42" s="308">
        <v>167273.4</v>
      </c>
      <c r="H42" s="308">
        <v>52187.299999999996</v>
      </c>
      <c r="I42" s="308">
        <v>314964.7</v>
      </c>
      <c r="J42" s="60"/>
      <c r="K42" s="60"/>
      <c r="L42" s="60"/>
      <c r="M42" s="60"/>
      <c r="N42" s="60"/>
      <c r="O42" s="60"/>
      <c r="P42" s="60"/>
      <c r="Q42" s="60"/>
      <c r="R42" s="60"/>
      <c r="S42" s="60"/>
    </row>
    <row r="43" spans="1:19" ht="15" customHeight="1">
      <c r="A43" s="974">
        <v>26</v>
      </c>
      <c r="B43" s="975" t="s">
        <v>235</v>
      </c>
      <c r="C43" s="308">
        <v>15480.5</v>
      </c>
      <c r="D43" s="308">
        <v>2427.8000000000002</v>
      </c>
      <c r="E43" s="791"/>
      <c r="F43" s="308">
        <v>0</v>
      </c>
      <c r="G43" s="308">
        <v>5350.4</v>
      </c>
      <c r="H43" s="308">
        <v>7543.1</v>
      </c>
      <c r="I43" s="308">
        <v>159.19999999999999</v>
      </c>
      <c r="J43" s="60"/>
      <c r="K43" s="60"/>
      <c r="L43" s="60"/>
      <c r="M43" s="60"/>
      <c r="N43" s="60"/>
      <c r="O43" s="60"/>
      <c r="P43" s="60"/>
      <c r="Q43" s="60"/>
      <c r="R43" s="60"/>
      <c r="S43" s="60"/>
    </row>
    <row r="44" spans="1:19" ht="15" customHeight="1">
      <c r="A44" s="974">
        <v>27</v>
      </c>
      <c r="B44" s="975" t="s">
        <v>236</v>
      </c>
      <c r="C44" s="308">
        <v>12030.9</v>
      </c>
      <c r="D44" s="308">
        <v>7702.2000000000007</v>
      </c>
      <c r="E44" s="791"/>
      <c r="F44" s="308">
        <v>0</v>
      </c>
      <c r="G44" s="308">
        <v>3052.6</v>
      </c>
      <c r="H44" s="308">
        <v>596.79999999999995</v>
      </c>
      <c r="I44" s="308">
        <v>679.3</v>
      </c>
      <c r="J44" s="60"/>
      <c r="K44" s="60"/>
      <c r="L44" s="60"/>
      <c r="M44" s="60"/>
      <c r="N44" s="60"/>
      <c r="O44" s="60"/>
      <c r="P44" s="60"/>
      <c r="Q44" s="60"/>
      <c r="R44" s="60"/>
      <c r="S44" s="60"/>
    </row>
    <row r="45" spans="1:19" ht="15" customHeight="1">
      <c r="A45" s="974">
        <v>28</v>
      </c>
      <c r="B45" s="1065" t="s">
        <v>490</v>
      </c>
      <c r="C45" s="308">
        <v>579.4</v>
      </c>
      <c r="D45" s="308">
        <v>66.599999999999994</v>
      </c>
      <c r="E45" s="791"/>
      <c r="F45" s="308">
        <v>0</v>
      </c>
      <c r="G45" s="308">
        <v>445</v>
      </c>
      <c r="H45" s="308">
        <v>66.400000000000006</v>
      </c>
      <c r="I45" s="308">
        <v>1.4</v>
      </c>
      <c r="J45" s="60"/>
      <c r="K45" s="60"/>
      <c r="L45" s="60"/>
      <c r="M45" s="60"/>
      <c r="N45" s="60"/>
      <c r="O45" s="60"/>
      <c r="P45" s="60"/>
      <c r="Q45" s="60"/>
      <c r="R45" s="60"/>
      <c r="S45" s="60"/>
    </row>
    <row r="46" spans="1:19" ht="15" customHeight="1">
      <c r="A46" s="974">
        <v>29</v>
      </c>
      <c r="B46" s="1065" t="s">
        <v>491</v>
      </c>
      <c r="C46" s="308">
        <v>11451.5</v>
      </c>
      <c r="D46" s="308">
        <v>7635.6</v>
      </c>
      <c r="E46" s="791"/>
      <c r="F46" s="308">
        <v>0</v>
      </c>
      <c r="G46" s="308">
        <v>2607.6</v>
      </c>
      <c r="H46" s="308">
        <v>530.4</v>
      </c>
      <c r="I46" s="308">
        <v>677.9</v>
      </c>
      <c r="J46" s="60"/>
      <c r="K46" s="60"/>
      <c r="L46" s="60"/>
      <c r="M46" s="60"/>
      <c r="N46" s="60"/>
      <c r="O46" s="60"/>
      <c r="P46" s="60"/>
      <c r="Q46" s="60"/>
      <c r="R46" s="60"/>
      <c r="S46" s="60"/>
    </row>
    <row r="47" spans="1:19" ht="15" customHeight="1">
      <c r="A47" s="974">
        <v>30</v>
      </c>
      <c r="B47" s="975" t="s">
        <v>560</v>
      </c>
      <c r="C47" s="308">
        <v>414568.10000000003</v>
      </c>
      <c r="D47" s="308">
        <v>28435.3</v>
      </c>
      <c r="E47" s="342"/>
      <c r="F47" s="308">
        <v>-780.8</v>
      </c>
      <c r="G47" s="308">
        <v>66675.3</v>
      </c>
      <c r="H47" s="308">
        <v>91001.700000000041</v>
      </c>
      <c r="I47" s="308">
        <v>229236.6</v>
      </c>
      <c r="J47" s="60"/>
      <c r="K47" s="60"/>
      <c r="L47" s="60"/>
      <c r="M47" s="60"/>
      <c r="N47" s="60"/>
      <c r="O47" s="60"/>
      <c r="P47" s="60"/>
      <c r="Q47" s="60"/>
      <c r="R47" s="60"/>
      <c r="S47" s="60"/>
    </row>
    <row r="48" spans="1:19" ht="15" customHeight="1">
      <c r="A48" s="974">
        <v>31</v>
      </c>
      <c r="B48" s="1065" t="s">
        <v>0</v>
      </c>
      <c r="C48" s="308">
        <v>393639.10000000003</v>
      </c>
      <c r="D48" s="308">
        <v>22753.3</v>
      </c>
      <c r="E48" s="791"/>
      <c r="F48" s="308">
        <v>0</v>
      </c>
      <c r="G48" s="308">
        <v>59845.3</v>
      </c>
      <c r="H48" s="308">
        <v>83865.100000000035</v>
      </c>
      <c r="I48" s="308">
        <v>227175.4</v>
      </c>
      <c r="J48" s="60"/>
      <c r="K48" s="60"/>
      <c r="L48" s="60"/>
      <c r="M48" s="60"/>
      <c r="N48" s="60"/>
      <c r="O48" s="60"/>
      <c r="P48" s="60"/>
      <c r="Q48" s="60"/>
      <c r="R48" s="60"/>
      <c r="S48" s="60"/>
    </row>
    <row r="49" spans="1:19" ht="15" customHeight="1">
      <c r="A49" s="974">
        <v>32</v>
      </c>
      <c r="B49" s="1065" t="s">
        <v>491</v>
      </c>
      <c r="C49" s="308">
        <v>20929</v>
      </c>
      <c r="D49" s="308">
        <v>5682</v>
      </c>
      <c r="E49" s="791"/>
      <c r="F49" s="308">
        <v>-780.8</v>
      </c>
      <c r="G49" s="308">
        <v>6830</v>
      </c>
      <c r="H49" s="308">
        <v>7136.6</v>
      </c>
      <c r="I49" s="308">
        <v>2061.1999999999998</v>
      </c>
      <c r="J49" s="60"/>
      <c r="K49" s="60"/>
      <c r="L49" s="60"/>
      <c r="M49" s="60"/>
      <c r="N49" s="60"/>
      <c r="O49" s="60"/>
      <c r="P49" s="60"/>
      <c r="Q49" s="60"/>
      <c r="R49" s="60"/>
      <c r="S49" s="60"/>
    </row>
    <row r="50" spans="1:19" ht="15" customHeight="1">
      <c r="A50" s="974">
        <v>33</v>
      </c>
      <c r="B50" s="975" t="s">
        <v>237</v>
      </c>
      <c r="C50" s="308">
        <v>42630.8</v>
      </c>
      <c r="D50" s="308">
        <v>9553.7000000000007</v>
      </c>
      <c r="E50" s="791"/>
      <c r="F50" s="308">
        <v>0</v>
      </c>
      <c r="G50" s="308">
        <v>12892.1</v>
      </c>
      <c r="H50" s="308">
        <v>18625</v>
      </c>
      <c r="I50" s="308">
        <v>1560</v>
      </c>
      <c r="J50" s="60"/>
      <c r="K50" s="60"/>
      <c r="L50" s="60"/>
      <c r="M50" s="60"/>
      <c r="N50" s="60"/>
      <c r="O50" s="60"/>
      <c r="P50" s="60"/>
      <c r="Q50" s="60"/>
      <c r="R50" s="60"/>
      <c r="S50" s="60"/>
    </row>
    <row r="51" spans="1:19" ht="15" customHeight="1">
      <c r="A51" s="974">
        <v>34</v>
      </c>
      <c r="B51" s="975" t="s">
        <v>220</v>
      </c>
      <c r="C51" s="308">
        <v>394729</v>
      </c>
      <c r="D51" s="308">
        <v>20949.2</v>
      </c>
      <c r="E51" s="791"/>
      <c r="F51" s="308">
        <v>0</v>
      </c>
      <c r="G51" s="308">
        <v>23784.3</v>
      </c>
      <c r="H51" s="308">
        <v>32693.399999999994</v>
      </c>
      <c r="I51" s="308">
        <v>152004.6</v>
      </c>
      <c r="J51" s="60"/>
      <c r="K51" s="60"/>
      <c r="L51" s="60"/>
      <c r="M51" s="60"/>
      <c r="N51" s="60"/>
      <c r="O51" s="60"/>
      <c r="P51" s="60"/>
      <c r="Q51" s="60"/>
      <c r="R51" s="60"/>
      <c r="S51" s="60"/>
    </row>
    <row r="52" spans="1:19" ht="15" customHeight="1">
      <c r="A52" s="974">
        <v>35</v>
      </c>
      <c r="B52" s="976" t="s">
        <v>239</v>
      </c>
      <c r="C52" s="244">
        <v>855100.20000000019</v>
      </c>
      <c r="D52" s="241">
        <v>233096.1</v>
      </c>
      <c r="E52" s="244"/>
      <c r="F52" s="241">
        <v>23986.400000000001</v>
      </c>
      <c r="G52" s="241">
        <v>231459.5</v>
      </c>
      <c r="H52" s="241">
        <v>137260.50000000003</v>
      </c>
      <c r="I52" s="241">
        <v>394595.2</v>
      </c>
      <c r="J52" s="60"/>
      <c r="K52" s="60"/>
      <c r="L52" s="60"/>
      <c r="M52" s="60"/>
      <c r="N52" s="60"/>
      <c r="O52" s="60"/>
      <c r="P52" s="60"/>
      <c r="Q52" s="60"/>
      <c r="R52" s="60"/>
      <c r="S52" s="60"/>
    </row>
    <row r="53" spans="1:19" ht="15" customHeight="1">
      <c r="A53" s="974"/>
      <c r="B53" s="976"/>
      <c r="C53" s="308"/>
      <c r="D53" s="308"/>
      <c r="E53" s="791"/>
      <c r="F53" s="308"/>
      <c r="G53" s="308"/>
      <c r="H53" s="308"/>
      <c r="I53" s="308"/>
      <c r="J53" s="60"/>
      <c r="K53" s="60"/>
      <c r="L53" s="60"/>
      <c r="M53" s="60"/>
      <c r="N53" s="60"/>
      <c r="O53" s="60"/>
      <c r="P53" s="60"/>
      <c r="Q53" s="60"/>
      <c r="R53" s="60"/>
      <c r="S53" s="60"/>
    </row>
    <row r="54" spans="1:19" ht="15" customHeight="1">
      <c r="A54" s="974">
        <v>36</v>
      </c>
      <c r="B54" s="975" t="s">
        <v>240</v>
      </c>
      <c r="C54" s="308">
        <v>9219.9000000000015</v>
      </c>
      <c r="D54" s="308">
        <v>4846.3</v>
      </c>
      <c r="E54" s="791"/>
      <c r="F54" s="308">
        <v>0</v>
      </c>
      <c r="G54" s="308">
        <v>997.80000000000007</v>
      </c>
      <c r="H54" s="308">
        <v>3260</v>
      </c>
      <c r="I54" s="308">
        <v>115.8</v>
      </c>
      <c r="J54" s="60"/>
      <c r="K54" s="60"/>
      <c r="L54" s="60"/>
      <c r="M54" s="60"/>
      <c r="N54" s="60"/>
      <c r="O54" s="60"/>
      <c r="P54" s="60"/>
      <c r="Q54" s="60"/>
      <c r="R54" s="60"/>
      <c r="S54" s="60"/>
    </row>
    <row r="55" spans="1:19" ht="15" customHeight="1">
      <c r="A55" s="974">
        <v>37</v>
      </c>
      <c r="B55" s="975" t="s">
        <v>223</v>
      </c>
      <c r="C55" s="308">
        <v>14586.5</v>
      </c>
      <c r="D55" s="308">
        <v>315</v>
      </c>
      <c r="E55" s="791"/>
      <c r="F55" s="308">
        <v>0</v>
      </c>
      <c r="G55" s="308">
        <v>8131.9</v>
      </c>
      <c r="H55" s="308">
        <v>6137.9</v>
      </c>
      <c r="I55" s="308">
        <v>1.7</v>
      </c>
      <c r="J55" s="60"/>
      <c r="K55" s="60"/>
      <c r="L55" s="60"/>
      <c r="M55" s="60"/>
      <c r="N55" s="60"/>
      <c r="O55" s="60"/>
      <c r="P55" s="60"/>
      <c r="Q55" s="60"/>
      <c r="R55" s="60"/>
      <c r="S55" s="60"/>
    </row>
    <row r="56" spans="1:19" ht="15" customHeight="1">
      <c r="A56" s="974">
        <v>38</v>
      </c>
      <c r="B56" s="1065" t="s">
        <v>490</v>
      </c>
      <c r="C56" s="308">
        <v>11287.4</v>
      </c>
      <c r="D56" s="308">
        <v>3.5</v>
      </c>
      <c r="E56" s="791"/>
      <c r="F56" s="308">
        <v>0</v>
      </c>
      <c r="G56" s="308">
        <v>6340.8</v>
      </c>
      <c r="H56" s="308">
        <v>4941.3999999999996</v>
      </c>
      <c r="I56" s="308">
        <v>1.7</v>
      </c>
      <c r="J56" s="60"/>
      <c r="K56" s="60"/>
      <c r="L56" s="60"/>
      <c r="M56" s="60"/>
      <c r="N56" s="60"/>
      <c r="O56" s="60"/>
      <c r="P56" s="60"/>
      <c r="Q56" s="60"/>
      <c r="R56" s="60"/>
      <c r="S56" s="60"/>
    </row>
    <row r="57" spans="1:19" ht="15" customHeight="1">
      <c r="A57" s="974">
        <v>39</v>
      </c>
      <c r="B57" s="1065" t="s">
        <v>1</v>
      </c>
      <c r="C57" s="308">
        <v>3299.1</v>
      </c>
      <c r="D57" s="308">
        <v>311.5</v>
      </c>
      <c r="E57" s="791"/>
      <c r="F57" s="308">
        <v>0</v>
      </c>
      <c r="G57" s="308">
        <v>1791.1</v>
      </c>
      <c r="H57" s="308">
        <v>1196.5</v>
      </c>
      <c r="I57" s="308">
        <v>0</v>
      </c>
      <c r="J57" s="60"/>
      <c r="K57" s="60"/>
      <c r="L57" s="60"/>
      <c r="M57" s="60"/>
      <c r="N57" s="60"/>
      <c r="O57" s="60"/>
      <c r="P57" s="60"/>
      <c r="Q57" s="60"/>
      <c r="R57" s="60"/>
      <c r="S57" s="60"/>
    </row>
    <row r="58" spans="1:19" ht="15" customHeight="1">
      <c r="A58" s="974">
        <v>40</v>
      </c>
      <c r="B58" s="975" t="s">
        <v>241</v>
      </c>
      <c r="C58" s="308">
        <v>6160.2000000000007</v>
      </c>
      <c r="D58" s="308">
        <v>1507.1</v>
      </c>
      <c r="E58" s="791"/>
      <c r="F58" s="308">
        <v>0</v>
      </c>
      <c r="G58" s="308">
        <v>3900.3</v>
      </c>
      <c r="H58" s="308">
        <v>711.80000000000007</v>
      </c>
      <c r="I58" s="308">
        <v>41</v>
      </c>
      <c r="J58" s="60"/>
      <c r="K58" s="60"/>
      <c r="L58" s="60"/>
      <c r="M58" s="60"/>
      <c r="N58" s="60"/>
      <c r="O58" s="60"/>
      <c r="P58" s="60"/>
      <c r="Q58" s="60"/>
      <c r="R58" s="60"/>
      <c r="S58" s="60"/>
    </row>
    <row r="59" spans="1:19" ht="15" customHeight="1">
      <c r="A59" s="974">
        <v>41</v>
      </c>
      <c r="B59" s="1065" t="s">
        <v>2</v>
      </c>
      <c r="C59" s="308">
        <v>1402</v>
      </c>
      <c r="D59" s="308">
        <v>472.4</v>
      </c>
      <c r="E59" s="580"/>
      <c r="F59" s="308">
        <v>0</v>
      </c>
      <c r="G59" s="308">
        <v>856.4</v>
      </c>
      <c r="H59" s="308">
        <v>73.2</v>
      </c>
      <c r="I59" s="308">
        <v>0</v>
      </c>
      <c r="J59" s="60"/>
      <c r="K59" s="60"/>
      <c r="L59" s="60"/>
      <c r="M59" s="60"/>
      <c r="N59" s="60"/>
      <c r="O59" s="60"/>
      <c r="P59" s="60"/>
      <c r="Q59" s="60"/>
      <c r="R59" s="60"/>
      <c r="S59" s="60"/>
    </row>
    <row r="60" spans="1:19" ht="15" customHeight="1">
      <c r="A60" s="974">
        <v>42</v>
      </c>
      <c r="B60" s="1065" t="s">
        <v>11</v>
      </c>
      <c r="C60" s="308">
        <v>4758.2000000000007</v>
      </c>
      <c r="D60" s="308">
        <v>1034.7</v>
      </c>
      <c r="E60" s="580"/>
      <c r="F60" s="308">
        <v>0</v>
      </c>
      <c r="G60" s="308">
        <v>3043.9</v>
      </c>
      <c r="H60" s="308">
        <v>638.6</v>
      </c>
      <c r="I60" s="308">
        <v>41</v>
      </c>
      <c r="J60" s="60"/>
      <c r="K60" s="60"/>
      <c r="L60" s="60"/>
      <c r="M60" s="60"/>
      <c r="N60" s="60"/>
      <c r="O60" s="60"/>
      <c r="P60" s="60"/>
      <c r="Q60" s="60"/>
      <c r="R60" s="60"/>
      <c r="S60" s="60"/>
    </row>
    <row r="61" spans="1:19" ht="15" customHeight="1">
      <c r="A61" s="974">
        <v>43</v>
      </c>
      <c r="B61" s="975" t="s">
        <v>242</v>
      </c>
      <c r="C61" s="308">
        <v>821</v>
      </c>
      <c r="D61" s="308">
        <v>0</v>
      </c>
      <c r="E61" s="580"/>
      <c r="F61" s="308">
        <v>0</v>
      </c>
      <c r="G61" s="308">
        <v>710.1</v>
      </c>
      <c r="H61" s="308">
        <v>110.89999999999999</v>
      </c>
      <c r="I61" s="308">
        <v>0</v>
      </c>
      <c r="J61" s="60"/>
      <c r="K61" s="60"/>
      <c r="L61" s="60"/>
      <c r="M61" s="60"/>
      <c r="N61" s="60"/>
      <c r="O61" s="60"/>
      <c r="P61" s="60"/>
      <c r="Q61" s="60"/>
      <c r="R61" s="60"/>
      <c r="S61" s="60"/>
    </row>
    <row r="62" spans="1:19" ht="15" customHeight="1">
      <c r="A62" s="974">
        <v>44</v>
      </c>
      <c r="B62" s="975" t="s">
        <v>220</v>
      </c>
      <c r="C62" s="308">
        <v>13517.099999999999</v>
      </c>
      <c r="D62" s="308">
        <v>19.100000000000001</v>
      </c>
      <c r="E62" s="791"/>
      <c r="F62" s="308">
        <v>0</v>
      </c>
      <c r="G62" s="308">
        <v>3386.9</v>
      </c>
      <c r="H62" s="308">
        <v>497.70000000000005</v>
      </c>
      <c r="I62" s="308">
        <v>1.7</v>
      </c>
      <c r="J62" s="60"/>
      <c r="K62" s="60"/>
      <c r="L62" s="60"/>
      <c r="M62" s="60"/>
      <c r="N62" s="60"/>
      <c r="O62" s="60"/>
      <c r="P62" s="60"/>
      <c r="Q62" s="60"/>
      <c r="R62" s="60"/>
      <c r="S62" s="60"/>
    </row>
    <row r="63" spans="1:19" ht="15" customHeight="1">
      <c r="A63" s="974">
        <v>45</v>
      </c>
      <c r="B63" s="1143" t="s">
        <v>243</v>
      </c>
      <c r="C63" s="241">
        <v>17270.500000000004</v>
      </c>
      <c r="D63" s="241">
        <v>6649.3</v>
      </c>
      <c r="E63" s="244"/>
      <c r="F63" s="241">
        <v>0</v>
      </c>
      <c r="G63" s="241">
        <v>10353.200000000001</v>
      </c>
      <c r="H63" s="241">
        <v>9722.8999999999978</v>
      </c>
      <c r="I63" s="241">
        <v>156.80000000000001</v>
      </c>
      <c r="J63" s="60"/>
      <c r="K63" s="60"/>
      <c r="L63" s="60"/>
      <c r="M63" s="60"/>
      <c r="N63" s="60"/>
      <c r="O63" s="60"/>
      <c r="P63" s="60"/>
      <c r="Q63" s="60"/>
      <c r="R63" s="60"/>
      <c r="S63" s="60"/>
    </row>
    <row r="64" spans="1:19" ht="20.100000000000001" customHeight="1">
      <c r="A64" s="121">
        <v>46</v>
      </c>
      <c r="B64" s="58" t="s">
        <v>244</v>
      </c>
      <c r="C64" s="64">
        <v>872370.70000000019</v>
      </c>
      <c r="D64" s="115">
        <v>239745.4</v>
      </c>
      <c r="E64" s="62"/>
      <c r="F64" s="115">
        <v>23986.400000000001</v>
      </c>
      <c r="G64" s="115">
        <v>241812.7</v>
      </c>
      <c r="H64" s="115">
        <v>146983.40000000002</v>
      </c>
      <c r="I64" s="115">
        <v>394752</v>
      </c>
      <c r="J64" s="60"/>
      <c r="K64" s="60"/>
      <c r="L64" s="60"/>
      <c r="M64" s="60"/>
      <c r="N64" s="60"/>
      <c r="O64" s="60"/>
      <c r="P64" s="60"/>
      <c r="Q64" s="60"/>
      <c r="R64" s="60"/>
      <c r="S64" s="60"/>
    </row>
    <row r="65" spans="1:19" ht="15" customHeight="1">
      <c r="A65" s="974"/>
      <c r="B65" s="976"/>
      <c r="C65" s="308"/>
      <c r="D65" s="308"/>
      <c r="E65" s="308"/>
      <c r="F65" s="308"/>
      <c r="G65" s="308"/>
      <c r="H65" s="308"/>
      <c r="I65" s="308"/>
      <c r="J65" s="60"/>
      <c r="K65" s="60"/>
      <c r="L65" s="60"/>
      <c r="M65" s="60"/>
      <c r="N65" s="60"/>
      <c r="O65" s="60"/>
      <c r="P65" s="60"/>
      <c r="Q65" s="60"/>
      <c r="R65" s="60"/>
      <c r="S65" s="60"/>
    </row>
    <row r="66" spans="1:19" ht="15" customHeight="1">
      <c r="A66" s="974"/>
      <c r="B66" s="975"/>
      <c r="C66" s="308"/>
      <c r="D66" s="308"/>
      <c r="E66" s="308"/>
      <c r="F66" s="308"/>
      <c r="G66" s="308"/>
      <c r="H66" s="308"/>
      <c r="I66" s="308"/>
      <c r="J66" s="60"/>
      <c r="K66" s="60"/>
      <c r="L66" s="60"/>
      <c r="M66" s="60"/>
      <c r="N66" s="60"/>
      <c r="O66" s="60"/>
      <c r="P66" s="60"/>
      <c r="Q66" s="60"/>
      <c r="R66" s="60"/>
      <c r="S66" s="60"/>
    </row>
    <row r="67" spans="1:19" ht="15" customHeight="1">
      <c r="A67" s="974"/>
      <c r="B67" s="976" t="s">
        <v>245</v>
      </c>
      <c r="C67" s="308"/>
      <c r="D67" s="308"/>
      <c r="E67" s="791"/>
      <c r="F67" s="308"/>
      <c r="G67" s="308"/>
      <c r="H67" s="308"/>
      <c r="I67" s="308"/>
      <c r="J67" s="60"/>
      <c r="K67" s="60"/>
      <c r="L67" s="60"/>
      <c r="M67" s="60"/>
      <c r="N67" s="60"/>
      <c r="O67" s="60"/>
      <c r="P67" s="60"/>
      <c r="Q67" s="60"/>
      <c r="R67" s="60"/>
      <c r="S67" s="60"/>
    </row>
    <row r="68" spans="1:19" ht="15" customHeight="1">
      <c r="A68" s="974"/>
      <c r="B68" s="975"/>
      <c r="C68" s="308"/>
      <c r="D68" s="308"/>
      <c r="E68" s="791"/>
      <c r="F68" s="308"/>
      <c r="G68" s="308"/>
      <c r="H68" s="308"/>
      <c r="I68" s="308"/>
      <c r="J68" s="60"/>
      <c r="K68" s="60"/>
      <c r="L68" s="60"/>
      <c r="M68" s="60"/>
      <c r="N68" s="60"/>
      <c r="O68" s="60"/>
      <c r="P68" s="60"/>
      <c r="Q68" s="60"/>
      <c r="R68" s="60"/>
      <c r="S68" s="60"/>
    </row>
    <row r="69" spans="1:19" ht="15" customHeight="1">
      <c r="A69" s="974">
        <v>47</v>
      </c>
      <c r="B69" s="975" t="s">
        <v>214</v>
      </c>
      <c r="C69" s="308">
        <v>47.199999999999335</v>
      </c>
      <c r="D69" s="308">
        <v>48.999999999999972</v>
      </c>
      <c r="E69" s="791"/>
      <c r="F69" s="308">
        <v>0</v>
      </c>
      <c r="G69" s="308">
        <v>32.400000000000091</v>
      </c>
      <c r="H69" s="308">
        <v>0.1000000000003638</v>
      </c>
      <c r="I69" s="308">
        <v>-34.300000000001091</v>
      </c>
      <c r="J69" s="60"/>
      <c r="K69" s="60"/>
      <c r="L69" s="60"/>
      <c r="M69" s="60"/>
      <c r="N69" s="60"/>
      <c r="O69" s="60"/>
      <c r="P69" s="60"/>
      <c r="Q69" s="60"/>
      <c r="R69" s="60"/>
      <c r="S69" s="60"/>
    </row>
    <row r="70" spans="1:19" ht="20.100000000000001" customHeight="1">
      <c r="A70" s="121">
        <v>48</v>
      </c>
      <c r="B70" s="58" t="s">
        <v>215</v>
      </c>
      <c r="C70" s="115">
        <v>-28024.99999999972</v>
      </c>
      <c r="D70" s="115">
        <v>-23243.100000000013</v>
      </c>
      <c r="E70" s="64"/>
      <c r="F70" s="115">
        <v>9.9999999999999995E-8</v>
      </c>
      <c r="G70" s="115">
        <v>416.70000000000573</v>
      </c>
      <c r="H70" s="115">
        <v>-1115.3999999999996</v>
      </c>
      <c r="I70" s="115">
        <v>-4083.1000000000004</v>
      </c>
      <c r="J70" s="60"/>
      <c r="K70" s="60"/>
      <c r="L70" s="60"/>
      <c r="M70" s="60"/>
      <c r="N70" s="60"/>
      <c r="O70" s="60"/>
      <c r="P70" s="60"/>
      <c r="Q70" s="60"/>
      <c r="R70" s="60"/>
      <c r="S70" s="60"/>
    </row>
    <row r="71" spans="1:19" ht="15" customHeight="1">
      <c r="A71" s="67"/>
      <c r="B71" s="375"/>
      <c r="C71" s="794"/>
      <c r="D71" s="794"/>
      <c r="E71" s="65"/>
      <c r="F71" s="794"/>
      <c r="G71" s="794"/>
      <c r="H71" s="794"/>
      <c r="I71" s="794"/>
      <c r="J71" s="60"/>
      <c r="K71" s="60"/>
      <c r="L71" s="60"/>
      <c r="M71" s="60"/>
      <c r="N71" s="60"/>
      <c r="O71" s="60"/>
      <c r="P71" s="60"/>
      <c r="Q71" s="60"/>
      <c r="R71" s="60"/>
      <c r="S71" s="60"/>
    </row>
    <row r="72" spans="1:19" ht="15" customHeight="1">
      <c r="A72" s="974"/>
      <c r="B72" s="975"/>
      <c r="C72" s="308"/>
      <c r="D72" s="308"/>
      <c r="E72" s="791"/>
      <c r="F72" s="308"/>
      <c r="G72" s="308"/>
      <c r="H72" s="308"/>
      <c r="I72" s="308"/>
      <c r="J72" s="60"/>
      <c r="K72" s="60"/>
      <c r="L72" s="60"/>
      <c r="M72" s="60"/>
      <c r="N72" s="60"/>
      <c r="O72" s="60"/>
      <c r="P72" s="60"/>
      <c r="Q72" s="60"/>
      <c r="R72" s="60"/>
      <c r="S72" s="60"/>
    </row>
    <row r="73" spans="1:19" ht="15" customHeight="1">
      <c r="A73" s="974"/>
      <c r="B73" s="976" t="s">
        <v>374</v>
      </c>
      <c r="C73" s="308"/>
      <c r="D73" s="308"/>
      <c r="E73" s="791"/>
      <c r="F73" s="308"/>
      <c r="G73" s="308"/>
      <c r="H73" s="308"/>
      <c r="I73" s="308"/>
      <c r="J73" s="60"/>
      <c r="K73" s="60"/>
      <c r="L73" s="60"/>
      <c r="M73" s="60"/>
      <c r="N73" s="60"/>
      <c r="O73" s="60"/>
      <c r="P73" s="60"/>
      <c r="Q73" s="60"/>
      <c r="R73" s="60"/>
      <c r="S73" s="60"/>
    </row>
    <row r="74" spans="1:19" ht="15" customHeight="1">
      <c r="A74" s="974"/>
      <c r="B74" s="976"/>
      <c r="C74" s="308"/>
      <c r="D74" s="308"/>
      <c r="E74" s="308"/>
      <c r="F74" s="308"/>
      <c r="G74" s="308"/>
      <c r="H74" s="308"/>
      <c r="I74" s="308"/>
      <c r="J74" s="60"/>
      <c r="K74" s="60"/>
      <c r="L74" s="60"/>
      <c r="M74" s="60"/>
      <c r="N74" s="60"/>
      <c r="O74" s="60"/>
      <c r="P74" s="60"/>
      <c r="Q74" s="60"/>
      <c r="R74" s="60"/>
      <c r="S74" s="60"/>
    </row>
    <row r="75" spans="1:19" ht="15" customHeight="1">
      <c r="A75" s="974">
        <v>49</v>
      </c>
      <c r="B75" s="975" t="s">
        <v>12</v>
      </c>
      <c r="C75" s="308">
        <v>277072</v>
      </c>
      <c r="D75" s="308">
        <v>191306.9</v>
      </c>
      <c r="E75" s="791"/>
      <c r="F75" s="308">
        <v>0</v>
      </c>
      <c r="G75" s="308">
        <v>72387</v>
      </c>
      <c r="H75" s="308">
        <v>9398.9</v>
      </c>
      <c r="I75" s="308">
        <v>3979.2</v>
      </c>
      <c r="J75" s="60"/>
      <c r="K75" s="60"/>
      <c r="L75" s="60"/>
      <c r="M75" s="60"/>
      <c r="N75" s="60"/>
      <c r="O75" s="60"/>
      <c r="P75" s="60"/>
      <c r="Q75" s="60"/>
      <c r="R75" s="60"/>
      <c r="S75" s="60"/>
    </row>
    <row r="76" spans="1:19" ht="15" customHeight="1">
      <c r="A76" s="974">
        <v>50</v>
      </c>
      <c r="B76" s="178" t="s">
        <v>114</v>
      </c>
      <c r="C76" s="308">
        <v>268035.8</v>
      </c>
      <c r="D76" s="308">
        <v>188521.1</v>
      </c>
      <c r="E76" s="791"/>
      <c r="F76" s="308">
        <v>0</v>
      </c>
      <c r="G76" s="308">
        <v>72254.600000000006</v>
      </c>
      <c r="H76" s="308">
        <v>7260.0999999999995</v>
      </c>
      <c r="I76" s="308">
        <v>0</v>
      </c>
      <c r="J76" s="60"/>
      <c r="K76" s="60"/>
      <c r="L76" s="60"/>
      <c r="M76" s="60"/>
      <c r="N76" s="60"/>
      <c r="O76" s="60"/>
      <c r="P76" s="60"/>
      <c r="Q76" s="60"/>
      <c r="R76" s="60"/>
      <c r="S76" s="60"/>
    </row>
    <row r="77" spans="1:19" ht="15" customHeight="1">
      <c r="A77" s="974">
        <v>51</v>
      </c>
      <c r="B77" s="1065" t="s">
        <v>13</v>
      </c>
      <c r="C77" s="308">
        <v>12.2</v>
      </c>
      <c r="D77" s="308">
        <v>0</v>
      </c>
      <c r="E77" s="791"/>
      <c r="F77" s="308">
        <v>0</v>
      </c>
      <c r="G77" s="308">
        <v>0</v>
      </c>
      <c r="H77" s="308">
        <v>12.2</v>
      </c>
      <c r="I77" s="308">
        <v>0</v>
      </c>
      <c r="J77" s="60"/>
      <c r="K77" s="60"/>
      <c r="L77" s="60"/>
      <c r="M77" s="60"/>
      <c r="N77" s="60"/>
      <c r="O77" s="60"/>
      <c r="P77" s="60"/>
      <c r="Q77" s="60"/>
      <c r="R77" s="60"/>
      <c r="S77" s="60"/>
    </row>
    <row r="78" spans="1:19" ht="15" customHeight="1">
      <c r="A78" s="974">
        <v>52</v>
      </c>
      <c r="B78" s="1065" t="s">
        <v>14</v>
      </c>
      <c r="C78" s="308">
        <v>8824.9</v>
      </c>
      <c r="D78" s="308">
        <v>2785.8</v>
      </c>
      <c r="E78" s="791"/>
      <c r="F78" s="308">
        <v>0</v>
      </c>
      <c r="G78" s="308">
        <v>76.900000000000006</v>
      </c>
      <c r="H78" s="308">
        <v>1985</v>
      </c>
      <c r="I78" s="308">
        <v>3977.2</v>
      </c>
      <c r="J78" s="60"/>
      <c r="K78" s="60"/>
      <c r="L78" s="60"/>
      <c r="M78" s="60"/>
      <c r="N78" s="60"/>
      <c r="O78" s="60"/>
      <c r="P78" s="60"/>
      <c r="Q78" s="60"/>
      <c r="R78" s="60"/>
      <c r="S78" s="60"/>
    </row>
    <row r="79" spans="1:19" ht="15" customHeight="1">
      <c r="A79" s="974">
        <v>53</v>
      </c>
      <c r="B79" s="1065" t="s">
        <v>15</v>
      </c>
      <c r="C79" s="308">
        <v>199.10000000000002</v>
      </c>
      <c r="D79" s="308">
        <v>0</v>
      </c>
      <c r="E79" s="791"/>
      <c r="F79" s="308">
        <v>0</v>
      </c>
      <c r="G79" s="308">
        <v>55.5</v>
      </c>
      <c r="H79" s="308">
        <v>141.60000000000002</v>
      </c>
      <c r="I79" s="308">
        <v>2</v>
      </c>
      <c r="J79" s="60"/>
      <c r="K79" s="60"/>
      <c r="L79" s="60"/>
      <c r="M79" s="60"/>
      <c r="N79" s="60"/>
      <c r="O79" s="60"/>
      <c r="P79" s="60"/>
      <c r="Q79" s="60"/>
      <c r="R79" s="60"/>
      <c r="S79" s="60"/>
    </row>
    <row r="80" spans="1:19" ht="15" customHeight="1">
      <c r="A80" s="974"/>
      <c r="B80" s="975"/>
      <c r="C80" s="308"/>
      <c r="D80" s="308"/>
      <c r="E80" s="308"/>
      <c r="F80" s="308"/>
      <c r="G80" s="308"/>
      <c r="H80" s="308"/>
      <c r="I80" s="308"/>
      <c r="J80" s="60"/>
      <c r="K80" s="60"/>
      <c r="L80" s="60"/>
      <c r="M80" s="60"/>
      <c r="N80" s="60"/>
      <c r="O80" s="60"/>
      <c r="P80" s="60"/>
      <c r="Q80" s="60"/>
      <c r="R80" s="60"/>
      <c r="S80" s="60"/>
    </row>
    <row r="81" spans="1:239" ht="15" customHeight="1">
      <c r="A81" s="974">
        <v>54</v>
      </c>
      <c r="B81" s="975" t="s">
        <v>16</v>
      </c>
      <c r="C81" s="308">
        <v>271810.8</v>
      </c>
      <c r="D81" s="308">
        <v>199178</v>
      </c>
      <c r="E81" s="580"/>
      <c r="F81" s="308">
        <v>0</v>
      </c>
      <c r="G81" s="308">
        <v>57020.5</v>
      </c>
      <c r="H81" s="308">
        <v>7543.8</v>
      </c>
      <c r="I81" s="308">
        <v>8068.5</v>
      </c>
      <c r="J81" s="60"/>
      <c r="K81" s="60"/>
      <c r="L81" s="60"/>
      <c r="M81" s="60"/>
      <c r="N81" s="60"/>
      <c r="O81" s="60"/>
      <c r="P81" s="60"/>
      <c r="Q81" s="60"/>
      <c r="R81" s="60"/>
      <c r="S81" s="60"/>
    </row>
    <row r="82" spans="1:239" ht="15" customHeight="1">
      <c r="A82" s="974">
        <v>55</v>
      </c>
      <c r="B82" s="178" t="s">
        <v>115</v>
      </c>
      <c r="C82" s="308">
        <v>258841.8</v>
      </c>
      <c r="D82" s="308">
        <v>197009.5</v>
      </c>
      <c r="E82" s="1096"/>
      <c r="F82" s="308">
        <v>0</v>
      </c>
      <c r="G82" s="308">
        <v>56039.8</v>
      </c>
      <c r="H82" s="308">
        <v>5792.5</v>
      </c>
      <c r="I82" s="308">
        <v>0</v>
      </c>
      <c r="J82" s="60"/>
      <c r="K82" s="60"/>
      <c r="L82" s="60"/>
      <c r="M82" s="60"/>
      <c r="N82" s="60"/>
      <c r="O82" s="60"/>
      <c r="P82" s="60"/>
      <c r="Q82" s="60"/>
      <c r="R82" s="60"/>
      <c r="S82" s="60"/>
    </row>
    <row r="83" spans="1:239" ht="15" customHeight="1">
      <c r="A83" s="974">
        <v>56</v>
      </c>
      <c r="B83" s="1065" t="s">
        <v>18</v>
      </c>
      <c r="C83" s="308">
        <v>11.8</v>
      </c>
      <c r="D83" s="308">
        <v>0</v>
      </c>
      <c r="E83" s="580"/>
      <c r="F83" s="308">
        <v>0</v>
      </c>
      <c r="G83" s="308">
        <v>0</v>
      </c>
      <c r="H83" s="308">
        <v>11.8</v>
      </c>
      <c r="I83" s="308">
        <v>0</v>
      </c>
      <c r="J83" s="60"/>
      <c r="K83" s="60"/>
      <c r="L83" s="60"/>
      <c r="M83" s="60"/>
      <c r="N83" s="60"/>
      <c r="O83" s="60"/>
      <c r="P83" s="60"/>
      <c r="Q83" s="60"/>
      <c r="R83" s="60"/>
      <c r="S83" s="60"/>
    </row>
    <row r="84" spans="1:239" ht="15" customHeight="1">
      <c r="A84" s="974">
        <v>57</v>
      </c>
      <c r="B84" s="1065" t="s">
        <v>19</v>
      </c>
      <c r="C84" s="308">
        <v>12656.5</v>
      </c>
      <c r="D84" s="308">
        <v>2049.4</v>
      </c>
      <c r="E84" s="580"/>
      <c r="F84" s="308">
        <v>0</v>
      </c>
      <c r="G84" s="308">
        <v>799.1</v>
      </c>
      <c r="H84" s="308">
        <v>1739.5</v>
      </c>
      <c r="I84" s="308">
        <v>8068.5</v>
      </c>
      <c r="J84" s="60"/>
      <c r="K84" s="60"/>
      <c r="L84" s="60"/>
      <c r="M84" s="60"/>
      <c r="N84" s="60"/>
      <c r="O84" s="60"/>
      <c r="P84" s="60"/>
      <c r="Q84" s="60"/>
      <c r="R84" s="60"/>
      <c r="S84" s="60"/>
    </row>
    <row r="85" spans="1:239" ht="15" customHeight="1">
      <c r="A85" s="974">
        <v>58</v>
      </c>
      <c r="B85" s="1065" t="s">
        <v>20</v>
      </c>
      <c r="C85" s="308">
        <v>181.6</v>
      </c>
      <c r="D85" s="308">
        <v>0</v>
      </c>
      <c r="E85" s="580"/>
      <c r="F85" s="308">
        <v>0</v>
      </c>
      <c r="G85" s="308">
        <v>181.6</v>
      </c>
      <c r="H85" s="308">
        <v>0</v>
      </c>
      <c r="I85" s="308">
        <v>0</v>
      </c>
      <c r="J85" s="60"/>
      <c r="K85" s="60"/>
      <c r="L85" s="60"/>
      <c r="M85" s="60"/>
      <c r="N85" s="60"/>
      <c r="O85" s="60"/>
      <c r="P85" s="60"/>
      <c r="Q85" s="60"/>
      <c r="R85" s="60"/>
      <c r="S85" s="60"/>
    </row>
    <row r="86" spans="1:239" ht="15" customHeight="1">
      <c r="A86" s="974">
        <v>59</v>
      </c>
      <c r="B86" s="1065" t="s">
        <v>21</v>
      </c>
      <c r="C86" s="308">
        <v>119.1</v>
      </c>
      <c r="D86" s="308">
        <v>119.1</v>
      </c>
      <c r="E86" s="580"/>
      <c r="F86" s="308">
        <v>0</v>
      </c>
      <c r="G86" s="308">
        <v>0</v>
      </c>
      <c r="H86" s="308">
        <v>0</v>
      </c>
      <c r="I86" s="308">
        <v>0</v>
      </c>
      <c r="J86" s="60"/>
      <c r="K86" s="60"/>
      <c r="L86" s="60"/>
      <c r="M86" s="60"/>
      <c r="N86" s="60"/>
      <c r="O86" s="60"/>
      <c r="P86" s="60"/>
      <c r="Q86" s="60"/>
      <c r="R86" s="60"/>
      <c r="S86" s="60"/>
    </row>
    <row r="87" spans="1:239" ht="15" customHeight="1">
      <c r="A87" s="974"/>
      <c r="B87" s="1065"/>
      <c r="E87" s="823"/>
      <c r="J87" s="60"/>
      <c r="K87" s="60"/>
      <c r="L87" s="60"/>
      <c r="M87" s="60"/>
      <c r="N87" s="60"/>
      <c r="O87" s="60"/>
      <c r="P87" s="60"/>
      <c r="Q87" s="60"/>
      <c r="R87" s="60"/>
      <c r="S87" s="60"/>
    </row>
    <row r="88" spans="1:239" ht="15" customHeight="1">
      <c r="A88" s="974">
        <v>60</v>
      </c>
      <c r="B88" s="975" t="s">
        <v>17</v>
      </c>
      <c r="C88" s="308">
        <v>-33286.199999999721</v>
      </c>
      <c r="D88" s="308">
        <v>-15372</v>
      </c>
      <c r="E88" s="580"/>
      <c r="F88" s="308">
        <v>9.9999999999999995E-8</v>
      </c>
      <c r="G88" s="308">
        <v>-14949.799999999988</v>
      </c>
      <c r="H88" s="308">
        <v>-2970.4999999999991</v>
      </c>
      <c r="I88" s="308">
        <v>6.1999999999998181</v>
      </c>
      <c r="J88" s="60"/>
      <c r="K88" s="60"/>
      <c r="L88" s="60"/>
      <c r="M88" s="60"/>
      <c r="N88" s="60"/>
      <c r="O88" s="60"/>
      <c r="P88" s="60"/>
      <c r="Q88" s="60"/>
      <c r="R88" s="60"/>
      <c r="S88" s="60"/>
    </row>
    <row r="89" spans="1:239" ht="15" customHeight="1">
      <c r="A89" s="60" t="s">
        <v>375</v>
      </c>
      <c r="B89" s="60"/>
      <c r="C89" s="308"/>
      <c r="D89" s="308"/>
      <c r="E89" s="308"/>
      <c r="F89" s="308"/>
      <c r="G89" s="308"/>
      <c r="H89" s="308"/>
      <c r="I89" s="308"/>
      <c r="J89" s="60"/>
      <c r="K89" s="60"/>
      <c r="L89" s="60"/>
      <c r="M89" s="60"/>
      <c r="N89" s="60"/>
      <c r="O89" s="60"/>
      <c r="P89" s="60"/>
      <c r="Q89" s="60"/>
      <c r="R89" s="60"/>
      <c r="S89" s="60"/>
    </row>
    <row r="90" spans="1:239" ht="15" customHeight="1">
      <c r="A90" s="87" t="s">
        <v>99</v>
      </c>
      <c r="B90" s="87"/>
      <c r="C90" s="308"/>
      <c r="D90" s="308"/>
      <c r="E90" s="823"/>
      <c r="F90" s="308"/>
      <c r="G90" s="308"/>
      <c r="H90" s="308"/>
      <c r="I90" s="308"/>
      <c r="J90" s="60"/>
      <c r="K90" s="60"/>
      <c r="L90" s="60"/>
      <c r="M90" s="60"/>
      <c r="N90" s="60"/>
      <c r="O90" s="60"/>
      <c r="P90" s="60"/>
      <c r="Q90" s="60"/>
      <c r="R90" s="60"/>
      <c r="S90" s="60"/>
    </row>
    <row r="91" spans="1:239" ht="15" customHeight="1">
      <c r="A91" s="974" t="s">
        <v>100</v>
      </c>
      <c r="B91" s="974"/>
      <c r="C91" s="308"/>
      <c r="D91" s="308"/>
      <c r="E91" s="823"/>
      <c r="F91" s="308"/>
      <c r="G91" s="308"/>
      <c r="H91" s="308"/>
      <c r="I91" s="308"/>
      <c r="J91" s="60"/>
      <c r="K91" s="60"/>
      <c r="L91" s="60"/>
      <c r="M91" s="60"/>
      <c r="N91" s="60"/>
      <c r="O91" s="60"/>
      <c r="P91" s="60"/>
      <c r="Q91" s="60"/>
      <c r="R91" s="60"/>
      <c r="S91" s="60"/>
    </row>
    <row r="92" spans="1:239" ht="15" customHeight="1">
      <c r="C92" s="308"/>
      <c r="D92" s="308"/>
      <c r="E92" s="823"/>
      <c r="F92" s="308"/>
      <c r="G92" s="308"/>
      <c r="H92" s="308"/>
      <c r="I92" s="308"/>
      <c r="J92" s="50"/>
      <c r="K92" s="50"/>
      <c r="L92" s="50"/>
      <c r="M92" s="50"/>
      <c r="N92" s="50"/>
      <c r="O92" s="50"/>
      <c r="P92" s="50"/>
      <c r="Q92" s="50"/>
      <c r="R92" s="50"/>
      <c r="S92" s="50"/>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9"/>
      <c r="BN92" s="49"/>
      <c r="BO92" s="49"/>
      <c r="BP92" s="49"/>
      <c r="BQ92" s="49"/>
      <c r="BR92" s="49"/>
      <c r="BS92" s="49"/>
      <c r="BT92" s="49"/>
      <c r="BU92" s="49"/>
      <c r="BV92" s="49"/>
      <c r="BW92" s="49"/>
      <c r="BX92" s="49"/>
      <c r="BY92" s="49"/>
      <c r="BZ92" s="49"/>
      <c r="CA92" s="49"/>
      <c r="CB92" s="49"/>
      <c r="CC92" s="49"/>
      <c r="CD92" s="49"/>
      <c r="CE92" s="49"/>
      <c r="CF92" s="49"/>
      <c r="CG92" s="49"/>
      <c r="CH92" s="49"/>
      <c r="CI92" s="49"/>
      <c r="CJ92" s="49"/>
      <c r="CK92" s="49"/>
      <c r="CL92" s="49"/>
      <c r="CM92" s="49"/>
      <c r="CN92" s="49"/>
      <c r="CO92" s="49"/>
      <c r="CP92" s="49"/>
      <c r="CQ92" s="49"/>
      <c r="CR92" s="49"/>
      <c r="CS92" s="49"/>
      <c r="CT92" s="49"/>
      <c r="CU92" s="49"/>
      <c r="CV92" s="49"/>
      <c r="CW92" s="49"/>
      <c r="CX92" s="49"/>
      <c r="CY92" s="49"/>
      <c r="CZ92" s="49"/>
      <c r="DA92" s="49"/>
      <c r="DB92" s="49"/>
      <c r="DC92" s="49"/>
      <c r="DD92" s="49"/>
      <c r="DE92" s="49"/>
      <c r="DF92" s="49"/>
      <c r="DG92" s="49"/>
      <c r="DH92" s="49"/>
      <c r="DI92" s="49"/>
      <c r="DJ92" s="49"/>
      <c r="DK92" s="49"/>
      <c r="DL92" s="49"/>
      <c r="DM92" s="49"/>
      <c r="DN92" s="49"/>
      <c r="DO92" s="49"/>
      <c r="DP92" s="49"/>
      <c r="DQ92" s="49"/>
      <c r="DR92" s="49"/>
      <c r="DS92" s="49"/>
      <c r="DT92" s="49"/>
      <c r="DU92" s="49"/>
      <c r="DV92" s="49"/>
      <c r="DW92" s="49"/>
      <c r="DX92" s="49"/>
      <c r="DY92" s="49"/>
      <c r="DZ92" s="49"/>
      <c r="EA92" s="49"/>
      <c r="EB92" s="49"/>
      <c r="EC92" s="49"/>
      <c r="ED92" s="49"/>
      <c r="EE92" s="49"/>
      <c r="EF92" s="49"/>
      <c r="EG92" s="49"/>
      <c r="EH92" s="49"/>
      <c r="EI92" s="49"/>
      <c r="EJ92" s="49"/>
      <c r="EK92" s="49"/>
      <c r="EL92" s="49"/>
      <c r="EM92" s="49"/>
      <c r="EN92" s="49"/>
      <c r="EO92" s="49"/>
      <c r="EP92" s="49"/>
      <c r="EQ92" s="49"/>
      <c r="ER92" s="49"/>
      <c r="ES92" s="49"/>
      <c r="ET92" s="49"/>
      <c r="EU92" s="49"/>
      <c r="EV92" s="49"/>
      <c r="EW92" s="49"/>
      <c r="EX92" s="49"/>
      <c r="EY92" s="49"/>
      <c r="EZ92" s="49"/>
      <c r="FA92" s="49"/>
      <c r="FB92" s="49"/>
      <c r="FC92" s="49"/>
      <c r="FD92" s="49"/>
      <c r="FE92" s="49"/>
      <c r="FF92" s="49"/>
      <c r="FG92" s="49"/>
      <c r="FH92" s="49"/>
      <c r="FI92" s="49"/>
      <c r="FJ92" s="49"/>
      <c r="FK92" s="49"/>
      <c r="FL92" s="49"/>
      <c r="FM92" s="49"/>
      <c r="FN92" s="49"/>
      <c r="FO92" s="49"/>
      <c r="FP92" s="49"/>
      <c r="FQ92" s="49"/>
      <c r="FR92" s="49"/>
      <c r="FS92" s="49"/>
      <c r="FT92" s="49"/>
      <c r="FU92" s="49"/>
      <c r="FV92" s="49"/>
      <c r="FW92" s="49"/>
      <c r="FX92" s="49"/>
      <c r="FY92" s="49"/>
      <c r="FZ92" s="49"/>
      <c r="GA92" s="49"/>
      <c r="GB92" s="49"/>
      <c r="GC92" s="49"/>
      <c r="GD92" s="49"/>
      <c r="GE92" s="49"/>
      <c r="GF92" s="49"/>
      <c r="GG92" s="49"/>
      <c r="GH92" s="49"/>
      <c r="GI92" s="49"/>
      <c r="GJ92" s="49"/>
      <c r="GK92" s="49"/>
      <c r="GL92" s="49"/>
      <c r="GM92" s="49"/>
      <c r="GN92" s="49"/>
      <c r="GO92" s="49"/>
      <c r="GP92" s="49"/>
      <c r="GQ92" s="49"/>
      <c r="GR92" s="49"/>
      <c r="GS92" s="49"/>
      <c r="GT92" s="49"/>
      <c r="GU92" s="49"/>
      <c r="GV92" s="49"/>
      <c r="GW92" s="49"/>
      <c r="GX92" s="49"/>
      <c r="GY92" s="49"/>
      <c r="GZ92" s="49"/>
      <c r="HA92" s="49"/>
      <c r="HB92" s="49"/>
      <c r="HC92" s="49"/>
      <c r="HD92" s="49"/>
      <c r="HE92" s="49"/>
      <c r="HF92" s="49"/>
      <c r="HG92" s="49"/>
      <c r="HH92" s="49"/>
      <c r="HI92" s="49"/>
      <c r="HJ92" s="49"/>
      <c r="HK92" s="49"/>
      <c r="HL92" s="49"/>
      <c r="HM92" s="49"/>
      <c r="HN92" s="49"/>
      <c r="HO92" s="49"/>
      <c r="HP92" s="49"/>
      <c r="HQ92" s="49"/>
      <c r="HR92" s="49"/>
      <c r="HS92" s="49"/>
      <c r="HT92" s="49"/>
      <c r="HU92" s="49"/>
      <c r="HV92" s="49"/>
      <c r="HW92" s="49"/>
      <c r="HX92" s="49"/>
      <c r="HY92" s="49"/>
      <c r="HZ92" s="49"/>
      <c r="IA92" s="49"/>
      <c r="IB92" s="49"/>
      <c r="IC92" s="49"/>
      <c r="ID92" s="49"/>
      <c r="IE92" s="49"/>
    </row>
    <row r="93" spans="1:239">
      <c r="A93" s="60"/>
      <c r="B93" s="60"/>
      <c r="C93" s="308"/>
      <c r="D93" s="308"/>
      <c r="E93" s="823"/>
      <c r="F93" s="308"/>
      <c r="G93" s="308"/>
      <c r="H93" s="308"/>
      <c r="I93" s="308"/>
      <c r="J93" s="60"/>
      <c r="K93" s="60"/>
      <c r="L93" s="60"/>
      <c r="M93" s="60"/>
      <c r="N93" s="60"/>
      <c r="O93" s="60"/>
      <c r="P93" s="60"/>
      <c r="Q93" s="60"/>
      <c r="R93" s="60"/>
      <c r="S93" s="60"/>
    </row>
    <row r="94" spans="1:239">
      <c r="A94" s="60"/>
      <c r="B94" s="60"/>
      <c r="C94" s="308"/>
      <c r="D94" s="308"/>
      <c r="E94" s="823"/>
      <c r="F94" s="308"/>
      <c r="G94" s="308"/>
      <c r="H94" s="308"/>
      <c r="I94" s="308"/>
      <c r="J94" s="60"/>
      <c r="K94" s="60"/>
      <c r="L94" s="60"/>
      <c r="M94" s="60"/>
      <c r="N94" s="60"/>
      <c r="O94" s="60"/>
      <c r="P94" s="60"/>
      <c r="Q94" s="60"/>
      <c r="R94" s="60"/>
      <c r="S94" s="60"/>
    </row>
    <row r="95" spans="1:239">
      <c r="A95" s="60"/>
      <c r="B95" s="60"/>
      <c r="C95" s="308"/>
      <c r="D95" s="308"/>
      <c r="E95" s="823"/>
      <c r="F95" s="308"/>
      <c r="G95" s="308"/>
      <c r="H95" s="308"/>
      <c r="I95" s="308"/>
      <c r="J95" s="60"/>
      <c r="K95" s="60"/>
      <c r="L95" s="60"/>
      <c r="M95" s="60"/>
      <c r="N95" s="60"/>
      <c r="O95" s="60"/>
      <c r="P95" s="60"/>
      <c r="Q95" s="60"/>
      <c r="R95" s="60"/>
      <c r="S95" s="60"/>
    </row>
    <row r="96" spans="1:239">
      <c r="A96" s="60"/>
      <c r="B96" s="60"/>
      <c r="C96" s="308"/>
      <c r="D96" s="308"/>
      <c r="E96" s="823"/>
      <c r="F96" s="308"/>
      <c r="G96" s="308"/>
      <c r="H96" s="308"/>
      <c r="I96" s="308"/>
      <c r="J96" s="60"/>
      <c r="K96" s="60"/>
      <c r="L96" s="60"/>
      <c r="M96" s="60"/>
      <c r="N96" s="60"/>
      <c r="O96" s="60"/>
      <c r="P96" s="60"/>
      <c r="Q96" s="60"/>
      <c r="R96" s="60"/>
      <c r="S96" s="60"/>
    </row>
    <row r="97" spans="1:19">
      <c r="A97" s="60"/>
      <c r="B97" s="60"/>
      <c r="C97" s="308"/>
      <c r="D97" s="308"/>
      <c r="E97" s="823"/>
      <c r="F97" s="308"/>
      <c r="G97" s="308"/>
      <c r="H97" s="308"/>
      <c r="I97" s="308"/>
      <c r="J97" s="60"/>
      <c r="K97" s="60"/>
      <c r="L97" s="60"/>
      <c r="M97" s="60"/>
      <c r="N97" s="60"/>
      <c r="O97" s="60"/>
      <c r="P97" s="60"/>
      <c r="Q97" s="60"/>
      <c r="R97" s="60"/>
      <c r="S97" s="60"/>
    </row>
    <row r="98" spans="1:19">
      <c r="A98" s="60"/>
      <c r="B98" s="60"/>
      <c r="C98" s="308"/>
      <c r="D98" s="308"/>
      <c r="E98" s="823"/>
      <c r="F98" s="308"/>
      <c r="G98" s="308"/>
      <c r="H98" s="308"/>
      <c r="I98" s="308"/>
      <c r="J98" s="60"/>
      <c r="K98" s="60"/>
      <c r="L98" s="60"/>
      <c r="M98" s="60"/>
      <c r="N98" s="60"/>
      <c r="O98" s="60"/>
      <c r="P98" s="60"/>
      <c r="Q98" s="60"/>
      <c r="R98" s="60"/>
      <c r="S98" s="60"/>
    </row>
    <row r="99" spans="1:19">
      <c r="A99" s="60"/>
      <c r="B99" s="60"/>
      <c r="C99" s="308"/>
      <c r="D99" s="308"/>
      <c r="E99" s="823"/>
      <c r="F99" s="308"/>
      <c r="G99" s="308"/>
      <c r="H99" s="308"/>
      <c r="I99" s="308"/>
      <c r="J99" s="60"/>
      <c r="K99" s="60"/>
      <c r="L99" s="60"/>
      <c r="M99" s="60"/>
      <c r="N99" s="60"/>
      <c r="O99" s="60"/>
      <c r="P99" s="60"/>
      <c r="Q99" s="60"/>
      <c r="R99" s="60"/>
      <c r="S99" s="60"/>
    </row>
    <row r="100" spans="1:19">
      <c r="A100" s="60"/>
      <c r="B100" s="60"/>
      <c r="C100" s="308"/>
      <c r="D100" s="308"/>
      <c r="E100" s="823"/>
      <c r="F100" s="308"/>
      <c r="G100" s="308"/>
      <c r="H100" s="308"/>
      <c r="I100" s="308"/>
      <c r="J100" s="60"/>
      <c r="K100" s="60"/>
      <c r="L100" s="60"/>
      <c r="M100" s="60"/>
      <c r="N100" s="60"/>
      <c r="O100" s="60"/>
      <c r="P100" s="60"/>
      <c r="Q100" s="60"/>
      <c r="R100" s="60"/>
      <c r="S100" s="60"/>
    </row>
    <row r="101" spans="1:19">
      <c r="A101" s="60"/>
      <c r="B101" s="60"/>
      <c r="C101" s="308"/>
      <c r="D101" s="308"/>
      <c r="E101" s="823"/>
      <c r="F101" s="308"/>
      <c r="G101" s="308"/>
      <c r="H101" s="308"/>
      <c r="I101" s="308"/>
      <c r="J101" s="60"/>
      <c r="K101" s="60"/>
      <c r="L101" s="60"/>
      <c r="M101" s="60"/>
      <c r="N101" s="60"/>
      <c r="O101" s="60"/>
      <c r="P101" s="60"/>
      <c r="Q101" s="60"/>
      <c r="R101" s="60"/>
      <c r="S101" s="60"/>
    </row>
    <row r="102" spans="1:19">
      <c r="A102" s="60"/>
      <c r="B102" s="60"/>
      <c r="C102" s="308"/>
      <c r="D102" s="308"/>
      <c r="E102" s="823"/>
      <c r="F102" s="308"/>
      <c r="G102" s="308"/>
      <c r="H102" s="308"/>
      <c r="I102" s="308"/>
      <c r="J102" s="60"/>
      <c r="K102" s="60"/>
      <c r="L102" s="60"/>
      <c r="M102" s="60"/>
      <c r="N102" s="60"/>
      <c r="O102" s="60"/>
      <c r="P102" s="60"/>
      <c r="Q102" s="60"/>
      <c r="R102" s="60"/>
      <c r="S102" s="60"/>
    </row>
    <row r="103" spans="1:19">
      <c r="A103" s="60"/>
      <c r="B103" s="60"/>
      <c r="C103" s="308"/>
      <c r="D103" s="308"/>
      <c r="E103" s="823"/>
      <c r="F103" s="308"/>
      <c r="G103" s="308"/>
      <c r="H103" s="308"/>
      <c r="I103" s="308"/>
      <c r="J103" s="60"/>
      <c r="K103" s="60"/>
      <c r="L103" s="60"/>
      <c r="M103" s="60"/>
      <c r="N103" s="60"/>
      <c r="O103" s="60"/>
      <c r="P103" s="60"/>
      <c r="Q103" s="60"/>
      <c r="R103" s="60"/>
      <c r="S103" s="60"/>
    </row>
    <row r="104" spans="1:19">
      <c r="A104" s="60"/>
      <c r="B104" s="60"/>
      <c r="C104" s="308"/>
      <c r="D104" s="308"/>
      <c r="E104" s="823"/>
      <c r="F104" s="308"/>
      <c r="G104" s="308"/>
      <c r="H104" s="308"/>
      <c r="I104" s="308"/>
      <c r="J104" s="60"/>
      <c r="K104" s="60"/>
      <c r="L104" s="60"/>
      <c r="M104" s="60"/>
      <c r="N104" s="60"/>
      <c r="O104" s="60"/>
      <c r="P104" s="60"/>
      <c r="Q104" s="60"/>
      <c r="R104" s="60"/>
      <c r="S104" s="60"/>
    </row>
    <row r="105" spans="1:19">
      <c r="A105" s="60"/>
      <c r="B105" s="60"/>
      <c r="C105" s="308"/>
      <c r="D105" s="308"/>
      <c r="E105" s="823"/>
      <c r="F105" s="308"/>
      <c r="G105" s="308"/>
      <c r="H105" s="308"/>
      <c r="I105" s="308"/>
      <c r="J105" s="60"/>
      <c r="K105" s="60"/>
      <c r="L105" s="60"/>
      <c r="M105" s="60"/>
      <c r="N105" s="60"/>
      <c r="O105" s="60"/>
      <c r="P105" s="60"/>
      <c r="Q105" s="60"/>
      <c r="R105" s="60"/>
      <c r="S105" s="60"/>
    </row>
    <row r="106" spans="1:19">
      <c r="A106" s="60"/>
      <c r="B106" s="60"/>
      <c r="C106" s="308"/>
      <c r="D106" s="308"/>
      <c r="E106" s="823"/>
      <c r="F106" s="308"/>
      <c r="G106" s="308"/>
      <c r="H106" s="308"/>
      <c r="I106" s="308"/>
      <c r="J106" s="60"/>
      <c r="K106" s="60"/>
      <c r="L106" s="60"/>
      <c r="M106" s="60"/>
      <c r="N106" s="60"/>
      <c r="O106" s="60"/>
      <c r="P106" s="60"/>
      <c r="Q106" s="60"/>
      <c r="R106" s="60"/>
      <c r="S106" s="60"/>
    </row>
    <row r="107" spans="1:19">
      <c r="A107" s="60"/>
      <c r="B107" s="60"/>
      <c r="C107" s="308"/>
      <c r="D107" s="308"/>
      <c r="E107" s="823"/>
      <c r="F107" s="308"/>
      <c r="G107" s="308"/>
      <c r="H107" s="308"/>
      <c r="I107" s="308"/>
      <c r="J107" s="60"/>
      <c r="K107" s="60"/>
      <c r="L107" s="60"/>
      <c r="M107" s="60"/>
      <c r="N107" s="60"/>
      <c r="O107" s="60"/>
      <c r="P107" s="60"/>
      <c r="Q107" s="60"/>
      <c r="R107" s="60"/>
      <c r="S107" s="60"/>
    </row>
    <row r="108" spans="1:19">
      <c r="A108" s="60"/>
      <c r="B108" s="60"/>
      <c r="C108" s="308"/>
      <c r="D108" s="308"/>
      <c r="E108" s="823"/>
      <c r="F108" s="308"/>
      <c r="G108" s="308"/>
      <c r="H108" s="308"/>
      <c r="I108" s="308"/>
      <c r="J108" s="60"/>
      <c r="K108" s="60"/>
      <c r="L108" s="60"/>
      <c r="M108" s="60"/>
      <c r="N108" s="60"/>
      <c r="O108" s="60"/>
      <c r="P108" s="60"/>
      <c r="Q108" s="60"/>
      <c r="R108" s="60"/>
      <c r="S108" s="60"/>
    </row>
    <row r="109" spans="1:19">
      <c r="A109" s="60"/>
      <c r="B109" s="60"/>
      <c r="C109" s="308"/>
      <c r="D109" s="308"/>
      <c r="E109" s="823"/>
      <c r="F109" s="308"/>
      <c r="G109" s="308"/>
      <c r="H109" s="308"/>
      <c r="I109" s="308"/>
      <c r="J109" s="60"/>
      <c r="K109" s="60"/>
      <c r="L109" s="60"/>
      <c r="M109" s="60"/>
      <c r="N109" s="60"/>
      <c r="O109" s="60"/>
      <c r="P109" s="60"/>
      <c r="Q109" s="60"/>
      <c r="R109" s="60"/>
      <c r="S109" s="60"/>
    </row>
    <row r="110" spans="1:19">
      <c r="A110" s="60"/>
      <c r="B110" s="60"/>
      <c r="C110" s="308"/>
      <c r="D110" s="308"/>
      <c r="E110" s="823"/>
      <c r="F110" s="308"/>
      <c r="G110" s="308"/>
      <c r="H110" s="308"/>
      <c r="I110" s="308"/>
      <c r="J110" s="60"/>
      <c r="K110" s="60"/>
      <c r="L110" s="60"/>
      <c r="M110" s="60"/>
      <c r="N110" s="60"/>
      <c r="O110" s="60"/>
      <c r="P110" s="60"/>
      <c r="Q110" s="60"/>
      <c r="R110" s="60"/>
      <c r="S110" s="60"/>
    </row>
    <row r="111" spans="1:19">
      <c r="A111" s="60"/>
      <c r="B111" s="60"/>
      <c r="C111" s="308"/>
      <c r="D111" s="308"/>
      <c r="E111" s="823"/>
      <c r="F111" s="308"/>
      <c r="G111" s="308"/>
      <c r="H111" s="308"/>
      <c r="I111" s="308"/>
      <c r="J111" s="60"/>
      <c r="K111" s="60"/>
      <c r="L111" s="60"/>
      <c r="M111" s="60"/>
      <c r="N111" s="60"/>
      <c r="O111" s="60"/>
      <c r="P111" s="60"/>
      <c r="Q111" s="60"/>
      <c r="R111" s="60"/>
      <c r="S111" s="60"/>
    </row>
    <row r="112" spans="1:19">
      <c r="A112" s="60"/>
      <c r="B112" s="60"/>
      <c r="C112" s="308"/>
      <c r="D112" s="308"/>
      <c r="E112" s="823"/>
      <c r="F112" s="308"/>
      <c r="G112" s="308"/>
      <c r="H112" s="308"/>
      <c r="I112" s="308"/>
      <c r="J112" s="60"/>
      <c r="K112" s="60"/>
      <c r="L112" s="60"/>
      <c r="M112" s="60"/>
      <c r="N112" s="60"/>
      <c r="O112" s="60"/>
      <c r="P112" s="60"/>
      <c r="Q112" s="60"/>
      <c r="R112" s="60"/>
      <c r="S112" s="60"/>
    </row>
    <row r="113" spans="1:19">
      <c r="A113" s="60"/>
      <c r="B113" s="60"/>
      <c r="C113" s="308"/>
      <c r="D113" s="308"/>
      <c r="E113" s="823"/>
      <c r="F113" s="308"/>
      <c r="G113" s="308"/>
      <c r="H113" s="308"/>
      <c r="I113" s="308"/>
      <c r="J113" s="60"/>
      <c r="K113" s="60"/>
      <c r="L113" s="60"/>
      <c r="M113" s="60"/>
      <c r="N113" s="60"/>
      <c r="O113" s="60"/>
      <c r="P113" s="60"/>
      <c r="Q113" s="60"/>
      <c r="R113" s="60"/>
      <c r="S113" s="60"/>
    </row>
    <row r="114" spans="1:19">
      <c r="A114" s="60"/>
      <c r="B114" s="60"/>
      <c r="C114" s="308"/>
      <c r="D114" s="308"/>
      <c r="E114" s="823"/>
      <c r="F114" s="308"/>
      <c r="G114" s="308"/>
      <c r="H114" s="308"/>
      <c r="I114" s="308"/>
      <c r="J114" s="60"/>
      <c r="K114" s="60"/>
      <c r="L114" s="60"/>
      <c r="M114" s="60"/>
      <c r="N114" s="60"/>
      <c r="O114" s="60"/>
      <c r="P114" s="60"/>
      <c r="Q114" s="60"/>
      <c r="R114" s="60"/>
      <c r="S114" s="60"/>
    </row>
    <row r="115" spans="1:19">
      <c r="A115" s="60"/>
      <c r="B115" s="60"/>
      <c r="C115" s="308"/>
      <c r="D115" s="308"/>
      <c r="E115" s="823"/>
      <c r="F115" s="308"/>
      <c r="G115" s="308"/>
      <c r="H115" s="308"/>
      <c r="I115" s="308"/>
      <c r="J115" s="60"/>
      <c r="K115" s="60"/>
      <c r="L115" s="60"/>
      <c r="M115" s="60"/>
      <c r="N115" s="60"/>
      <c r="O115" s="60"/>
      <c r="P115" s="60"/>
      <c r="Q115" s="60"/>
      <c r="R115" s="60"/>
      <c r="S115" s="60"/>
    </row>
    <row r="116" spans="1:19">
      <c r="A116" s="60"/>
      <c r="B116" s="60"/>
      <c r="C116" s="308"/>
      <c r="D116" s="308"/>
      <c r="E116" s="823"/>
      <c r="F116" s="308"/>
      <c r="G116" s="308"/>
      <c r="H116" s="308"/>
      <c r="I116" s="308"/>
      <c r="J116" s="60"/>
      <c r="K116" s="60"/>
      <c r="L116" s="60"/>
      <c r="M116" s="60"/>
      <c r="N116" s="60"/>
      <c r="O116" s="60"/>
      <c r="P116" s="60"/>
      <c r="Q116" s="60"/>
      <c r="R116" s="60"/>
      <c r="S116" s="60"/>
    </row>
    <row r="117" spans="1:19">
      <c r="A117" s="60"/>
      <c r="B117" s="60"/>
      <c r="C117" s="308"/>
      <c r="D117" s="308"/>
      <c r="E117" s="823"/>
      <c r="F117" s="308"/>
      <c r="G117" s="308"/>
      <c r="H117" s="308"/>
      <c r="I117" s="308"/>
      <c r="J117" s="60"/>
      <c r="K117" s="60"/>
      <c r="L117" s="60"/>
      <c r="M117" s="60"/>
      <c r="N117" s="60"/>
      <c r="O117" s="60"/>
      <c r="P117" s="60"/>
      <c r="Q117" s="60"/>
      <c r="R117" s="60"/>
      <c r="S117" s="60"/>
    </row>
    <row r="118" spans="1:19">
      <c r="A118" s="60"/>
      <c r="B118" s="60"/>
      <c r="C118" s="308"/>
      <c r="D118" s="308"/>
      <c r="E118" s="823"/>
      <c r="F118" s="308"/>
      <c r="G118" s="308"/>
      <c r="H118" s="308"/>
      <c r="I118" s="308"/>
      <c r="J118" s="60"/>
      <c r="K118" s="60"/>
      <c r="L118" s="60"/>
      <c r="M118" s="60"/>
      <c r="N118" s="60"/>
      <c r="O118" s="60"/>
      <c r="P118" s="60"/>
      <c r="Q118" s="60"/>
      <c r="R118" s="60"/>
      <c r="S118" s="60"/>
    </row>
    <row r="119" spans="1:19">
      <c r="A119" s="60"/>
      <c r="B119" s="60"/>
      <c r="C119" s="308"/>
      <c r="D119" s="308"/>
      <c r="E119" s="823"/>
      <c r="F119" s="308"/>
      <c r="G119" s="308"/>
      <c r="H119" s="308"/>
      <c r="I119" s="308"/>
      <c r="J119" s="60"/>
      <c r="K119" s="60"/>
      <c r="L119" s="60"/>
      <c r="M119" s="60"/>
      <c r="N119" s="60"/>
      <c r="O119" s="60"/>
      <c r="P119" s="60"/>
      <c r="Q119" s="60"/>
      <c r="R119" s="60"/>
      <c r="S119" s="60"/>
    </row>
    <row r="120" spans="1:19">
      <c r="A120" s="60"/>
      <c r="B120" s="60"/>
      <c r="C120" s="308"/>
      <c r="D120" s="308"/>
      <c r="E120" s="823"/>
      <c r="F120" s="308"/>
      <c r="G120" s="308"/>
      <c r="H120" s="308"/>
      <c r="I120" s="308"/>
      <c r="J120" s="60"/>
      <c r="K120" s="60"/>
      <c r="L120" s="60"/>
      <c r="M120" s="60"/>
      <c r="N120" s="60"/>
      <c r="O120" s="60"/>
      <c r="P120" s="60"/>
      <c r="Q120" s="60"/>
      <c r="R120" s="60"/>
      <c r="S120" s="60"/>
    </row>
    <row r="121" spans="1:19">
      <c r="A121" s="60"/>
      <c r="B121" s="60"/>
      <c r="C121" s="308"/>
      <c r="D121" s="308"/>
      <c r="E121" s="823"/>
      <c r="F121" s="308"/>
      <c r="G121" s="308"/>
      <c r="H121" s="308"/>
      <c r="I121" s="308"/>
      <c r="J121" s="60"/>
      <c r="K121" s="60"/>
      <c r="L121" s="60"/>
      <c r="M121" s="60"/>
      <c r="N121" s="60"/>
      <c r="O121" s="60"/>
      <c r="P121" s="60"/>
      <c r="Q121" s="60"/>
      <c r="R121" s="60"/>
      <c r="S121" s="60"/>
    </row>
    <row r="122" spans="1:19">
      <c r="A122" s="60"/>
      <c r="B122" s="60"/>
      <c r="C122" s="308"/>
      <c r="D122" s="308"/>
      <c r="E122" s="823"/>
      <c r="F122" s="308"/>
      <c r="G122" s="308"/>
      <c r="H122" s="308"/>
      <c r="I122" s="308"/>
      <c r="J122" s="60"/>
      <c r="K122" s="60"/>
      <c r="L122" s="60"/>
      <c r="M122" s="60"/>
      <c r="N122" s="60"/>
      <c r="O122" s="60"/>
      <c r="P122" s="60"/>
      <c r="Q122" s="60"/>
      <c r="R122" s="60"/>
      <c r="S122" s="60"/>
    </row>
    <row r="123" spans="1:19">
      <c r="A123" s="60"/>
      <c r="B123" s="60"/>
      <c r="C123" s="308"/>
      <c r="D123" s="308"/>
      <c r="E123" s="823"/>
      <c r="F123" s="308"/>
      <c r="G123" s="308"/>
      <c r="H123" s="308"/>
      <c r="I123" s="308"/>
      <c r="J123" s="60"/>
      <c r="K123" s="60"/>
      <c r="L123" s="60"/>
      <c r="M123" s="60"/>
      <c r="N123" s="60"/>
      <c r="O123" s="60"/>
      <c r="P123" s="60"/>
      <c r="Q123" s="60"/>
      <c r="R123" s="60"/>
      <c r="S123" s="60"/>
    </row>
    <row r="124" spans="1:19">
      <c r="A124" s="60"/>
      <c r="B124" s="60"/>
      <c r="C124" s="1066"/>
      <c r="D124" s="1066"/>
      <c r="E124" s="823"/>
      <c r="F124" s="1066"/>
      <c r="G124" s="1066"/>
      <c r="H124" s="1066"/>
      <c r="I124" s="1066"/>
    </row>
    <row r="125" spans="1:19">
      <c r="A125" s="60"/>
      <c r="B125" s="60"/>
      <c r="C125" s="1066"/>
      <c r="D125" s="1066"/>
      <c r="E125" s="823"/>
      <c r="F125" s="1066"/>
      <c r="G125" s="1066"/>
      <c r="H125" s="1066"/>
      <c r="I125" s="1066"/>
    </row>
    <row r="126" spans="1:19">
      <c r="A126" s="60"/>
      <c r="B126" s="60"/>
      <c r="C126" s="1066"/>
      <c r="D126" s="1066"/>
      <c r="E126" s="823"/>
      <c r="F126" s="1066"/>
      <c r="G126" s="1066"/>
      <c r="H126" s="1066"/>
      <c r="I126" s="1066"/>
    </row>
    <row r="127" spans="1:19">
      <c r="A127" s="60"/>
      <c r="B127" s="60"/>
      <c r="C127" s="1066"/>
      <c r="D127" s="1066"/>
      <c r="E127" s="823"/>
      <c r="F127" s="1066"/>
      <c r="G127" s="1066"/>
      <c r="H127" s="1066"/>
      <c r="I127" s="1066"/>
    </row>
    <row r="128" spans="1:19">
      <c r="A128" s="60"/>
      <c r="B128" s="60"/>
      <c r="C128" s="1066"/>
      <c r="D128" s="1066"/>
      <c r="E128" s="823"/>
      <c r="F128" s="1066"/>
      <c r="G128" s="1066"/>
      <c r="H128" s="1066"/>
      <c r="I128" s="1066"/>
    </row>
    <row r="129" spans="1:9">
      <c r="A129" s="60"/>
      <c r="B129" s="60"/>
      <c r="C129" s="1066"/>
      <c r="D129" s="1066"/>
      <c r="E129" s="823"/>
      <c r="F129" s="1066"/>
      <c r="G129" s="1066"/>
      <c r="H129" s="1066"/>
      <c r="I129" s="1066"/>
    </row>
    <row r="130" spans="1:9">
      <c r="A130" s="60"/>
      <c r="B130" s="60"/>
      <c r="C130" s="1066"/>
      <c r="D130" s="1066"/>
      <c r="E130" s="823"/>
      <c r="F130" s="1066"/>
      <c r="G130" s="1066"/>
      <c r="H130" s="1066"/>
      <c r="I130" s="1066"/>
    </row>
    <row r="131" spans="1:9">
      <c r="A131" s="60"/>
      <c r="B131" s="60"/>
      <c r="C131" s="1066"/>
      <c r="D131" s="1066"/>
      <c r="E131" s="823"/>
      <c r="F131" s="1066"/>
      <c r="G131" s="1066"/>
      <c r="H131" s="1066"/>
      <c r="I131" s="1066"/>
    </row>
    <row r="132" spans="1:9">
      <c r="A132" s="60"/>
      <c r="B132" s="60"/>
      <c r="C132" s="1066"/>
      <c r="D132" s="1066"/>
      <c r="E132" s="823"/>
      <c r="F132" s="1066"/>
      <c r="G132" s="1066"/>
      <c r="H132" s="1066"/>
      <c r="I132" s="1066"/>
    </row>
    <row r="133" spans="1:9">
      <c r="A133" s="60"/>
      <c r="B133" s="60"/>
      <c r="C133" s="1066"/>
      <c r="D133" s="1066"/>
      <c r="E133" s="823"/>
      <c r="F133" s="1066"/>
      <c r="G133" s="1066"/>
      <c r="H133" s="1066"/>
      <c r="I133" s="1066"/>
    </row>
    <row r="134" spans="1:9">
      <c r="A134" s="60"/>
      <c r="B134" s="60"/>
      <c r="C134" s="1066"/>
      <c r="D134" s="1066"/>
      <c r="E134" s="823"/>
      <c r="F134" s="1066"/>
      <c r="G134" s="1066"/>
      <c r="H134" s="1066"/>
      <c r="I134" s="1066"/>
    </row>
    <row r="135" spans="1:9">
      <c r="A135" s="60"/>
      <c r="B135" s="60"/>
      <c r="C135" s="1066"/>
      <c r="D135" s="1066"/>
      <c r="E135" s="823"/>
      <c r="F135" s="1066"/>
      <c r="G135" s="1066"/>
      <c r="H135" s="1066"/>
      <c r="I135" s="1066"/>
    </row>
    <row r="136" spans="1:9">
      <c r="A136" s="60"/>
      <c r="B136" s="60"/>
      <c r="C136" s="1066"/>
      <c r="D136" s="1066"/>
      <c r="E136" s="823"/>
      <c r="F136" s="1066"/>
      <c r="G136" s="1066"/>
      <c r="H136" s="1066"/>
      <c r="I136" s="1066"/>
    </row>
    <row r="137" spans="1:9">
      <c r="A137" s="60"/>
      <c r="B137" s="60"/>
      <c r="C137" s="1066"/>
      <c r="D137" s="1066"/>
      <c r="E137" s="823"/>
      <c r="F137" s="1066"/>
      <c r="G137" s="1066"/>
      <c r="H137" s="1066"/>
      <c r="I137" s="1066"/>
    </row>
    <row r="138" spans="1:9">
      <c r="A138" s="60"/>
      <c r="B138" s="60"/>
      <c r="C138" s="1066"/>
      <c r="D138" s="1066"/>
      <c r="E138" s="823"/>
      <c r="F138" s="1066"/>
      <c r="G138" s="1066"/>
      <c r="H138" s="1066"/>
      <c r="I138" s="1066"/>
    </row>
    <row r="139" spans="1:9">
      <c r="A139" s="60"/>
      <c r="B139" s="60"/>
      <c r="C139" s="1066"/>
      <c r="D139" s="1066"/>
      <c r="E139" s="823"/>
      <c r="F139" s="1066"/>
      <c r="G139" s="1066"/>
      <c r="H139" s="1066"/>
      <c r="I139" s="1066"/>
    </row>
    <row r="140" spans="1:9">
      <c r="A140" s="60"/>
      <c r="B140" s="60"/>
      <c r="C140" s="1066"/>
      <c r="D140" s="1066"/>
      <c r="E140" s="823"/>
      <c r="F140" s="1066"/>
      <c r="G140" s="1066"/>
      <c r="H140" s="1066"/>
      <c r="I140" s="1066"/>
    </row>
    <row r="141" spans="1:9">
      <c r="A141" s="60"/>
      <c r="B141" s="60"/>
      <c r="C141" s="1066"/>
      <c r="D141" s="1066"/>
      <c r="E141" s="823"/>
      <c r="F141" s="1066"/>
      <c r="G141" s="1066"/>
      <c r="H141" s="1066"/>
      <c r="I141" s="1066"/>
    </row>
    <row r="142" spans="1:9">
      <c r="A142" s="60"/>
      <c r="B142" s="60"/>
      <c r="C142" s="1066"/>
      <c r="D142" s="1066"/>
      <c r="E142" s="823"/>
      <c r="F142" s="1066"/>
      <c r="G142" s="1066"/>
      <c r="H142" s="1066"/>
      <c r="I142" s="1066"/>
    </row>
    <row r="143" spans="1:9">
      <c r="A143" s="60"/>
      <c r="B143" s="60"/>
      <c r="C143" s="1066"/>
      <c r="D143" s="1066"/>
      <c r="E143" s="823"/>
      <c r="F143" s="1066"/>
      <c r="G143" s="1066"/>
      <c r="H143" s="1066"/>
      <c r="I143" s="1066"/>
    </row>
    <row r="144" spans="1:9">
      <c r="A144" s="60"/>
      <c r="B144" s="60"/>
      <c r="C144" s="1066"/>
      <c r="D144" s="1066"/>
      <c r="E144" s="823"/>
      <c r="F144" s="1066"/>
      <c r="G144" s="1066"/>
      <c r="H144" s="1066"/>
      <c r="I144" s="1066"/>
    </row>
    <row r="145" spans="1:9">
      <c r="A145" s="60"/>
      <c r="B145" s="60"/>
      <c r="C145" s="1066"/>
      <c r="D145" s="1066"/>
      <c r="E145" s="823"/>
      <c r="F145" s="1066"/>
      <c r="G145" s="1066"/>
      <c r="H145" s="1066"/>
      <c r="I145" s="1066"/>
    </row>
    <row r="146" spans="1:9">
      <c r="A146" s="60"/>
      <c r="B146" s="60"/>
      <c r="C146" s="1066"/>
      <c r="D146" s="1066"/>
      <c r="E146" s="823"/>
      <c r="F146" s="1066"/>
      <c r="G146" s="1066"/>
      <c r="H146" s="1066"/>
      <c r="I146" s="1066"/>
    </row>
    <row r="147" spans="1:9">
      <c r="A147" s="60"/>
      <c r="B147" s="60"/>
      <c r="C147" s="1066"/>
      <c r="D147" s="1066"/>
      <c r="E147" s="823"/>
      <c r="F147" s="1066"/>
      <c r="G147" s="1066"/>
      <c r="H147" s="1066"/>
      <c r="I147" s="1066"/>
    </row>
    <row r="148" spans="1:9">
      <c r="A148" s="60"/>
      <c r="B148" s="60"/>
      <c r="C148" s="1066"/>
      <c r="D148" s="1066"/>
      <c r="E148" s="823"/>
      <c r="F148" s="1066"/>
      <c r="G148" s="1066"/>
      <c r="H148" s="1066"/>
      <c r="I148" s="1066"/>
    </row>
    <row r="149" spans="1:9">
      <c r="A149" s="60"/>
      <c r="B149" s="60"/>
      <c r="C149" s="1066"/>
      <c r="D149" s="1066"/>
      <c r="E149" s="823"/>
      <c r="F149" s="1066"/>
      <c r="G149" s="1066"/>
      <c r="H149" s="1066"/>
      <c r="I149" s="1066"/>
    </row>
    <row r="150" spans="1:9">
      <c r="A150" s="60"/>
      <c r="B150" s="60"/>
      <c r="C150" s="1066"/>
      <c r="D150" s="1066"/>
      <c r="E150" s="823"/>
      <c r="F150" s="1066"/>
      <c r="G150" s="1066"/>
      <c r="H150" s="1066"/>
      <c r="I150" s="1066"/>
    </row>
    <row r="151" spans="1:9">
      <c r="C151" s="1066"/>
      <c r="D151" s="1066"/>
      <c r="E151" s="823"/>
      <c r="F151" s="1066"/>
      <c r="G151" s="1066"/>
      <c r="H151" s="1066"/>
      <c r="I151" s="1066"/>
    </row>
    <row r="152" spans="1:9">
      <c r="C152" s="1066"/>
      <c r="D152" s="1066"/>
      <c r="E152" s="823"/>
      <c r="F152" s="1066"/>
      <c r="G152" s="1066"/>
      <c r="H152" s="1066"/>
      <c r="I152" s="1066"/>
    </row>
    <row r="153" spans="1:9">
      <c r="C153" s="1066"/>
      <c r="D153" s="1066"/>
      <c r="E153" s="823"/>
      <c r="F153" s="1066"/>
      <c r="G153" s="1066"/>
      <c r="H153" s="1066"/>
      <c r="I153" s="1066"/>
    </row>
    <row r="154" spans="1:9">
      <c r="C154" s="1066"/>
      <c r="D154" s="1066"/>
      <c r="E154" s="823"/>
      <c r="F154" s="1066"/>
      <c r="G154" s="1066"/>
      <c r="H154" s="1066"/>
      <c r="I154" s="1066"/>
    </row>
    <row r="155" spans="1:9">
      <c r="C155" s="1066"/>
      <c r="D155" s="1066"/>
      <c r="E155" s="823"/>
      <c r="F155" s="1066"/>
      <c r="G155" s="1066"/>
      <c r="H155" s="1066"/>
      <c r="I155" s="1066"/>
    </row>
    <row r="156" spans="1:9">
      <c r="C156" s="1066"/>
      <c r="D156" s="1066"/>
      <c r="E156" s="823"/>
      <c r="F156" s="1066"/>
      <c r="G156" s="1066"/>
      <c r="H156" s="1066"/>
      <c r="I156" s="1066"/>
    </row>
    <row r="157" spans="1:9">
      <c r="C157" s="1066"/>
      <c r="D157" s="1066"/>
      <c r="E157" s="823"/>
      <c r="F157" s="1066"/>
      <c r="G157" s="1066"/>
      <c r="H157" s="1066"/>
      <c r="I157" s="1066"/>
    </row>
    <row r="158" spans="1:9">
      <c r="C158" s="1066"/>
      <c r="D158" s="1066"/>
      <c r="E158" s="823"/>
      <c r="F158" s="1066"/>
      <c r="G158" s="1066"/>
      <c r="H158" s="1066"/>
      <c r="I158" s="1066"/>
    </row>
    <row r="159" spans="1:9">
      <c r="C159" s="1066"/>
      <c r="D159" s="1066"/>
      <c r="E159" s="823"/>
      <c r="F159" s="1066"/>
      <c r="G159" s="1066"/>
      <c r="H159" s="1066"/>
      <c r="I159" s="1066"/>
    </row>
    <row r="160" spans="1:9">
      <c r="C160" s="1066"/>
      <c r="D160" s="1066"/>
      <c r="E160" s="823"/>
      <c r="F160" s="1066"/>
      <c r="G160" s="1066"/>
      <c r="H160" s="1066"/>
      <c r="I160" s="1066"/>
    </row>
    <row r="161" spans="3:9">
      <c r="C161" s="1066"/>
      <c r="D161" s="1066"/>
      <c r="E161" s="823"/>
      <c r="F161" s="1066"/>
      <c r="G161" s="1066"/>
      <c r="H161" s="1066"/>
      <c r="I161" s="1066"/>
    </row>
    <row r="162" spans="3:9">
      <c r="C162" s="1066"/>
      <c r="D162" s="1066"/>
      <c r="E162" s="823"/>
      <c r="F162" s="1066"/>
      <c r="G162" s="1066"/>
      <c r="H162" s="1066"/>
      <c r="I162" s="1066"/>
    </row>
    <row r="163" spans="3:9">
      <c r="C163" s="1066"/>
      <c r="D163" s="1066"/>
      <c r="E163" s="823"/>
      <c r="F163" s="1066"/>
      <c r="G163" s="1066"/>
      <c r="H163" s="1066"/>
      <c r="I163" s="1066"/>
    </row>
    <row r="164" spans="3:9">
      <c r="C164" s="1066"/>
      <c r="D164" s="1066"/>
      <c r="E164" s="823"/>
      <c r="F164" s="1066"/>
      <c r="G164" s="1066"/>
      <c r="H164" s="1066"/>
      <c r="I164" s="1066"/>
    </row>
    <row r="165" spans="3:9">
      <c r="C165" s="1066"/>
      <c r="D165" s="1066"/>
      <c r="E165" s="823"/>
      <c r="F165" s="1066"/>
      <c r="G165" s="1066"/>
      <c r="H165" s="1066"/>
      <c r="I165" s="1066"/>
    </row>
    <row r="166" spans="3:9">
      <c r="C166" s="1066"/>
      <c r="D166" s="1066"/>
      <c r="E166" s="823"/>
      <c r="F166" s="1066"/>
      <c r="G166" s="1066"/>
      <c r="H166" s="1066"/>
      <c r="I166" s="1066"/>
    </row>
    <row r="167" spans="3:9">
      <c r="C167" s="1066"/>
      <c r="D167" s="1066"/>
      <c r="E167" s="823"/>
      <c r="F167" s="1066"/>
      <c r="G167" s="1066"/>
      <c r="H167" s="1066"/>
      <c r="I167" s="1066"/>
    </row>
    <row r="168" spans="3:9">
      <c r="C168" s="1066"/>
      <c r="D168" s="1066"/>
      <c r="E168" s="823"/>
      <c r="F168" s="1066"/>
      <c r="G168" s="1066"/>
      <c r="H168" s="1066"/>
      <c r="I168" s="1066"/>
    </row>
    <row r="169" spans="3:9">
      <c r="C169" s="1066"/>
      <c r="D169" s="1066"/>
      <c r="E169" s="823"/>
      <c r="F169" s="1066"/>
      <c r="G169" s="1066"/>
      <c r="H169" s="1066"/>
      <c r="I169" s="1066"/>
    </row>
    <row r="170" spans="3:9">
      <c r="C170" s="1066"/>
      <c r="D170" s="1066"/>
      <c r="E170" s="823"/>
      <c r="F170" s="1066"/>
      <c r="G170" s="1066"/>
      <c r="H170" s="1066"/>
      <c r="I170" s="1066"/>
    </row>
    <row r="171" spans="3:9">
      <c r="C171" s="1066"/>
      <c r="D171" s="1066"/>
      <c r="E171" s="823"/>
      <c r="F171" s="1066"/>
      <c r="G171" s="1066"/>
      <c r="H171" s="1066"/>
      <c r="I171" s="1066"/>
    </row>
    <row r="172" spans="3:9">
      <c r="C172" s="1066"/>
      <c r="D172" s="1066"/>
      <c r="E172" s="823"/>
      <c r="F172" s="1066"/>
      <c r="G172" s="1066"/>
      <c r="H172" s="1066"/>
      <c r="I172" s="1066"/>
    </row>
    <row r="173" spans="3:9">
      <c r="C173" s="1066"/>
      <c r="D173" s="1066"/>
      <c r="E173" s="823"/>
      <c r="F173" s="1066"/>
      <c r="G173" s="1066"/>
      <c r="H173" s="1066"/>
      <c r="I173" s="1066"/>
    </row>
    <row r="174" spans="3:9">
      <c r="C174" s="1066"/>
      <c r="D174" s="1066"/>
      <c r="E174" s="823"/>
      <c r="F174" s="1066"/>
      <c r="G174" s="1066"/>
      <c r="H174" s="1066"/>
      <c r="I174" s="1066"/>
    </row>
    <row r="175" spans="3:9">
      <c r="C175" s="1066"/>
      <c r="D175" s="1066"/>
      <c r="E175" s="823"/>
      <c r="F175" s="1066"/>
      <c r="G175" s="1066"/>
      <c r="H175" s="1066"/>
      <c r="I175" s="1066"/>
    </row>
    <row r="176" spans="3:9">
      <c r="C176" s="1066"/>
      <c r="D176" s="1066"/>
      <c r="E176" s="823"/>
      <c r="F176" s="1066"/>
      <c r="G176" s="1066"/>
      <c r="H176" s="1066"/>
      <c r="I176" s="1066"/>
    </row>
    <row r="177" spans="3:9">
      <c r="C177" s="1066"/>
      <c r="D177" s="1066"/>
      <c r="E177" s="823"/>
      <c r="F177" s="1066"/>
      <c r="G177" s="1066"/>
      <c r="H177" s="1066"/>
      <c r="I177" s="1066"/>
    </row>
    <row r="178" spans="3:9">
      <c r="C178" s="1066"/>
      <c r="D178" s="1066"/>
      <c r="E178" s="823"/>
      <c r="F178" s="1066"/>
      <c r="G178" s="1066"/>
      <c r="H178" s="1066"/>
      <c r="I178" s="1066"/>
    </row>
    <row r="179" spans="3:9">
      <c r="C179" s="1066"/>
      <c r="D179" s="1066"/>
      <c r="E179" s="823"/>
      <c r="F179" s="1066"/>
      <c r="G179" s="1066"/>
      <c r="H179" s="1066"/>
      <c r="I179" s="1066"/>
    </row>
    <row r="180" spans="3:9">
      <c r="C180" s="1066"/>
      <c r="D180" s="1066"/>
      <c r="E180" s="823"/>
      <c r="F180" s="1066"/>
      <c r="G180" s="1066"/>
      <c r="H180" s="1066"/>
      <c r="I180" s="1066"/>
    </row>
    <row r="181" spans="3:9">
      <c r="C181" s="1066"/>
      <c r="D181" s="1066"/>
      <c r="E181" s="823"/>
      <c r="F181" s="1066"/>
      <c r="G181" s="1066"/>
      <c r="H181" s="1066"/>
      <c r="I181" s="1066"/>
    </row>
    <row r="182" spans="3:9">
      <c r="C182" s="1066"/>
      <c r="D182" s="1066"/>
      <c r="E182" s="823"/>
      <c r="F182" s="1066"/>
      <c r="G182" s="1066"/>
      <c r="H182" s="1066"/>
      <c r="I182" s="1066"/>
    </row>
    <row r="183" spans="3:9">
      <c r="C183" s="1066"/>
      <c r="D183" s="1066"/>
      <c r="E183" s="823"/>
      <c r="F183" s="1066"/>
      <c r="G183" s="1066"/>
      <c r="H183" s="1066"/>
      <c r="I183" s="1066"/>
    </row>
    <row r="184" spans="3:9">
      <c r="C184" s="1066"/>
      <c r="D184" s="1066"/>
      <c r="E184" s="823"/>
      <c r="F184" s="1066"/>
      <c r="G184" s="1066"/>
      <c r="H184" s="1066"/>
      <c r="I184" s="1066"/>
    </row>
    <row r="185" spans="3:9">
      <c r="C185" s="1066"/>
      <c r="D185" s="1066"/>
      <c r="E185" s="823"/>
      <c r="F185" s="1066"/>
      <c r="G185" s="1066"/>
      <c r="H185" s="1066"/>
      <c r="I185" s="1066"/>
    </row>
    <row r="186" spans="3:9">
      <c r="C186" s="1066"/>
      <c r="D186" s="1066"/>
      <c r="E186" s="823"/>
      <c r="F186" s="1066"/>
      <c r="G186" s="1066"/>
      <c r="H186" s="1066"/>
      <c r="I186" s="1066"/>
    </row>
    <row r="187" spans="3:9">
      <c r="C187" s="1066"/>
      <c r="D187" s="1066"/>
      <c r="E187" s="823"/>
      <c r="F187" s="1066"/>
      <c r="G187" s="1066"/>
      <c r="H187" s="1066"/>
      <c r="I187" s="1066"/>
    </row>
    <row r="188" spans="3:9">
      <c r="C188" s="1066"/>
      <c r="D188" s="1066"/>
      <c r="E188" s="823"/>
      <c r="F188" s="1066"/>
      <c r="G188" s="1066"/>
      <c r="H188" s="1066"/>
      <c r="I188" s="1066"/>
    </row>
    <row r="189" spans="3:9">
      <c r="C189" s="1066"/>
      <c r="D189" s="1066"/>
      <c r="E189" s="823"/>
      <c r="F189" s="1066"/>
      <c r="G189" s="1066"/>
      <c r="H189" s="1066"/>
      <c r="I189" s="1066"/>
    </row>
    <row r="190" spans="3:9">
      <c r="C190" s="1066"/>
      <c r="D190" s="1066"/>
      <c r="E190" s="823"/>
      <c r="F190" s="1066"/>
      <c r="G190" s="1066"/>
      <c r="H190" s="1066"/>
      <c r="I190" s="1066"/>
    </row>
    <row r="191" spans="3:9">
      <c r="C191" s="1066"/>
      <c r="D191" s="1066"/>
      <c r="E191" s="823"/>
      <c r="F191" s="1066"/>
      <c r="G191" s="1066"/>
      <c r="H191" s="1066"/>
      <c r="I191" s="1066"/>
    </row>
    <row r="192" spans="3:9">
      <c r="C192" s="1066"/>
      <c r="D192" s="1066"/>
      <c r="E192" s="823"/>
      <c r="F192" s="1066"/>
      <c r="G192" s="1066"/>
      <c r="H192" s="1066"/>
      <c r="I192" s="1066"/>
    </row>
    <row r="193" spans="3:9">
      <c r="C193" s="1066"/>
      <c r="D193" s="1066"/>
      <c r="E193" s="823"/>
      <c r="F193" s="1066"/>
      <c r="G193" s="1066"/>
      <c r="H193" s="1066"/>
      <c r="I193" s="1066"/>
    </row>
    <row r="194" spans="3:9">
      <c r="C194" s="1066"/>
      <c r="D194" s="1066"/>
      <c r="E194" s="823"/>
      <c r="F194" s="1066"/>
      <c r="G194" s="1066"/>
      <c r="H194" s="1066"/>
      <c r="I194" s="1066"/>
    </row>
    <row r="195" spans="3:9">
      <c r="C195" s="1066"/>
      <c r="D195" s="1066"/>
      <c r="E195" s="823"/>
      <c r="F195" s="1066"/>
      <c r="G195" s="1066"/>
      <c r="H195" s="1066"/>
      <c r="I195" s="1066"/>
    </row>
    <row r="196" spans="3:9">
      <c r="C196" s="1066"/>
      <c r="D196" s="1066"/>
      <c r="E196" s="823"/>
      <c r="F196" s="1066"/>
      <c r="G196" s="1066"/>
      <c r="H196" s="1066"/>
      <c r="I196" s="1066"/>
    </row>
    <row r="197" spans="3:9">
      <c r="C197" s="1066"/>
      <c r="D197" s="1066"/>
      <c r="E197" s="823"/>
      <c r="F197" s="1066"/>
      <c r="G197" s="1066"/>
      <c r="H197" s="1066"/>
      <c r="I197" s="1066"/>
    </row>
    <row r="198" spans="3:9">
      <c r="C198" s="1066"/>
      <c r="D198" s="1066"/>
      <c r="E198" s="823"/>
      <c r="F198" s="1066"/>
      <c r="G198" s="1066"/>
      <c r="H198" s="1066"/>
      <c r="I198" s="1066"/>
    </row>
    <row r="199" spans="3:9">
      <c r="C199" s="1066"/>
      <c r="D199" s="1066"/>
      <c r="E199" s="823"/>
      <c r="F199" s="1066"/>
      <c r="G199" s="1066"/>
      <c r="H199" s="1066"/>
      <c r="I199" s="1066"/>
    </row>
    <row r="200" spans="3:9">
      <c r="C200" s="1066"/>
      <c r="D200" s="1066"/>
      <c r="E200" s="823"/>
      <c r="F200" s="1066"/>
      <c r="G200" s="1066"/>
      <c r="H200" s="1066"/>
      <c r="I200" s="1066"/>
    </row>
    <row r="201" spans="3:9">
      <c r="C201" s="1066"/>
      <c r="D201" s="1066"/>
      <c r="E201" s="823"/>
      <c r="F201" s="1066"/>
      <c r="G201" s="1066"/>
      <c r="H201" s="1066"/>
      <c r="I201" s="1066"/>
    </row>
    <row r="202" spans="3:9">
      <c r="C202" s="1066"/>
      <c r="D202" s="1066"/>
      <c r="E202" s="823"/>
      <c r="F202" s="1066"/>
      <c r="G202" s="1066"/>
      <c r="H202" s="1066"/>
      <c r="I202" s="1066"/>
    </row>
    <row r="203" spans="3:9">
      <c r="C203" s="1066"/>
      <c r="D203" s="1066"/>
      <c r="E203" s="823"/>
      <c r="F203" s="1066"/>
      <c r="G203" s="1066"/>
      <c r="H203" s="1066"/>
      <c r="I203" s="1066"/>
    </row>
    <row r="204" spans="3:9">
      <c r="C204" s="1066"/>
      <c r="D204" s="1066"/>
      <c r="E204" s="823"/>
      <c r="F204" s="1066"/>
      <c r="G204" s="1066"/>
      <c r="H204" s="1066"/>
      <c r="I204" s="1066"/>
    </row>
    <row r="205" spans="3:9">
      <c r="C205" s="1066"/>
      <c r="D205" s="1066"/>
      <c r="E205" s="823"/>
      <c r="F205" s="1066"/>
      <c r="G205" s="1066"/>
      <c r="H205" s="1066"/>
      <c r="I205" s="1066"/>
    </row>
    <row r="206" spans="3:9">
      <c r="C206" s="1066"/>
      <c r="D206" s="1066"/>
      <c r="E206" s="823"/>
      <c r="F206" s="1066"/>
      <c r="G206" s="1066"/>
      <c r="H206" s="1066"/>
      <c r="I206" s="1066"/>
    </row>
    <row r="207" spans="3:9">
      <c r="C207" s="1066"/>
      <c r="D207" s="1066"/>
      <c r="E207" s="823"/>
      <c r="F207" s="1066"/>
      <c r="G207" s="1066"/>
      <c r="H207" s="1066"/>
      <c r="I207" s="1066"/>
    </row>
    <row r="208" spans="3:9">
      <c r="C208" s="1066"/>
      <c r="D208" s="1066"/>
      <c r="E208" s="823"/>
      <c r="F208" s="1066"/>
      <c r="G208" s="1066"/>
      <c r="H208" s="1066"/>
      <c r="I208" s="1066"/>
    </row>
    <row r="209" spans="3:9">
      <c r="C209" s="1066"/>
      <c r="D209" s="1066"/>
      <c r="E209" s="823"/>
      <c r="F209" s="1066"/>
      <c r="G209" s="1066"/>
      <c r="H209" s="1066"/>
      <c r="I209" s="1066"/>
    </row>
    <row r="210" spans="3:9">
      <c r="C210" s="1066"/>
      <c r="D210" s="1066"/>
      <c r="E210" s="823"/>
      <c r="F210" s="1066"/>
      <c r="G210" s="1066"/>
      <c r="H210" s="1066"/>
      <c r="I210" s="1066"/>
    </row>
    <row r="211" spans="3:9">
      <c r="C211" s="1066"/>
      <c r="D211" s="1066"/>
      <c r="E211" s="823"/>
      <c r="F211" s="1066"/>
      <c r="G211" s="1066"/>
      <c r="H211" s="1066"/>
      <c r="I211" s="1066"/>
    </row>
    <row r="212" spans="3:9">
      <c r="C212" s="1066"/>
      <c r="D212" s="1066"/>
      <c r="E212" s="823"/>
      <c r="F212" s="1066"/>
      <c r="G212" s="1066"/>
      <c r="H212" s="1066"/>
      <c r="I212" s="1066"/>
    </row>
    <row r="213" spans="3:9">
      <c r="C213" s="1066"/>
      <c r="D213" s="1066"/>
      <c r="E213" s="823"/>
      <c r="F213" s="1066"/>
      <c r="G213" s="1066"/>
      <c r="H213" s="1066"/>
      <c r="I213" s="1066"/>
    </row>
    <row r="214" spans="3:9">
      <c r="C214" s="1066"/>
      <c r="D214" s="1066"/>
      <c r="E214" s="823"/>
      <c r="F214" s="1066"/>
      <c r="G214" s="1066"/>
      <c r="H214" s="1066"/>
      <c r="I214" s="1066"/>
    </row>
    <row r="215" spans="3:9">
      <c r="C215" s="1066"/>
      <c r="D215" s="1066"/>
      <c r="E215" s="823"/>
      <c r="F215" s="1066"/>
      <c r="G215" s="1066"/>
      <c r="H215" s="1066"/>
      <c r="I215" s="1066"/>
    </row>
    <row r="216" spans="3:9">
      <c r="C216" s="1066"/>
      <c r="D216" s="1066"/>
      <c r="E216" s="823"/>
      <c r="F216" s="1066"/>
      <c r="G216" s="1066"/>
      <c r="H216" s="1066"/>
      <c r="I216" s="1066"/>
    </row>
    <row r="217" spans="3:9">
      <c r="C217" s="1066"/>
      <c r="D217" s="1066"/>
      <c r="E217" s="823"/>
      <c r="F217" s="1066"/>
      <c r="G217" s="1066"/>
      <c r="H217" s="1066"/>
      <c r="I217" s="1066"/>
    </row>
    <row r="218" spans="3:9">
      <c r="C218" s="1066"/>
      <c r="D218" s="1066"/>
      <c r="E218" s="823"/>
      <c r="F218" s="1066"/>
      <c r="G218" s="1066"/>
      <c r="H218" s="1066"/>
      <c r="I218" s="1066"/>
    </row>
    <row r="219" spans="3:9">
      <c r="C219" s="1066"/>
      <c r="D219" s="1066"/>
      <c r="E219" s="823"/>
      <c r="F219" s="1066"/>
      <c r="G219" s="1066"/>
      <c r="H219" s="1066"/>
      <c r="I219" s="1066"/>
    </row>
    <row r="220" spans="3:9">
      <c r="C220" s="1066"/>
      <c r="D220" s="1066"/>
      <c r="E220" s="823"/>
      <c r="F220" s="1066"/>
      <c r="G220" s="1066"/>
      <c r="H220" s="1066"/>
      <c r="I220" s="1066"/>
    </row>
    <row r="221" spans="3:9">
      <c r="C221" s="1066"/>
      <c r="D221" s="1066"/>
      <c r="E221" s="823"/>
      <c r="F221" s="1066"/>
      <c r="G221" s="1066"/>
      <c r="H221" s="1066"/>
      <c r="I221" s="1066"/>
    </row>
    <row r="222" spans="3:9">
      <c r="C222" s="1066"/>
      <c r="D222" s="1066"/>
      <c r="E222" s="823"/>
      <c r="F222" s="1066"/>
      <c r="G222" s="1066"/>
      <c r="H222" s="1066"/>
      <c r="I222" s="1066"/>
    </row>
    <row r="223" spans="3:9">
      <c r="C223" s="1066"/>
      <c r="D223" s="1066"/>
      <c r="E223" s="823"/>
      <c r="F223" s="1066"/>
      <c r="G223" s="1066"/>
      <c r="H223" s="1066"/>
      <c r="I223" s="1066"/>
    </row>
    <row r="224" spans="3:9">
      <c r="C224" s="1066"/>
      <c r="D224" s="1066"/>
      <c r="E224" s="823"/>
      <c r="F224" s="1066"/>
      <c r="G224" s="1066"/>
      <c r="H224" s="1066"/>
      <c r="I224" s="1066"/>
    </row>
    <row r="225" spans="3:9">
      <c r="C225" s="1066"/>
      <c r="D225" s="1066"/>
      <c r="E225" s="823"/>
      <c r="F225" s="1066"/>
      <c r="G225" s="1066"/>
      <c r="H225" s="1066"/>
      <c r="I225" s="1066"/>
    </row>
    <row r="226" spans="3:9">
      <c r="C226" s="1066"/>
      <c r="D226" s="1066"/>
      <c r="E226" s="823"/>
      <c r="F226" s="1066"/>
      <c r="G226" s="1066"/>
      <c r="H226" s="1066"/>
      <c r="I226" s="1066"/>
    </row>
    <row r="227" spans="3:9">
      <c r="C227" s="1066"/>
      <c r="D227" s="1066"/>
      <c r="E227" s="823"/>
      <c r="F227" s="1066"/>
      <c r="G227" s="1066"/>
      <c r="H227" s="1066"/>
      <c r="I227" s="1066"/>
    </row>
    <row r="228" spans="3:9">
      <c r="C228" s="1066"/>
      <c r="D228" s="1066"/>
      <c r="E228" s="823"/>
      <c r="F228" s="1066"/>
      <c r="G228" s="1066"/>
      <c r="H228" s="1066"/>
      <c r="I228" s="1066"/>
    </row>
    <row r="229" spans="3:9">
      <c r="E229" s="823"/>
    </row>
    <row r="230" spans="3:9">
      <c r="E230" s="823"/>
    </row>
    <row r="231" spans="3:9">
      <c r="E231" s="823"/>
    </row>
    <row r="232" spans="3:9">
      <c r="E232" s="823"/>
    </row>
    <row r="233" spans="3:9">
      <c r="E233" s="823"/>
    </row>
    <row r="234" spans="3:9">
      <c r="E234" s="823"/>
    </row>
    <row r="235" spans="3:9">
      <c r="E235" s="823"/>
    </row>
    <row r="236" spans="3:9">
      <c r="E236" s="823"/>
    </row>
    <row r="237" spans="3:9">
      <c r="E237" s="823"/>
    </row>
    <row r="238" spans="3:9">
      <c r="E238" s="823"/>
    </row>
    <row r="239" spans="3:9">
      <c r="E239" s="823"/>
    </row>
    <row r="240" spans="3:9">
      <c r="E240" s="823"/>
    </row>
    <row r="241" spans="5:5">
      <c r="E241" s="823"/>
    </row>
    <row r="242" spans="5:5">
      <c r="E242" s="823"/>
    </row>
    <row r="243" spans="5:5">
      <c r="E243" s="823"/>
    </row>
    <row r="244" spans="5:5">
      <c r="E244" s="823"/>
    </row>
    <row r="245" spans="5:5">
      <c r="E245" s="823"/>
    </row>
    <row r="246" spans="5:5">
      <c r="E246" s="823"/>
    </row>
    <row r="247" spans="5:5">
      <c r="E247" s="823"/>
    </row>
    <row r="248" spans="5:5">
      <c r="E248" s="823"/>
    </row>
    <row r="249" spans="5:5">
      <c r="E249" s="823"/>
    </row>
    <row r="250" spans="5:5">
      <c r="E250" s="823"/>
    </row>
    <row r="251" spans="5:5">
      <c r="E251" s="823"/>
    </row>
    <row r="252" spans="5:5">
      <c r="E252" s="823"/>
    </row>
    <row r="253" spans="5:5">
      <c r="E253" s="823"/>
    </row>
    <row r="254" spans="5:5">
      <c r="E254" s="823"/>
    </row>
    <row r="255" spans="5:5">
      <c r="E255" s="823"/>
    </row>
    <row r="256" spans="5:5">
      <c r="E256" s="823"/>
    </row>
    <row r="257" spans="5:5">
      <c r="E257" s="823"/>
    </row>
    <row r="258" spans="5:5">
      <c r="E258" s="823"/>
    </row>
    <row r="259" spans="5:5">
      <c r="E259" s="823"/>
    </row>
    <row r="260" spans="5:5">
      <c r="E260" s="823"/>
    </row>
    <row r="261" spans="5:5">
      <c r="E261" s="823"/>
    </row>
    <row r="262" spans="5:5">
      <c r="E262" s="823"/>
    </row>
    <row r="263" spans="5:5">
      <c r="E263" s="823"/>
    </row>
    <row r="264" spans="5:5">
      <c r="E264" s="823"/>
    </row>
    <row r="265" spans="5:5">
      <c r="E265" s="823"/>
    </row>
    <row r="266" spans="5:5">
      <c r="E266" s="823"/>
    </row>
    <row r="267" spans="5:5">
      <c r="E267" s="823"/>
    </row>
    <row r="268" spans="5:5">
      <c r="E268" s="823"/>
    </row>
    <row r="269" spans="5:5">
      <c r="E269" s="823"/>
    </row>
    <row r="270" spans="5:5">
      <c r="E270" s="823"/>
    </row>
    <row r="271" spans="5:5">
      <c r="E271" s="823"/>
    </row>
    <row r="272" spans="5:5">
      <c r="E272" s="823"/>
    </row>
    <row r="273" spans="5:5">
      <c r="E273" s="823"/>
    </row>
    <row r="274" spans="5:5">
      <c r="E274" s="823"/>
    </row>
    <row r="275" spans="5:5">
      <c r="E275" s="823"/>
    </row>
    <row r="276" spans="5:5">
      <c r="E276" s="823"/>
    </row>
    <row r="277" spans="5:5">
      <c r="E277" s="823"/>
    </row>
    <row r="278" spans="5:5">
      <c r="E278" s="823"/>
    </row>
    <row r="279" spans="5:5">
      <c r="E279" s="823"/>
    </row>
    <row r="280" spans="5:5">
      <c r="E280" s="823"/>
    </row>
    <row r="281" spans="5:5">
      <c r="E281" s="823"/>
    </row>
    <row r="282" spans="5:5">
      <c r="E282" s="823"/>
    </row>
    <row r="283" spans="5:5">
      <c r="E283" s="823"/>
    </row>
    <row r="284" spans="5:5">
      <c r="E284" s="823"/>
    </row>
    <row r="285" spans="5:5">
      <c r="E285" s="823"/>
    </row>
    <row r="286" spans="5:5">
      <c r="E286" s="823"/>
    </row>
    <row r="287" spans="5:5">
      <c r="E287" s="823"/>
    </row>
    <row r="288" spans="5:5">
      <c r="E288" s="823"/>
    </row>
    <row r="289" spans="5:5">
      <c r="E289" s="823"/>
    </row>
    <row r="290" spans="5:5">
      <c r="E290" s="823"/>
    </row>
    <row r="291" spans="5:5">
      <c r="E291" s="823"/>
    </row>
    <row r="292" spans="5:5">
      <c r="E292" s="823"/>
    </row>
    <row r="293" spans="5:5">
      <c r="E293" s="823"/>
    </row>
    <row r="294" spans="5:5">
      <c r="E294" s="823"/>
    </row>
    <row r="295" spans="5:5">
      <c r="E295" s="823"/>
    </row>
    <row r="296" spans="5:5">
      <c r="E296" s="823"/>
    </row>
    <row r="297" spans="5:5">
      <c r="E297" s="823"/>
    </row>
    <row r="298" spans="5:5">
      <c r="E298" s="823"/>
    </row>
    <row r="299" spans="5:5">
      <c r="E299" s="823"/>
    </row>
    <row r="300" spans="5:5">
      <c r="E300" s="823"/>
    </row>
    <row r="301" spans="5:5">
      <c r="E301" s="823"/>
    </row>
    <row r="302" spans="5:5">
      <c r="E302" s="823"/>
    </row>
    <row r="303" spans="5:5">
      <c r="E303" s="823"/>
    </row>
    <row r="304" spans="5:5">
      <c r="E304" s="823"/>
    </row>
    <row r="305" spans="5:5">
      <c r="E305" s="823"/>
    </row>
    <row r="306" spans="5:5">
      <c r="E306" s="823"/>
    </row>
    <row r="307" spans="5:5">
      <c r="E307" s="823"/>
    </row>
    <row r="308" spans="5:5">
      <c r="E308" s="823"/>
    </row>
    <row r="309" spans="5:5">
      <c r="E309" s="823"/>
    </row>
    <row r="310" spans="5:5">
      <c r="E310" s="823"/>
    </row>
    <row r="311" spans="5:5">
      <c r="E311" s="823"/>
    </row>
    <row r="312" spans="5:5">
      <c r="E312" s="823"/>
    </row>
    <row r="313" spans="5:5">
      <c r="E313" s="823"/>
    </row>
    <row r="314" spans="5:5">
      <c r="E314" s="823"/>
    </row>
    <row r="315" spans="5:5">
      <c r="E315" s="823"/>
    </row>
    <row r="316" spans="5:5">
      <c r="E316" s="823"/>
    </row>
    <row r="317" spans="5:5">
      <c r="E317" s="823"/>
    </row>
    <row r="318" spans="5:5">
      <c r="E318" s="823"/>
    </row>
    <row r="319" spans="5:5">
      <c r="E319" s="823"/>
    </row>
    <row r="320" spans="5:5">
      <c r="E320" s="823"/>
    </row>
    <row r="321" spans="5:5">
      <c r="E321" s="823"/>
    </row>
    <row r="322" spans="5:5">
      <c r="E322" s="823"/>
    </row>
    <row r="323" spans="5:5">
      <c r="E323" s="823"/>
    </row>
    <row r="324" spans="5:5">
      <c r="E324" s="823"/>
    </row>
    <row r="325" spans="5:5">
      <c r="E325" s="823"/>
    </row>
    <row r="326" spans="5:5">
      <c r="E326" s="823"/>
    </row>
    <row r="327" spans="5:5">
      <c r="E327" s="823"/>
    </row>
    <row r="328" spans="5:5">
      <c r="E328" s="823"/>
    </row>
    <row r="329" spans="5:5">
      <c r="E329" s="823"/>
    </row>
    <row r="330" spans="5:5">
      <c r="E330" s="823"/>
    </row>
    <row r="331" spans="5:5">
      <c r="E331" s="823"/>
    </row>
    <row r="332" spans="5:5">
      <c r="E332" s="823"/>
    </row>
    <row r="333" spans="5:5">
      <c r="E333" s="823"/>
    </row>
    <row r="334" spans="5:5">
      <c r="E334" s="823"/>
    </row>
    <row r="335" spans="5:5">
      <c r="E335" s="823"/>
    </row>
    <row r="336" spans="5:5">
      <c r="E336" s="823"/>
    </row>
    <row r="337" spans="5:5">
      <c r="E337" s="823"/>
    </row>
    <row r="338" spans="5:5">
      <c r="E338" s="823"/>
    </row>
    <row r="339" spans="5:5">
      <c r="E339" s="823"/>
    </row>
    <row r="340" spans="5:5">
      <c r="E340" s="823"/>
    </row>
    <row r="341" spans="5:5">
      <c r="E341" s="823"/>
    </row>
    <row r="342" spans="5:5">
      <c r="E342" s="823"/>
    </row>
    <row r="343" spans="5:5">
      <c r="E343" s="823"/>
    </row>
    <row r="344" spans="5:5">
      <c r="E344" s="823"/>
    </row>
    <row r="345" spans="5:5">
      <c r="E345" s="823"/>
    </row>
    <row r="346" spans="5:5">
      <c r="E346" s="823"/>
    </row>
    <row r="347" spans="5:5">
      <c r="E347" s="823"/>
    </row>
    <row r="348" spans="5:5">
      <c r="E348" s="823"/>
    </row>
    <row r="349" spans="5:5">
      <c r="E349" s="823"/>
    </row>
    <row r="350" spans="5:5">
      <c r="E350" s="823"/>
    </row>
    <row r="351" spans="5:5">
      <c r="E351" s="823"/>
    </row>
    <row r="352" spans="5:5">
      <c r="E352" s="823"/>
    </row>
    <row r="353" spans="5:5">
      <c r="E353" s="823"/>
    </row>
    <row r="354" spans="5:5">
      <c r="E354" s="823"/>
    </row>
    <row r="355" spans="5:5">
      <c r="E355" s="823"/>
    </row>
    <row r="356" spans="5:5">
      <c r="E356" s="823"/>
    </row>
    <row r="357" spans="5:5">
      <c r="E357" s="823"/>
    </row>
    <row r="358" spans="5:5">
      <c r="E358" s="823"/>
    </row>
    <row r="359" spans="5:5">
      <c r="E359" s="823"/>
    </row>
    <row r="360" spans="5:5">
      <c r="E360" s="823"/>
    </row>
    <row r="361" spans="5:5">
      <c r="E361" s="823"/>
    </row>
    <row r="362" spans="5:5">
      <c r="E362" s="823"/>
    </row>
    <row r="363" spans="5:5">
      <c r="E363" s="823"/>
    </row>
    <row r="364" spans="5:5">
      <c r="E364" s="823"/>
    </row>
    <row r="365" spans="5:5">
      <c r="E365" s="823"/>
    </row>
    <row r="366" spans="5:5">
      <c r="E366" s="823"/>
    </row>
    <row r="367" spans="5:5">
      <c r="E367" s="823"/>
    </row>
    <row r="368" spans="5:5">
      <c r="E368" s="823"/>
    </row>
    <row r="369" spans="5:5">
      <c r="E369" s="823"/>
    </row>
    <row r="370" spans="5:5">
      <c r="E370" s="823"/>
    </row>
    <row r="371" spans="5:5">
      <c r="E371" s="823"/>
    </row>
    <row r="372" spans="5:5">
      <c r="E372" s="823"/>
    </row>
    <row r="373" spans="5:5">
      <c r="E373" s="823"/>
    </row>
    <row r="374" spans="5:5">
      <c r="E374" s="823"/>
    </row>
    <row r="375" spans="5:5">
      <c r="E375" s="823"/>
    </row>
    <row r="376" spans="5:5">
      <c r="E376" s="823"/>
    </row>
    <row r="377" spans="5:5">
      <c r="E377" s="823"/>
    </row>
    <row r="378" spans="5:5">
      <c r="E378" s="823"/>
    </row>
    <row r="379" spans="5:5">
      <c r="E379" s="823"/>
    </row>
    <row r="380" spans="5:5">
      <c r="E380" s="823"/>
    </row>
    <row r="381" spans="5:5">
      <c r="E381" s="823"/>
    </row>
    <row r="382" spans="5:5">
      <c r="E382" s="823"/>
    </row>
    <row r="383" spans="5:5">
      <c r="E383" s="823"/>
    </row>
    <row r="384" spans="5:5">
      <c r="E384" s="823"/>
    </row>
    <row r="385" spans="5:5">
      <c r="E385" s="823"/>
    </row>
    <row r="386" spans="5:5">
      <c r="E386" s="823"/>
    </row>
    <row r="387" spans="5:5">
      <c r="E387" s="823"/>
    </row>
    <row r="388" spans="5:5">
      <c r="E388" s="823"/>
    </row>
    <row r="389" spans="5:5">
      <c r="E389" s="823"/>
    </row>
    <row r="390" spans="5:5">
      <c r="E390" s="823"/>
    </row>
    <row r="391" spans="5:5">
      <c r="E391" s="823"/>
    </row>
    <row r="392" spans="5:5">
      <c r="E392" s="823"/>
    </row>
    <row r="393" spans="5:5">
      <c r="E393" s="823"/>
    </row>
    <row r="394" spans="5:5">
      <c r="E394" s="823"/>
    </row>
    <row r="395" spans="5:5">
      <c r="E395" s="823"/>
    </row>
    <row r="396" spans="5:5">
      <c r="E396" s="823"/>
    </row>
    <row r="397" spans="5:5">
      <c r="E397" s="823"/>
    </row>
    <row r="398" spans="5:5">
      <c r="E398" s="823"/>
    </row>
    <row r="399" spans="5:5">
      <c r="E399" s="823"/>
    </row>
    <row r="400" spans="5:5">
      <c r="E400" s="823"/>
    </row>
    <row r="401" spans="5:5">
      <c r="E401" s="823"/>
    </row>
    <row r="402" spans="5:5">
      <c r="E402" s="823"/>
    </row>
    <row r="403" spans="5:5">
      <c r="E403" s="823"/>
    </row>
    <row r="404" spans="5:5">
      <c r="E404" s="823"/>
    </row>
    <row r="405" spans="5:5">
      <c r="E405" s="823"/>
    </row>
    <row r="406" spans="5:5">
      <c r="E406" s="823"/>
    </row>
    <row r="407" spans="5:5">
      <c r="E407" s="823"/>
    </row>
    <row r="408" spans="5:5">
      <c r="E408" s="823"/>
    </row>
    <row r="409" spans="5:5">
      <c r="E409" s="823"/>
    </row>
    <row r="410" spans="5:5">
      <c r="E410" s="823"/>
    </row>
    <row r="411" spans="5:5">
      <c r="E411" s="823"/>
    </row>
    <row r="412" spans="5:5">
      <c r="E412" s="823"/>
    </row>
    <row r="413" spans="5:5">
      <c r="E413" s="823"/>
    </row>
    <row r="414" spans="5:5">
      <c r="E414" s="823"/>
    </row>
    <row r="415" spans="5:5">
      <c r="E415" s="823"/>
    </row>
    <row r="416" spans="5:5">
      <c r="E416" s="823"/>
    </row>
    <row r="417" spans="5:5">
      <c r="E417" s="823"/>
    </row>
    <row r="418" spans="5:5">
      <c r="E418" s="823"/>
    </row>
    <row r="419" spans="5:5">
      <c r="E419" s="823"/>
    </row>
    <row r="420" spans="5:5">
      <c r="E420" s="823"/>
    </row>
    <row r="421" spans="5:5">
      <c r="E421" s="823"/>
    </row>
    <row r="422" spans="5:5">
      <c r="E422" s="823"/>
    </row>
    <row r="423" spans="5:5">
      <c r="E423" s="823"/>
    </row>
    <row r="424" spans="5:5">
      <c r="E424" s="823"/>
    </row>
    <row r="425" spans="5:5">
      <c r="E425" s="823"/>
    </row>
    <row r="426" spans="5:5">
      <c r="E426" s="823"/>
    </row>
    <row r="427" spans="5:5">
      <c r="E427" s="823"/>
    </row>
    <row r="428" spans="5:5">
      <c r="E428" s="823"/>
    </row>
    <row r="429" spans="5:5">
      <c r="E429" s="823"/>
    </row>
    <row r="430" spans="5:5">
      <c r="E430" s="823"/>
    </row>
    <row r="431" spans="5:5">
      <c r="E431" s="823"/>
    </row>
    <row r="432" spans="5:5">
      <c r="E432" s="823"/>
    </row>
    <row r="433" spans="5:5">
      <c r="E433" s="823"/>
    </row>
    <row r="434" spans="5:5">
      <c r="E434" s="823"/>
    </row>
    <row r="435" spans="5:5">
      <c r="E435" s="823"/>
    </row>
    <row r="436" spans="5:5">
      <c r="E436" s="823"/>
    </row>
    <row r="437" spans="5:5">
      <c r="E437" s="823"/>
    </row>
    <row r="438" spans="5:5">
      <c r="E438" s="823"/>
    </row>
    <row r="439" spans="5:5">
      <c r="E439" s="823"/>
    </row>
    <row r="440" spans="5:5">
      <c r="E440" s="823"/>
    </row>
    <row r="441" spans="5:5">
      <c r="E441" s="823"/>
    </row>
    <row r="442" spans="5:5">
      <c r="E442" s="823"/>
    </row>
    <row r="443" spans="5:5">
      <c r="E443" s="823"/>
    </row>
    <row r="444" spans="5:5">
      <c r="E444" s="823"/>
    </row>
    <row r="445" spans="5:5">
      <c r="E445" s="823"/>
    </row>
    <row r="446" spans="5:5">
      <c r="E446" s="823"/>
    </row>
    <row r="447" spans="5:5">
      <c r="E447" s="823"/>
    </row>
    <row r="448" spans="5:5">
      <c r="E448" s="823"/>
    </row>
    <row r="449" spans="5:5">
      <c r="E449" s="823"/>
    </row>
    <row r="450" spans="5:5">
      <c r="E450" s="823"/>
    </row>
    <row r="451" spans="5:5">
      <c r="E451" s="823"/>
    </row>
    <row r="452" spans="5:5">
      <c r="E452" s="823"/>
    </row>
    <row r="453" spans="5:5">
      <c r="E453" s="823"/>
    </row>
    <row r="454" spans="5:5">
      <c r="E454" s="823"/>
    </row>
    <row r="455" spans="5:5">
      <c r="E455" s="823"/>
    </row>
    <row r="456" spans="5:5">
      <c r="E456" s="823"/>
    </row>
    <row r="457" spans="5:5">
      <c r="E457" s="823"/>
    </row>
    <row r="458" spans="5:5">
      <c r="E458" s="823"/>
    </row>
    <row r="459" spans="5:5">
      <c r="E459" s="823"/>
    </row>
    <row r="460" spans="5:5">
      <c r="E460" s="823"/>
    </row>
    <row r="461" spans="5:5">
      <c r="E461" s="823"/>
    </row>
    <row r="462" spans="5:5">
      <c r="E462" s="823"/>
    </row>
    <row r="463" spans="5:5">
      <c r="E463" s="823"/>
    </row>
    <row r="464" spans="5:5">
      <c r="E464" s="823"/>
    </row>
    <row r="465" spans="5:5">
      <c r="E465" s="823"/>
    </row>
    <row r="466" spans="5:5">
      <c r="E466" s="823"/>
    </row>
    <row r="467" spans="5:5">
      <c r="E467" s="823"/>
    </row>
    <row r="468" spans="5:5">
      <c r="E468" s="823"/>
    </row>
    <row r="469" spans="5:5">
      <c r="E469" s="823"/>
    </row>
    <row r="470" spans="5:5">
      <c r="E470" s="823"/>
    </row>
    <row r="471" spans="5:5">
      <c r="E471" s="823"/>
    </row>
    <row r="472" spans="5:5">
      <c r="E472" s="823"/>
    </row>
    <row r="473" spans="5:5">
      <c r="E473" s="823"/>
    </row>
    <row r="474" spans="5:5">
      <c r="E474" s="823"/>
    </row>
    <row r="475" spans="5:5">
      <c r="E475" s="823"/>
    </row>
    <row r="476" spans="5:5">
      <c r="E476" s="823"/>
    </row>
    <row r="477" spans="5:5">
      <c r="E477" s="823"/>
    </row>
    <row r="478" spans="5:5">
      <c r="E478" s="823"/>
    </row>
    <row r="479" spans="5:5">
      <c r="E479" s="823"/>
    </row>
    <row r="480" spans="5:5">
      <c r="E480" s="823"/>
    </row>
    <row r="481" spans="5:5">
      <c r="E481" s="823"/>
    </row>
    <row r="482" spans="5:5">
      <c r="E482" s="823"/>
    </row>
    <row r="483" spans="5:5">
      <c r="E483" s="823"/>
    </row>
    <row r="484" spans="5:5">
      <c r="E484" s="823"/>
    </row>
    <row r="485" spans="5:5">
      <c r="E485" s="823"/>
    </row>
    <row r="486" spans="5:5">
      <c r="E486" s="823"/>
    </row>
    <row r="487" spans="5:5">
      <c r="E487" s="823"/>
    </row>
    <row r="488" spans="5:5">
      <c r="E488" s="823"/>
    </row>
    <row r="489" spans="5:5">
      <c r="E489" s="823"/>
    </row>
    <row r="490" spans="5:5">
      <c r="E490" s="823"/>
    </row>
    <row r="491" spans="5:5">
      <c r="E491" s="823"/>
    </row>
    <row r="492" spans="5:5">
      <c r="E492" s="823"/>
    </row>
    <row r="493" spans="5:5">
      <c r="E493" s="823"/>
    </row>
    <row r="494" spans="5:5">
      <c r="E494" s="823"/>
    </row>
    <row r="495" spans="5:5">
      <c r="E495" s="823"/>
    </row>
    <row r="496" spans="5:5">
      <c r="E496" s="823"/>
    </row>
    <row r="497" spans="5:5">
      <c r="E497" s="823"/>
    </row>
    <row r="498" spans="5:5">
      <c r="E498" s="823"/>
    </row>
    <row r="499" spans="5:5">
      <c r="E499" s="823"/>
    </row>
    <row r="500" spans="5:5">
      <c r="E500" s="823"/>
    </row>
    <row r="501" spans="5:5">
      <c r="E501" s="823"/>
    </row>
    <row r="502" spans="5:5">
      <c r="E502" s="823"/>
    </row>
    <row r="503" spans="5:5">
      <c r="E503" s="823"/>
    </row>
    <row r="504" spans="5:5">
      <c r="E504" s="823"/>
    </row>
    <row r="505" spans="5:5">
      <c r="E505" s="823"/>
    </row>
    <row r="506" spans="5:5">
      <c r="E506" s="823"/>
    </row>
    <row r="507" spans="5:5">
      <c r="E507" s="823"/>
    </row>
    <row r="508" spans="5:5">
      <c r="E508" s="823"/>
    </row>
    <row r="509" spans="5:5">
      <c r="E509" s="823"/>
    </row>
    <row r="510" spans="5:5">
      <c r="E510" s="823"/>
    </row>
    <row r="511" spans="5:5">
      <c r="E511" s="823"/>
    </row>
    <row r="512" spans="5:5">
      <c r="E512" s="823"/>
    </row>
    <row r="513" spans="5:5">
      <c r="E513" s="823"/>
    </row>
    <row r="514" spans="5:5">
      <c r="E514" s="823"/>
    </row>
    <row r="515" spans="5:5">
      <c r="E515" s="823"/>
    </row>
    <row r="516" spans="5:5">
      <c r="E516" s="823"/>
    </row>
    <row r="517" spans="5:5">
      <c r="E517" s="823"/>
    </row>
    <row r="518" spans="5:5">
      <c r="E518" s="823"/>
    </row>
    <row r="519" spans="5:5">
      <c r="E519" s="823"/>
    </row>
    <row r="520" spans="5:5">
      <c r="E520" s="823"/>
    </row>
    <row r="521" spans="5:5">
      <c r="E521" s="823"/>
    </row>
    <row r="522" spans="5:5">
      <c r="E522" s="823"/>
    </row>
    <row r="523" spans="5:5">
      <c r="E523" s="823"/>
    </row>
    <row r="524" spans="5:5">
      <c r="E524" s="823"/>
    </row>
    <row r="525" spans="5:5">
      <c r="E525" s="823"/>
    </row>
    <row r="526" spans="5:5">
      <c r="E526" s="823"/>
    </row>
    <row r="527" spans="5:5">
      <c r="E527" s="823"/>
    </row>
    <row r="528" spans="5:5">
      <c r="E528" s="823"/>
    </row>
    <row r="529" spans="5:5">
      <c r="E529" s="823"/>
    </row>
    <row r="530" spans="5:5">
      <c r="E530" s="823"/>
    </row>
    <row r="531" spans="5:5">
      <c r="E531" s="823"/>
    </row>
    <row r="532" spans="5:5">
      <c r="E532" s="823"/>
    </row>
    <row r="533" spans="5:5">
      <c r="E533" s="823"/>
    </row>
    <row r="534" spans="5:5">
      <c r="E534" s="823"/>
    </row>
    <row r="535" spans="5:5">
      <c r="E535" s="823"/>
    </row>
    <row r="536" spans="5:5">
      <c r="E536" s="823"/>
    </row>
    <row r="537" spans="5:5">
      <c r="E537" s="823"/>
    </row>
    <row r="538" spans="5:5">
      <c r="E538" s="823"/>
    </row>
    <row r="539" spans="5:5">
      <c r="E539" s="823"/>
    </row>
    <row r="540" spans="5:5">
      <c r="E540" s="823"/>
    </row>
    <row r="541" spans="5:5">
      <c r="E541" s="823"/>
    </row>
    <row r="542" spans="5:5">
      <c r="E542" s="823"/>
    </row>
    <row r="543" spans="5:5">
      <c r="E543" s="823"/>
    </row>
    <row r="544" spans="5:5">
      <c r="E544" s="823"/>
    </row>
    <row r="545" spans="5:5">
      <c r="E545" s="823"/>
    </row>
    <row r="546" spans="5:5">
      <c r="E546" s="823"/>
    </row>
    <row r="547" spans="5:5">
      <c r="E547" s="823"/>
    </row>
    <row r="548" spans="5:5">
      <c r="E548" s="823"/>
    </row>
    <row r="549" spans="5:5">
      <c r="E549" s="823"/>
    </row>
    <row r="550" spans="5:5">
      <c r="E550" s="823"/>
    </row>
    <row r="551" spans="5:5">
      <c r="E551" s="823"/>
    </row>
    <row r="552" spans="5:5">
      <c r="E552" s="823"/>
    </row>
    <row r="553" spans="5:5">
      <c r="E553" s="823"/>
    </row>
    <row r="554" spans="5:5">
      <c r="E554" s="823"/>
    </row>
    <row r="555" spans="5:5">
      <c r="E555" s="823"/>
    </row>
    <row r="556" spans="5:5">
      <c r="E556" s="823"/>
    </row>
    <row r="557" spans="5:5">
      <c r="E557" s="823"/>
    </row>
    <row r="558" spans="5:5">
      <c r="E558" s="823"/>
    </row>
    <row r="559" spans="5:5">
      <c r="E559" s="823"/>
    </row>
    <row r="560" spans="5:5">
      <c r="E560" s="823"/>
    </row>
    <row r="561" spans="5:5">
      <c r="E561" s="823"/>
    </row>
    <row r="562" spans="5:5">
      <c r="E562" s="823"/>
    </row>
    <row r="563" spans="5:5">
      <c r="E563" s="823"/>
    </row>
    <row r="564" spans="5:5">
      <c r="E564" s="823"/>
    </row>
    <row r="565" spans="5:5">
      <c r="E565" s="823"/>
    </row>
    <row r="566" spans="5:5">
      <c r="E566" s="823"/>
    </row>
    <row r="567" spans="5:5">
      <c r="E567" s="823"/>
    </row>
    <row r="568" spans="5:5">
      <c r="E568" s="823"/>
    </row>
    <row r="569" spans="5:5">
      <c r="E569" s="823"/>
    </row>
    <row r="570" spans="5:5">
      <c r="E570" s="823"/>
    </row>
    <row r="571" spans="5:5">
      <c r="E571" s="823"/>
    </row>
    <row r="572" spans="5:5">
      <c r="E572" s="823"/>
    </row>
    <row r="573" spans="5:5">
      <c r="E573" s="823"/>
    </row>
    <row r="574" spans="5:5">
      <c r="E574" s="823"/>
    </row>
    <row r="575" spans="5:5">
      <c r="E575" s="823"/>
    </row>
    <row r="576" spans="5:5">
      <c r="E576" s="823"/>
    </row>
    <row r="577" spans="5:5">
      <c r="E577" s="823"/>
    </row>
    <row r="578" spans="5:5">
      <c r="E578" s="823"/>
    </row>
    <row r="579" spans="5:5">
      <c r="E579" s="823"/>
    </row>
    <row r="580" spans="5:5">
      <c r="E580" s="823"/>
    </row>
    <row r="581" spans="5:5">
      <c r="E581" s="823"/>
    </row>
    <row r="582" spans="5:5">
      <c r="E582" s="823"/>
    </row>
    <row r="583" spans="5:5">
      <c r="E583" s="823"/>
    </row>
    <row r="584" spans="5:5">
      <c r="E584" s="823"/>
    </row>
    <row r="585" spans="5:5">
      <c r="E585" s="823"/>
    </row>
    <row r="586" spans="5:5">
      <c r="E586" s="823"/>
    </row>
    <row r="587" spans="5:5">
      <c r="E587" s="823"/>
    </row>
    <row r="588" spans="5:5">
      <c r="E588" s="823"/>
    </row>
    <row r="589" spans="5:5">
      <c r="E589" s="823"/>
    </row>
    <row r="590" spans="5:5">
      <c r="E590" s="823"/>
    </row>
    <row r="591" spans="5:5">
      <c r="E591" s="823"/>
    </row>
    <row r="592" spans="5:5">
      <c r="E592" s="823"/>
    </row>
    <row r="593" spans="5:5">
      <c r="E593" s="823"/>
    </row>
    <row r="594" spans="5:5">
      <c r="E594" s="823"/>
    </row>
    <row r="595" spans="5:5">
      <c r="E595" s="823"/>
    </row>
    <row r="596" spans="5:5">
      <c r="E596" s="823"/>
    </row>
    <row r="597" spans="5:5">
      <c r="E597" s="823"/>
    </row>
    <row r="598" spans="5:5">
      <c r="E598" s="823"/>
    </row>
    <row r="599" spans="5:5">
      <c r="E599" s="823"/>
    </row>
    <row r="600" spans="5:5">
      <c r="E600" s="823"/>
    </row>
    <row r="601" spans="5:5">
      <c r="E601" s="823"/>
    </row>
    <row r="602" spans="5:5">
      <c r="E602" s="823"/>
    </row>
    <row r="603" spans="5:5">
      <c r="E603" s="823"/>
    </row>
    <row r="604" spans="5:5">
      <c r="E604" s="823"/>
    </row>
    <row r="605" spans="5:5">
      <c r="E605" s="823"/>
    </row>
    <row r="606" spans="5:5">
      <c r="E606" s="823"/>
    </row>
    <row r="607" spans="5:5">
      <c r="E607" s="823"/>
    </row>
    <row r="608" spans="5:5">
      <c r="E608" s="823"/>
    </row>
    <row r="609" spans="5:5">
      <c r="E609" s="823"/>
    </row>
    <row r="610" spans="5:5">
      <c r="E610" s="823"/>
    </row>
    <row r="611" spans="5:5">
      <c r="E611" s="823"/>
    </row>
    <row r="612" spans="5:5">
      <c r="E612" s="823"/>
    </row>
    <row r="613" spans="5:5">
      <c r="E613" s="823"/>
    </row>
    <row r="614" spans="5:5">
      <c r="E614" s="823"/>
    </row>
    <row r="615" spans="5:5">
      <c r="E615" s="823"/>
    </row>
    <row r="616" spans="5:5">
      <c r="E616" s="823"/>
    </row>
    <row r="617" spans="5:5">
      <c r="E617" s="823"/>
    </row>
    <row r="618" spans="5:5">
      <c r="E618" s="823"/>
    </row>
    <row r="619" spans="5:5">
      <c r="E619" s="823"/>
    </row>
    <row r="620" spans="5:5">
      <c r="E620" s="823"/>
    </row>
    <row r="621" spans="5:5">
      <c r="E621" s="823"/>
    </row>
    <row r="622" spans="5:5">
      <c r="E622" s="823"/>
    </row>
    <row r="623" spans="5:5">
      <c r="E623" s="823"/>
    </row>
    <row r="624" spans="5:5">
      <c r="E624" s="823"/>
    </row>
    <row r="625" spans="5:5">
      <c r="E625" s="823"/>
    </row>
    <row r="626" spans="5:5">
      <c r="E626" s="823"/>
    </row>
    <row r="627" spans="5:5">
      <c r="E627" s="823"/>
    </row>
    <row r="628" spans="5:5">
      <c r="E628" s="823"/>
    </row>
    <row r="629" spans="5:5">
      <c r="E629" s="823"/>
    </row>
    <row r="630" spans="5:5">
      <c r="E630" s="823"/>
    </row>
    <row r="631" spans="5:5">
      <c r="E631" s="823"/>
    </row>
    <row r="632" spans="5:5">
      <c r="E632" s="823"/>
    </row>
    <row r="633" spans="5:5">
      <c r="E633" s="823"/>
    </row>
    <row r="634" spans="5:5">
      <c r="E634" s="823"/>
    </row>
    <row r="635" spans="5:5">
      <c r="E635" s="823"/>
    </row>
    <row r="636" spans="5:5">
      <c r="E636" s="823"/>
    </row>
    <row r="637" spans="5:5">
      <c r="E637" s="823"/>
    </row>
    <row r="638" spans="5:5">
      <c r="E638" s="823"/>
    </row>
    <row r="639" spans="5:5">
      <c r="E639" s="823"/>
    </row>
    <row r="640" spans="5:5">
      <c r="E640" s="823"/>
    </row>
    <row r="641" spans="5:5">
      <c r="E641" s="823"/>
    </row>
    <row r="642" spans="5:5">
      <c r="E642" s="823"/>
    </row>
    <row r="643" spans="5:5">
      <c r="E643" s="823"/>
    </row>
    <row r="644" spans="5:5">
      <c r="E644" s="823"/>
    </row>
    <row r="645" spans="5:5">
      <c r="E645" s="823"/>
    </row>
    <row r="646" spans="5:5">
      <c r="E646" s="823"/>
    </row>
    <row r="647" spans="5:5">
      <c r="E647" s="823"/>
    </row>
    <row r="648" spans="5:5">
      <c r="E648" s="823"/>
    </row>
    <row r="649" spans="5:5">
      <c r="E649" s="823"/>
    </row>
    <row r="650" spans="5:5">
      <c r="E650" s="823"/>
    </row>
    <row r="651" spans="5:5">
      <c r="E651" s="823"/>
    </row>
    <row r="652" spans="5:5">
      <c r="E652" s="823"/>
    </row>
    <row r="653" spans="5:5">
      <c r="E653" s="823"/>
    </row>
    <row r="654" spans="5:5">
      <c r="E654" s="823"/>
    </row>
    <row r="655" spans="5:5">
      <c r="E655" s="823"/>
    </row>
    <row r="656" spans="5:5">
      <c r="E656" s="823"/>
    </row>
    <row r="657" spans="5:5">
      <c r="E657" s="823"/>
    </row>
    <row r="658" spans="5:5">
      <c r="E658" s="823"/>
    </row>
    <row r="659" spans="5:5">
      <c r="E659" s="823"/>
    </row>
    <row r="660" spans="5:5">
      <c r="E660" s="823"/>
    </row>
    <row r="661" spans="5:5">
      <c r="E661" s="823"/>
    </row>
    <row r="662" spans="5:5">
      <c r="E662" s="823"/>
    </row>
    <row r="663" spans="5:5">
      <c r="E663" s="823"/>
    </row>
    <row r="664" spans="5:5">
      <c r="E664" s="823"/>
    </row>
    <row r="665" spans="5:5">
      <c r="E665" s="823"/>
    </row>
    <row r="666" spans="5:5">
      <c r="E666" s="823"/>
    </row>
    <row r="667" spans="5:5">
      <c r="E667" s="823"/>
    </row>
    <row r="668" spans="5:5">
      <c r="E668" s="823"/>
    </row>
    <row r="669" spans="5:5">
      <c r="E669" s="823"/>
    </row>
    <row r="670" spans="5:5">
      <c r="E670" s="823"/>
    </row>
    <row r="671" spans="5:5">
      <c r="E671" s="823"/>
    </row>
    <row r="672" spans="5:5">
      <c r="E672" s="823"/>
    </row>
    <row r="673" spans="5:5">
      <c r="E673" s="823"/>
    </row>
    <row r="674" spans="5:5">
      <c r="E674" s="823"/>
    </row>
    <row r="675" spans="5:5">
      <c r="E675" s="823"/>
    </row>
    <row r="676" spans="5:5">
      <c r="E676" s="823"/>
    </row>
    <row r="677" spans="5:5">
      <c r="E677" s="823"/>
    </row>
    <row r="678" spans="5:5">
      <c r="E678" s="823"/>
    </row>
    <row r="679" spans="5:5">
      <c r="E679" s="823"/>
    </row>
    <row r="680" spans="5:5">
      <c r="E680" s="823"/>
    </row>
    <row r="681" spans="5:5">
      <c r="E681" s="823"/>
    </row>
    <row r="682" spans="5:5">
      <c r="E682" s="823"/>
    </row>
    <row r="683" spans="5:5">
      <c r="E683" s="823"/>
    </row>
    <row r="684" spans="5:5">
      <c r="E684" s="823"/>
    </row>
    <row r="685" spans="5:5">
      <c r="E685" s="823"/>
    </row>
    <row r="686" spans="5:5">
      <c r="E686" s="823"/>
    </row>
    <row r="687" spans="5:5">
      <c r="E687" s="823"/>
    </row>
    <row r="688" spans="5:5">
      <c r="E688" s="823"/>
    </row>
    <row r="689" spans="5:5">
      <c r="E689" s="823"/>
    </row>
    <row r="690" spans="5:5">
      <c r="E690" s="823"/>
    </row>
    <row r="691" spans="5:5">
      <c r="E691" s="823"/>
    </row>
    <row r="692" spans="5:5">
      <c r="E692" s="823"/>
    </row>
    <row r="693" spans="5:5">
      <c r="E693" s="823"/>
    </row>
    <row r="694" spans="5:5">
      <c r="E694" s="823"/>
    </row>
    <row r="695" spans="5:5">
      <c r="E695" s="823"/>
    </row>
    <row r="696" spans="5:5">
      <c r="E696" s="823"/>
    </row>
    <row r="697" spans="5:5">
      <c r="E697" s="823"/>
    </row>
    <row r="698" spans="5:5">
      <c r="E698" s="823"/>
    </row>
    <row r="699" spans="5:5">
      <c r="E699" s="823"/>
    </row>
    <row r="700" spans="5:5">
      <c r="E700" s="823"/>
    </row>
    <row r="701" spans="5:5">
      <c r="E701" s="823"/>
    </row>
    <row r="702" spans="5:5">
      <c r="E702" s="823"/>
    </row>
    <row r="703" spans="5:5">
      <c r="E703" s="823"/>
    </row>
    <row r="704" spans="5:5">
      <c r="E704" s="823"/>
    </row>
    <row r="705" spans="5:5">
      <c r="E705" s="823"/>
    </row>
    <row r="706" spans="5:5">
      <c r="E706" s="823"/>
    </row>
    <row r="707" spans="5:5">
      <c r="E707" s="823"/>
    </row>
    <row r="708" spans="5:5">
      <c r="E708" s="823"/>
    </row>
    <row r="709" spans="5:5">
      <c r="E709" s="823"/>
    </row>
    <row r="710" spans="5:5">
      <c r="E710" s="823"/>
    </row>
    <row r="711" spans="5:5">
      <c r="E711" s="823"/>
    </row>
    <row r="712" spans="5:5">
      <c r="E712" s="823"/>
    </row>
    <row r="713" spans="5:5">
      <c r="E713" s="823"/>
    </row>
    <row r="714" spans="5:5">
      <c r="E714" s="823"/>
    </row>
    <row r="715" spans="5:5">
      <c r="E715" s="823"/>
    </row>
    <row r="716" spans="5:5">
      <c r="E716" s="823"/>
    </row>
    <row r="717" spans="5:5">
      <c r="E717" s="823"/>
    </row>
    <row r="718" spans="5:5">
      <c r="E718" s="823"/>
    </row>
    <row r="719" spans="5:5">
      <c r="E719" s="823"/>
    </row>
    <row r="720" spans="5:5">
      <c r="E720" s="823"/>
    </row>
    <row r="721" spans="5:5">
      <c r="E721" s="823"/>
    </row>
    <row r="722" spans="5:5">
      <c r="E722" s="823"/>
    </row>
    <row r="723" spans="5:5">
      <c r="E723" s="823"/>
    </row>
    <row r="724" spans="5:5">
      <c r="E724" s="823"/>
    </row>
    <row r="725" spans="5:5">
      <c r="E725" s="823"/>
    </row>
    <row r="726" spans="5:5">
      <c r="E726" s="823"/>
    </row>
    <row r="727" spans="5:5">
      <c r="E727" s="823"/>
    </row>
    <row r="728" spans="5:5">
      <c r="E728" s="823"/>
    </row>
    <row r="729" spans="5:5">
      <c r="E729" s="823"/>
    </row>
    <row r="730" spans="5:5">
      <c r="E730" s="823"/>
    </row>
    <row r="731" spans="5:5">
      <c r="E731" s="823"/>
    </row>
    <row r="732" spans="5:5">
      <c r="E732" s="823"/>
    </row>
    <row r="733" spans="5:5">
      <c r="E733" s="823"/>
    </row>
    <row r="734" spans="5:5">
      <c r="E734" s="823"/>
    </row>
    <row r="735" spans="5:5">
      <c r="E735" s="823"/>
    </row>
    <row r="736" spans="5:5">
      <c r="E736" s="823"/>
    </row>
    <row r="737" spans="5:5">
      <c r="E737" s="823"/>
    </row>
    <row r="738" spans="5:5">
      <c r="E738" s="823"/>
    </row>
    <row r="739" spans="5:5">
      <c r="E739" s="823"/>
    </row>
    <row r="740" spans="5:5">
      <c r="E740" s="823"/>
    </row>
    <row r="741" spans="5:5">
      <c r="E741" s="823"/>
    </row>
    <row r="742" spans="5:5">
      <c r="E742" s="823"/>
    </row>
    <row r="743" spans="5:5">
      <c r="E743" s="823"/>
    </row>
    <row r="744" spans="5:5">
      <c r="E744" s="823"/>
    </row>
    <row r="745" spans="5:5">
      <c r="E745" s="823"/>
    </row>
    <row r="746" spans="5:5">
      <c r="E746" s="823"/>
    </row>
    <row r="747" spans="5:5">
      <c r="E747" s="823"/>
    </row>
    <row r="748" spans="5:5">
      <c r="E748" s="823"/>
    </row>
    <row r="749" spans="5:5">
      <c r="E749" s="823"/>
    </row>
    <row r="750" spans="5:5">
      <c r="E750" s="823"/>
    </row>
    <row r="751" spans="5:5">
      <c r="E751" s="823"/>
    </row>
    <row r="752" spans="5:5">
      <c r="E752" s="823"/>
    </row>
    <row r="753" spans="5:5">
      <c r="E753" s="823"/>
    </row>
    <row r="754" spans="5:5">
      <c r="E754" s="823"/>
    </row>
    <row r="755" spans="5:5">
      <c r="E755" s="823"/>
    </row>
    <row r="756" spans="5:5">
      <c r="E756" s="823"/>
    </row>
    <row r="757" spans="5:5">
      <c r="E757" s="823"/>
    </row>
    <row r="758" spans="5:5">
      <c r="E758" s="823"/>
    </row>
    <row r="759" spans="5:5">
      <c r="E759" s="823"/>
    </row>
    <row r="760" spans="5:5">
      <c r="E760" s="823"/>
    </row>
    <row r="761" spans="5:5">
      <c r="E761" s="823"/>
    </row>
    <row r="762" spans="5:5">
      <c r="E762" s="823"/>
    </row>
    <row r="763" spans="5:5">
      <c r="E763" s="823"/>
    </row>
    <row r="764" spans="5:5">
      <c r="E764" s="823"/>
    </row>
    <row r="765" spans="5:5">
      <c r="E765" s="823"/>
    </row>
    <row r="766" spans="5:5">
      <c r="E766" s="823"/>
    </row>
    <row r="767" spans="5:5">
      <c r="E767" s="823"/>
    </row>
    <row r="768" spans="5:5">
      <c r="E768" s="823"/>
    </row>
    <row r="769" spans="5:5">
      <c r="E769" s="823"/>
    </row>
    <row r="770" spans="5:5">
      <c r="E770" s="823"/>
    </row>
    <row r="771" spans="5:5">
      <c r="E771" s="823"/>
    </row>
    <row r="772" spans="5:5">
      <c r="E772" s="823"/>
    </row>
    <row r="773" spans="5:5">
      <c r="E773" s="823"/>
    </row>
    <row r="774" spans="5:5">
      <c r="E774" s="823"/>
    </row>
    <row r="775" spans="5:5">
      <c r="E775" s="823"/>
    </row>
    <row r="776" spans="5:5">
      <c r="E776" s="823"/>
    </row>
    <row r="777" spans="5:5">
      <c r="E777" s="823"/>
    </row>
    <row r="778" spans="5:5">
      <c r="E778" s="823"/>
    </row>
    <row r="779" spans="5:5">
      <c r="E779" s="823"/>
    </row>
    <row r="780" spans="5:5">
      <c r="E780" s="823"/>
    </row>
    <row r="781" spans="5:5">
      <c r="E781" s="823"/>
    </row>
    <row r="782" spans="5:5">
      <c r="E782" s="823"/>
    </row>
    <row r="783" spans="5:5">
      <c r="E783" s="823"/>
    </row>
    <row r="784" spans="5:5">
      <c r="E784" s="823"/>
    </row>
    <row r="785" spans="5:5">
      <c r="E785" s="823"/>
    </row>
    <row r="786" spans="5:5">
      <c r="E786" s="823"/>
    </row>
    <row r="787" spans="5:5">
      <c r="E787" s="823"/>
    </row>
    <row r="788" spans="5:5">
      <c r="E788" s="823"/>
    </row>
    <row r="789" spans="5:5">
      <c r="E789" s="823"/>
    </row>
    <row r="790" spans="5:5">
      <c r="E790" s="823"/>
    </row>
    <row r="791" spans="5:5">
      <c r="E791" s="823"/>
    </row>
    <row r="792" spans="5:5">
      <c r="E792" s="823"/>
    </row>
    <row r="793" spans="5:5">
      <c r="E793" s="823"/>
    </row>
    <row r="794" spans="5:5">
      <c r="E794" s="823"/>
    </row>
    <row r="795" spans="5:5">
      <c r="E795" s="823"/>
    </row>
    <row r="796" spans="5:5">
      <c r="E796" s="823"/>
    </row>
    <row r="797" spans="5:5">
      <c r="E797" s="823"/>
    </row>
    <row r="798" spans="5:5">
      <c r="E798" s="823"/>
    </row>
    <row r="799" spans="5:5">
      <c r="E799" s="823"/>
    </row>
    <row r="800" spans="5:5">
      <c r="E800" s="823"/>
    </row>
    <row r="801" spans="5:5">
      <c r="E801" s="823"/>
    </row>
    <row r="802" spans="5:5">
      <c r="E802" s="823"/>
    </row>
    <row r="803" spans="5:5">
      <c r="E803" s="823"/>
    </row>
    <row r="804" spans="5:5">
      <c r="E804" s="823"/>
    </row>
    <row r="805" spans="5:5">
      <c r="E805" s="823"/>
    </row>
    <row r="806" spans="5:5">
      <c r="E806" s="823"/>
    </row>
    <row r="807" spans="5:5">
      <c r="E807" s="823"/>
    </row>
    <row r="808" spans="5:5">
      <c r="E808" s="823"/>
    </row>
    <row r="809" spans="5:5">
      <c r="E809" s="823"/>
    </row>
    <row r="810" spans="5:5">
      <c r="E810" s="823"/>
    </row>
    <row r="811" spans="5:5">
      <c r="E811" s="823"/>
    </row>
    <row r="812" spans="5:5">
      <c r="E812" s="823"/>
    </row>
    <row r="813" spans="5:5">
      <c r="E813" s="823"/>
    </row>
    <row r="814" spans="5:5">
      <c r="E814" s="823"/>
    </row>
    <row r="815" spans="5:5">
      <c r="E815" s="823"/>
    </row>
    <row r="816" spans="5:5">
      <c r="E816" s="823"/>
    </row>
    <row r="817" spans="5:5">
      <c r="E817" s="823"/>
    </row>
    <row r="818" spans="5:5">
      <c r="E818" s="823"/>
    </row>
    <row r="819" spans="5:5">
      <c r="E819" s="823"/>
    </row>
    <row r="820" spans="5:5">
      <c r="E820" s="823"/>
    </row>
    <row r="821" spans="5:5">
      <c r="E821" s="823"/>
    </row>
    <row r="822" spans="5:5">
      <c r="E822" s="823"/>
    </row>
    <row r="823" spans="5:5">
      <c r="E823" s="823"/>
    </row>
    <row r="824" spans="5:5">
      <c r="E824" s="823"/>
    </row>
    <row r="825" spans="5:5">
      <c r="E825" s="823"/>
    </row>
    <row r="826" spans="5:5">
      <c r="E826" s="823"/>
    </row>
    <row r="827" spans="5:5">
      <c r="E827" s="823"/>
    </row>
    <row r="828" spans="5:5">
      <c r="E828" s="823"/>
    </row>
    <row r="829" spans="5:5">
      <c r="E829" s="823"/>
    </row>
    <row r="830" spans="5:5">
      <c r="E830" s="823"/>
    </row>
    <row r="831" spans="5:5">
      <c r="E831" s="823"/>
    </row>
    <row r="832" spans="5:5">
      <c r="E832" s="823"/>
    </row>
    <row r="833" spans="5:5">
      <c r="E833" s="823"/>
    </row>
    <row r="834" spans="5:5">
      <c r="E834" s="823"/>
    </row>
    <row r="835" spans="5:5">
      <c r="E835" s="823"/>
    </row>
    <row r="836" spans="5:5">
      <c r="E836" s="823"/>
    </row>
    <row r="837" spans="5:5">
      <c r="E837" s="823"/>
    </row>
    <row r="838" spans="5:5">
      <c r="E838" s="823"/>
    </row>
    <row r="839" spans="5:5">
      <c r="E839" s="823"/>
    </row>
    <row r="840" spans="5:5">
      <c r="E840" s="823"/>
    </row>
    <row r="841" spans="5:5">
      <c r="E841" s="823"/>
    </row>
    <row r="842" spans="5:5">
      <c r="E842" s="823"/>
    </row>
    <row r="843" spans="5:5">
      <c r="E843" s="823"/>
    </row>
    <row r="844" spans="5:5">
      <c r="E844" s="823"/>
    </row>
    <row r="845" spans="5:5">
      <c r="E845" s="823"/>
    </row>
    <row r="846" spans="5:5">
      <c r="E846" s="823"/>
    </row>
    <row r="847" spans="5:5">
      <c r="E847" s="823"/>
    </row>
    <row r="848" spans="5:5">
      <c r="E848" s="823"/>
    </row>
    <row r="849" spans="5:5">
      <c r="E849" s="823"/>
    </row>
    <row r="850" spans="5:5">
      <c r="E850" s="823"/>
    </row>
    <row r="851" spans="5:5">
      <c r="E851" s="823"/>
    </row>
    <row r="852" spans="5:5">
      <c r="E852" s="823"/>
    </row>
    <row r="853" spans="5:5">
      <c r="E853" s="823"/>
    </row>
    <row r="854" spans="5:5">
      <c r="E854" s="823"/>
    </row>
    <row r="855" spans="5:5">
      <c r="E855" s="823"/>
    </row>
    <row r="856" spans="5:5">
      <c r="E856" s="823"/>
    </row>
    <row r="857" spans="5:5">
      <c r="E857" s="823"/>
    </row>
    <row r="858" spans="5:5">
      <c r="E858" s="823"/>
    </row>
    <row r="859" spans="5:5">
      <c r="E859" s="823"/>
    </row>
    <row r="860" spans="5:5">
      <c r="E860" s="823"/>
    </row>
    <row r="861" spans="5:5">
      <c r="E861" s="823"/>
    </row>
    <row r="862" spans="5:5">
      <c r="E862" s="823"/>
    </row>
    <row r="863" spans="5:5">
      <c r="E863" s="823"/>
    </row>
    <row r="864" spans="5:5">
      <c r="E864" s="823"/>
    </row>
    <row r="865" spans="5:5">
      <c r="E865" s="823"/>
    </row>
    <row r="866" spans="5:5">
      <c r="E866" s="823"/>
    </row>
    <row r="867" spans="5:5">
      <c r="E867" s="823"/>
    </row>
    <row r="868" spans="5:5">
      <c r="E868" s="823"/>
    </row>
    <row r="869" spans="5:5">
      <c r="E869" s="823"/>
    </row>
    <row r="870" spans="5:5">
      <c r="E870" s="823"/>
    </row>
    <row r="871" spans="5:5">
      <c r="E871" s="823"/>
    </row>
    <row r="872" spans="5:5">
      <c r="E872" s="823"/>
    </row>
    <row r="873" spans="5:5">
      <c r="E873" s="823"/>
    </row>
    <row r="874" spans="5:5">
      <c r="E874" s="823"/>
    </row>
    <row r="875" spans="5:5">
      <c r="E875" s="823"/>
    </row>
    <row r="876" spans="5:5">
      <c r="E876" s="823"/>
    </row>
    <row r="877" spans="5:5">
      <c r="E877" s="823"/>
    </row>
    <row r="878" spans="5:5">
      <c r="E878" s="823"/>
    </row>
    <row r="879" spans="5:5">
      <c r="E879" s="823"/>
    </row>
    <row r="880" spans="5:5">
      <c r="E880" s="823"/>
    </row>
    <row r="881" spans="5:5">
      <c r="E881" s="823"/>
    </row>
    <row r="882" spans="5:5">
      <c r="E882" s="823"/>
    </row>
    <row r="883" spans="5:5">
      <c r="E883" s="823"/>
    </row>
    <row r="884" spans="5:5">
      <c r="E884" s="823"/>
    </row>
    <row r="885" spans="5:5">
      <c r="E885" s="823"/>
    </row>
    <row r="886" spans="5:5">
      <c r="E886" s="823"/>
    </row>
    <row r="887" spans="5:5">
      <c r="E887" s="823"/>
    </row>
    <row r="888" spans="5:5">
      <c r="E888" s="823"/>
    </row>
    <row r="889" spans="5:5">
      <c r="E889" s="823"/>
    </row>
    <row r="890" spans="5:5">
      <c r="E890" s="823"/>
    </row>
    <row r="891" spans="5:5">
      <c r="E891" s="823"/>
    </row>
    <row r="892" spans="5:5">
      <c r="E892" s="823"/>
    </row>
    <row r="893" spans="5:5">
      <c r="E893" s="823"/>
    </row>
    <row r="894" spans="5:5">
      <c r="E894" s="823"/>
    </row>
    <row r="895" spans="5:5">
      <c r="E895" s="823"/>
    </row>
    <row r="896" spans="5:5">
      <c r="E896" s="823"/>
    </row>
    <row r="897" spans="5:5">
      <c r="E897" s="823"/>
    </row>
    <row r="898" spans="5:5">
      <c r="E898" s="823"/>
    </row>
    <row r="899" spans="5:5">
      <c r="E899" s="823"/>
    </row>
    <row r="900" spans="5:5">
      <c r="E900" s="823"/>
    </row>
    <row r="901" spans="5:5">
      <c r="E901" s="823"/>
    </row>
    <row r="902" spans="5:5">
      <c r="E902" s="823"/>
    </row>
    <row r="903" spans="5:5">
      <c r="E903" s="823"/>
    </row>
    <row r="904" spans="5:5">
      <c r="E904" s="823"/>
    </row>
    <row r="905" spans="5:5">
      <c r="E905" s="823"/>
    </row>
    <row r="906" spans="5:5">
      <c r="E906" s="823"/>
    </row>
    <row r="907" spans="5:5">
      <c r="E907" s="823"/>
    </row>
    <row r="908" spans="5:5">
      <c r="E908" s="823"/>
    </row>
    <row r="909" spans="5:5">
      <c r="E909" s="823"/>
    </row>
    <row r="910" spans="5:5">
      <c r="E910" s="823"/>
    </row>
    <row r="911" spans="5:5">
      <c r="E911" s="823"/>
    </row>
    <row r="912" spans="5:5">
      <c r="E912" s="823"/>
    </row>
    <row r="913" spans="5:5">
      <c r="E913" s="823"/>
    </row>
    <row r="914" spans="5:5">
      <c r="E914" s="823"/>
    </row>
    <row r="915" spans="5:5">
      <c r="E915" s="823"/>
    </row>
    <row r="916" spans="5:5">
      <c r="E916" s="823"/>
    </row>
    <row r="917" spans="5:5">
      <c r="E917" s="823"/>
    </row>
    <row r="918" spans="5:5">
      <c r="E918" s="823"/>
    </row>
    <row r="919" spans="5:5">
      <c r="E919" s="823"/>
    </row>
    <row r="920" spans="5:5">
      <c r="E920" s="823"/>
    </row>
    <row r="921" spans="5:5">
      <c r="E921" s="823"/>
    </row>
    <row r="922" spans="5:5">
      <c r="E922" s="823"/>
    </row>
    <row r="923" spans="5:5">
      <c r="E923" s="823"/>
    </row>
    <row r="924" spans="5:5">
      <c r="E924" s="823"/>
    </row>
    <row r="925" spans="5:5">
      <c r="E925" s="823"/>
    </row>
    <row r="926" spans="5:5">
      <c r="E926" s="823"/>
    </row>
    <row r="927" spans="5:5">
      <c r="E927" s="823"/>
    </row>
    <row r="928" spans="5:5">
      <c r="E928" s="823"/>
    </row>
    <row r="929" spans="5:5">
      <c r="E929" s="823"/>
    </row>
    <row r="930" spans="5:5">
      <c r="E930" s="823"/>
    </row>
    <row r="931" spans="5:5">
      <c r="E931" s="823"/>
    </row>
    <row r="932" spans="5:5">
      <c r="E932" s="823"/>
    </row>
    <row r="933" spans="5:5">
      <c r="E933" s="823"/>
    </row>
    <row r="934" spans="5:5">
      <c r="E934" s="823"/>
    </row>
    <row r="935" spans="5:5">
      <c r="E935" s="823"/>
    </row>
    <row r="936" spans="5:5">
      <c r="E936" s="823"/>
    </row>
    <row r="937" spans="5:5">
      <c r="E937" s="823"/>
    </row>
    <row r="938" spans="5:5">
      <c r="E938" s="823"/>
    </row>
    <row r="939" spans="5:5">
      <c r="E939" s="823"/>
    </row>
    <row r="940" spans="5:5">
      <c r="E940" s="823"/>
    </row>
    <row r="941" spans="5:5">
      <c r="E941" s="823"/>
    </row>
    <row r="942" spans="5:5">
      <c r="E942" s="823"/>
    </row>
    <row r="943" spans="5:5">
      <c r="E943" s="823"/>
    </row>
    <row r="944" spans="5:5">
      <c r="E944" s="823"/>
    </row>
    <row r="945" spans="5:5">
      <c r="E945" s="823"/>
    </row>
    <row r="946" spans="5:5">
      <c r="E946" s="823"/>
    </row>
    <row r="947" spans="5:5">
      <c r="E947" s="823"/>
    </row>
    <row r="948" spans="5:5">
      <c r="E948" s="823"/>
    </row>
    <row r="949" spans="5:5">
      <c r="E949" s="823"/>
    </row>
    <row r="950" spans="5:5">
      <c r="E950" s="823"/>
    </row>
    <row r="951" spans="5:5">
      <c r="E951" s="823"/>
    </row>
    <row r="952" spans="5:5">
      <c r="E952" s="823"/>
    </row>
    <row r="953" spans="5:5">
      <c r="E953" s="823"/>
    </row>
    <row r="954" spans="5:5">
      <c r="E954" s="823"/>
    </row>
    <row r="955" spans="5:5">
      <c r="E955" s="823"/>
    </row>
    <row r="956" spans="5:5">
      <c r="E956" s="823"/>
    </row>
    <row r="957" spans="5:5">
      <c r="E957" s="823"/>
    </row>
    <row r="958" spans="5:5">
      <c r="E958" s="823"/>
    </row>
    <row r="959" spans="5:5">
      <c r="E959" s="823"/>
    </row>
    <row r="960" spans="5:5">
      <c r="E960" s="823"/>
    </row>
    <row r="961" spans="5:5">
      <c r="E961" s="823"/>
    </row>
    <row r="962" spans="5:5">
      <c r="E962" s="823"/>
    </row>
    <row r="963" spans="5:5">
      <c r="E963" s="823"/>
    </row>
    <row r="964" spans="5:5">
      <c r="E964" s="823"/>
    </row>
    <row r="965" spans="5:5">
      <c r="E965" s="823"/>
    </row>
    <row r="966" spans="5:5">
      <c r="E966" s="823"/>
    </row>
    <row r="967" spans="5:5">
      <c r="E967" s="823"/>
    </row>
    <row r="968" spans="5:5">
      <c r="E968" s="823"/>
    </row>
    <row r="969" spans="5:5">
      <c r="E969" s="823"/>
    </row>
    <row r="970" spans="5:5">
      <c r="E970" s="823"/>
    </row>
    <row r="971" spans="5:5">
      <c r="E971" s="823"/>
    </row>
    <row r="972" spans="5:5">
      <c r="E972" s="823"/>
    </row>
    <row r="973" spans="5:5">
      <c r="E973" s="823"/>
    </row>
    <row r="974" spans="5:5">
      <c r="E974" s="823"/>
    </row>
    <row r="975" spans="5:5">
      <c r="E975" s="823"/>
    </row>
    <row r="976" spans="5:5">
      <c r="E976" s="823"/>
    </row>
    <row r="977" spans="5:5">
      <c r="E977" s="823"/>
    </row>
    <row r="978" spans="5:5">
      <c r="E978" s="823"/>
    </row>
    <row r="979" spans="5:5">
      <c r="E979" s="823"/>
    </row>
    <row r="980" spans="5:5">
      <c r="E980" s="823"/>
    </row>
    <row r="981" spans="5:5">
      <c r="E981" s="823"/>
    </row>
    <row r="982" spans="5:5">
      <c r="E982" s="823"/>
    </row>
    <row r="983" spans="5:5">
      <c r="E983" s="823"/>
    </row>
    <row r="984" spans="5:5">
      <c r="E984" s="823"/>
    </row>
    <row r="985" spans="5:5">
      <c r="E985" s="823"/>
    </row>
    <row r="986" spans="5:5">
      <c r="E986" s="823"/>
    </row>
    <row r="987" spans="5:5">
      <c r="E987" s="823"/>
    </row>
    <row r="988" spans="5:5">
      <c r="E988" s="823"/>
    </row>
    <row r="989" spans="5:5">
      <c r="E989" s="823"/>
    </row>
    <row r="990" spans="5:5">
      <c r="E990" s="823"/>
    </row>
    <row r="991" spans="5:5">
      <c r="E991" s="823"/>
    </row>
    <row r="992" spans="5:5">
      <c r="E992" s="823"/>
    </row>
    <row r="993" spans="5:5">
      <c r="E993" s="823"/>
    </row>
    <row r="994" spans="5:5">
      <c r="E994" s="823"/>
    </row>
    <row r="995" spans="5:5">
      <c r="E995" s="823"/>
    </row>
    <row r="996" spans="5:5">
      <c r="E996" s="823"/>
    </row>
    <row r="997" spans="5:5">
      <c r="E997" s="823"/>
    </row>
    <row r="998" spans="5:5">
      <c r="E998" s="823"/>
    </row>
    <row r="999" spans="5:5">
      <c r="E999" s="823"/>
    </row>
    <row r="1000" spans="5:5">
      <c r="E1000" s="823"/>
    </row>
    <row r="1001" spans="5:5">
      <c r="E1001" s="823"/>
    </row>
    <row r="1002" spans="5:5">
      <c r="E1002" s="823"/>
    </row>
    <row r="1003" spans="5:5">
      <c r="E1003" s="823"/>
    </row>
    <row r="1004" spans="5:5">
      <c r="E1004" s="823"/>
    </row>
    <row r="1005" spans="5:5">
      <c r="E1005" s="823"/>
    </row>
    <row r="1006" spans="5:5">
      <c r="E1006" s="823"/>
    </row>
    <row r="1007" spans="5:5">
      <c r="E1007" s="823"/>
    </row>
    <row r="1008" spans="5:5">
      <c r="E1008" s="823"/>
    </row>
    <row r="1009" spans="5:5">
      <c r="E1009" s="823"/>
    </row>
    <row r="1010" spans="5:5">
      <c r="E1010" s="823"/>
    </row>
    <row r="1011" spans="5:5">
      <c r="E1011" s="823"/>
    </row>
    <row r="1012" spans="5:5">
      <c r="E1012" s="823"/>
    </row>
    <row r="1013" spans="5:5">
      <c r="E1013" s="823"/>
    </row>
    <row r="1014" spans="5:5">
      <c r="E1014" s="823"/>
    </row>
    <row r="1015" spans="5:5">
      <c r="E1015" s="823"/>
    </row>
    <row r="1016" spans="5:5">
      <c r="E1016" s="823"/>
    </row>
    <row r="1017" spans="5:5">
      <c r="E1017" s="823"/>
    </row>
    <row r="1018" spans="5:5">
      <c r="E1018" s="823"/>
    </row>
    <row r="1019" spans="5:5">
      <c r="E1019" s="823"/>
    </row>
    <row r="1020" spans="5:5">
      <c r="E1020" s="823"/>
    </row>
    <row r="1021" spans="5:5">
      <c r="E1021" s="823"/>
    </row>
    <row r="1022" spans="5:5">
      <c r="E1022" s="823"/>
    </row>
    <row r="1023" spans="5:5">
      <c r="E1023" s="823"/>
    </row>
    <row r="1024" spans="5:5">
      <c r="E1024" s="823"/>
    </row>
    <row r="1025" spans="5:5">
      <c r="E1025" s="823"/>
    </row>
    <row r="1026" spans="5:5">
      <c r="E1026" s="823"/>
    </row>
    <row r="1027" spans="5:5">
      <c r="E1027" s="823"/>
    </row>
    <row r="1028" spans="5:5">
      <c r="E1028" s="823"/>
    </row>
    <row r="1029" spans="5:5">
      <c r="E1029" s="823"/>
    </row>
    <row r="1030" spans="5:5">
      <c r="E1030" s="823"/>
    </row>
    <row r="1031" spans="5:5">
      <c r="E1031" s="823"/>
    </row>
    <row r="1032" spans="5:5">
      <c r="E1032" s="823"/>
    </row>
    <row r="1033" spans="5:5">
      <c r="E1033" s="823"/>
    </row>
    <row r="1034" spans="5:5">
      <c r="E1034" s="823"/>
    </row>
    <row r="1035" spans="5:5">
      <c r="E1035" s="823"/>
    </row>
    <row r="1036" spans="5:5">
      <c r="E1036" s="823"/>
    </row>
    <row r="1037" spans="5:5">
      <c r="E1037" s="823"/>
    </row>
    <row r="1038" spans="5:5">
      <c r="E1038" s="823"/>
    </row>
    <row r="1039" spans="5:5">
      <c r="E1039" s="823"/>
    </row>
    <row r="1040" spans="5:5">
      <c r="E1040" s="823"/>
    </row>
    <row r="1041" spans="5:5">
      <c r="E1041" s="823"/>
    </row>
    <row r="1042" spans="5:5">
      <c r="E1042" s="823"/>
    </row>
    <row r="1043" spans="5:5">
      <c r="E1043" s="823"/>
    </row>
    <row r="1044" spans="5:5">
      <c r="E1044" s="823"/>
    </row>
    <row r="1045" spans="5:5">
      <c r="E1045" s="823"/>
    </row>
    <row r="1046" spans="5:5">
      <c r="E1046" s="823"/>
    </row>
    <row r="1047" spans="5:5">
      <c r="E1047" s="823"/>
    </row>
    <row r="1048" spans="5:5">
      <c r="E1048" s="823"/>
    </row>
    <row r="1049" spans="5:5">
      <c r="E1049" s="823"/>
    </row>
    <row r="1050" spans="5:5">
      <c r="E1050" s="823"/>
    </row>
    <row r="1051" spans="5:5">
      <c r="E1051" s="823"/>
    </row>
    <row r="1052" spans="5:5">
      <c r="E1052" s="823"/>
    </row>
    <row r="1053" spans="5:5">
      <c r="E1053" s="823"/>
    </row>
    <row r="1054" spans="5:5">
      <c r="E1054" s="823"/>
    </row>
    <row r="1055" spans="5:5">
      <c r="E1055" s="823"/>
    </row>
    <row r="1056" spans="5:5">
      <c r="E1056" s="823"/>
    </row>
    <row r="1057" spans="5:5">
      <c r="E1057" s="823"/>
    </row>
    <row r="1058" spans="5:5">
      <c r="E1058" s="823"/>
    </row>
    <row r="1059" spans="5:5">
      <c r="E1059" s="823"/>
    </row>
    <row r="1060" spans="5:5">
      <c r="E1060" s="823"/>
    </row>
    <row r="1061" spans="5:5">
      <c r="E1061" s="823"/>
    </row>
    <row r="1062" spans="5:5">
      <c r="E1062" s="823"/>
    </row>
    <row r="1063" spans="5:5">
      <c r="E1063" s="823"/>
    </row>
    <row r="1064" spans="5:5">
      <c r="E1064" s="823"/>
    </row>
    <row r="1065" spans="5:5">
      <c r="E1065" s="823"/>
    </row>
    <row r="1066" spans="5:5">
      <c r="E1066" s="823"/>
    </row>
    <row r="1067" spans="5:5">
      <c r="E1067" s="823"/>
    </row>
    <row r="1068" spans="5:5">
      <c r="E1068" s="823"/>
    </row>
    <row r="1069" spans="5:5">
      <c r="E1069" s="823"/>
    </row>
    <row r="1070" spans="5:5">
      <c r="E1070" s="823"/>
    </row>
    <row r="1071" spans="5:5">
      <c r="E1071" s="823"/>
    </row>
    <row r="1072" spans="5:5">
      <c r="E1072" s="823"/>
    </row>
    <row r="1073" spans="5:5">
      <c r="E1073" s="823"/>
    </row>
    <row r="1074" spans="5:5">
      <c r="E1074" s="823"/>
    </row>
    <row r="1075" spans="5:5">
      <c r="E1075" s="823"/>
    </row>
    <row r="1076" spans="5:5">
      <c r="E1076" s="823"/>
    </row>
    <row r="1077" spans="5:5">
      <c r="E1077" s="823"/>
    </row>
    <row r="1078" spans="5:5">
      <c r="E1078" s="823"/>
    </row>
    <row r="1079" spans="5:5">
      <c r="E1079" s="823"/>
    </row>
    <row r="1080" spans="5:5">
      <c r="E1080" s="823"/>
    </row>
    <row r="1081" spans="5:5">
      <c r="E1081" s="823"/>
    </row>
    <row r="1082" spans="5:5">
      <c r="E1082" s="823"/>
    </row>
    <row r="1083" spans="5:5">
      <c r="E1083" s="823"/>
    </row>
    <row r="1084" spans="5:5">
      <c r="E1084" s="823"/>
    </row>
    <row r="1085" spans="5:5">
      <c r="E1085" s="823"/>
    </row>
    <row r="1086" spans="5:5">
      <c r="E1086" s="823"/>
    </row>
    <row r="1087" spans="5:5">
      <c r="E1087" s="823"/>
    </row>
    <row r="1088" spans="5:5">
      <c r="E1088" s="823"/>
    </row>
    <row r="1089" spans="5:5">
      <c r="E1089" s="823"/>
    </row>
    <row r="1090" spans="5:5">
      <c r="E1090" s="823"/>
    </row>
    <row r="1091" spans="5:5">
      <c r="E1091" s="823"/>
    </row>
    <row r="1092" spans="5:5">
      <c r="E1092" s="823"/>
    </row>
    <row r="1093" spans="5:5">
      <c r="E1093" s="823"/>
    </row>
    <row r="1094" spans="5:5">
      <c r="E1094" s="823"/>
    </row>
    <row r="1095" spans="5:5">
      <c r="E1095" s="823"/>
    </row>
    <row r="1096" spans="5:5">
      <c r="E1096" s="823"/>
    </row>
    <row r="1097" spans="5:5">
      <c r="E1097" s="823"/>
    </row>
    <row r="1098" spans="5:5">
      <c r="E1098" s="823"/>
    </row>
    <row r="1099" spans="5:5">
      <c r="E1099" s="823"/>
    </row>
    <row r="1100" spans="5:5">
      <c r="E1100" s="823"/>
    </row>
    <row r="1101" spans="5:5">
      <c r="E1101" s="823"/>
    </row>
    <row r="1102" spans="5:5">
      <c r="E1102" s="823"/>
    </row>
    <row r="1103" spans="5:5">
      <c r="E1103" s="823"/>
    </row>
    <row r="1104" spans="5:5">
      <c r="E1104" s="823"/>
    </row>
    <row r="1105" spans="5:5">
      <c r="E1105" s="823"/>
    </row>
    <row r="1106" spans="5:5">
      <c r="E1106" s="823"/>
    </row>
    <row r="1107" spans="5:5">
      <c r="E1107" s="823"/>
    </row>
    <row r="1108" spans="5:5">
      <c r="E1108" s="823"/>
    </row>
    <row r="1109" spans="5:5">
      <c r="E1109" s="823"/>
    </row>
    <row r="1110" spans="5:5">
      <c r="E1110" s="823"/>
    </row>
    <row r="1111" spans="5:5">
      <c r="E1111" s="823"/>
    </row>
    <row r="1112" spans="5:5">
      <c r="E1112" s="823"/>
    </row>
    <row r="1113" spans="5:5">
      <c r="E1113" s="823"/>
    </row>
    <row r="1114" spans="5:5">
      <c r="E1114" s="823"/>
    </row>
    <row r="1115" spans="5:5">
      <c r="E1115" s="823"/>
    </row>
    <row r="1116" spans="5:5">
      <c r="E1116" s="823"/>
    </row>
    <row r="1117" spans="5:5">
      <c r="E1117" s="823"/>
    </row>
    <row r="1118" spans="5:5">
      <c r="E1118" s="823"/>
    </row>
    <row r="1119" spans="5:5">
      <c r="E1119" s="823"/>
    </row>
    <row r="1120" spans="5:5">
      <c r="E1120" s="823"/>
    </row>
    <row r="1121" spans="5:5">
      <c r="E1121" s="823"/>
    </row>
    <row r="1122" spans="5:5">
      <c r="E1122" s="823"/>
    </row>
    <row r="1123" spans="5:5">
      <c r="E1123" s="823"/>
    </row>
    <row r="1124" spans="5:5">
      <c r="E1124" s="823"/>
    </row>
    <row r="1125" spans="5:5">
      <c r="E1125" s="823"/>
    </row>
    <row r="1126" spans="5:5">
      <c r="E1126" s="823"/>
    </row>
    <row r="1127" spans="5:5">
      <c r="E1127" s="823"/>
    </row>
    <row r="1128" spans="5:5">
      <c r="E1128" s="823"/>
    </row>
    <row r="1129" spans="5:5">
      <c r="E1129" s="823"/>
    </row>
    <row r="1130" spans="5:5">
      <c r="E1130" s="823"/>
    </row>
    <row r="1131" spans="5:5">
      <c r="E1131" s="823"/>
    </row>
    <row r="1132" spans="5:5">
      <c r="E1132" s="823"/>
    </row>
    <row r="1133" spans="5:5">
      <c r="E1133" s="823"/>
    </row>
    <row r="1134" spans="5:5">
      <c r="E1134" s="823"/>
    </row>
    <row r="1135" spans="5:5">
      <c r="E1135" s="823"/>
    </row>
    <row r="1136" spans="5:5">
      <c r="E1136" s="823"/>
    </row>
    <row r="1137" spans="5:5">
      <c r="E1137" s="823"/>
    </row>
    <row r="1138" spans="5:5">
      <c r="E1138" s="823"/>
    </row>
    <row r="1139" spans="5:5">
      <c r="E1139" s="823"/>
    </row>
    <row r="1140" spans="5:5">
      <c r="E1140" s="823"/>
    </row>
    <row r="1141" spans="5:5">
      <c r="E1141" s="823"/>
    </row>
    <row r="1142" spans="5:5">
      <c r="E1142" s="823"/>
    </row>
    <row r="1143" spans="5:5">
      <c r="E1143" s="823"/>
    </row>
    <row r="1144" spans="5:5">
      <c r="E1144" s="823"/>
    </row>
    <row r="1145" spans="5:5">
      <c r="E1145" s="823"/>
    </row>
    <row r="1146" spans="5:5">
      <c r="E1146" s="823"/>
    </row>
    <row r="1147" spans="5:5">
      <c r="E1147" s="823"/>
    </row>
    <row r="1148" spans="5:5">
      <c r="E1148" s="823"/>
    </row>
    <row r="1149" spans="5:5">
      <c r="E1149" s="823"/>
    </row>
    <row r="1150" spans="5:5">
      <c r="E1150" s="823"/>
    </row>
    <row r="1151" spans="5:5">
      <c r="E1151" s="823"/>
    </row>
    <row r="1152" spans="5:5">
      <c r="E1152" s="823"/>
    </row>
    <row r="1153" spans="5:5">
      <c r="E1153" s="823"/>
    </row>
    <row r="1154" spans="5:5">
      <c r="E1154" s="823"/>
    </row>
    <row r="1155" spans="5:5">
      <c r="E1155" s="823"/>
    </row>
    <row r="1156" spans="5:5">
      <c r="E1156" s="823"/>
    </row>
    <row r="1157" spans="5:5">
      <c r="E1157" s="823"/>
    </row>
    <row r="1158" spans="5:5">
      <c r="E1158" s="823"/>
    </row>
    <row r="1159" spans="5:5">
      <c r="E1159" s="823"/>
    </row>
    <row r="1160" spans="5:5">
      <c r="E1160" s="823"/>
    </row>
    <row r="1161" spans="5:5">
      <c r="E1161" s="823"/>
    </row>
    <row r="1162" spans="5:5">
      <c r="E1162" s="823"/>
    </row>
    <row r="1163" spans="5:5">
      <c r="E1163" s="823"/>
    </row>
    <row r="1164" spans="5:5">
      <c r="E1164" s="823"/>
    </row>
    <row r="1165" spans="5:5">
      <c r="E1165" s="823"/>
    </row>
    <row r="1166" spans="5:5">
      <c r="E1166" s="823"/>
    </row>
    <row r="1167" spans="5:5">
      <c r="E1167" s="823"/>
    </row>
    <row r="1168" spans="5:5">
      <c r="E1168" s="823"/>
    </row>
    <row r="1169" spans="5:5">
      <c r="E1169" s="823"/>
    </row>
    <row r="1170" spans="5:5">
      <c r="E1170" s="823"/>
    </row>
    <row r="1171" spans="5:5">
      <c r="E1171" s="823"/>
    </row>
    <row r="1172" spans="5:5">
      <c r="E1172" s="823"/>
    </row>
    <row r="1173" spans="5:5">
      <c r="E1173" s="823"/>
    </row>
    <row r="1174" spans="5:5">
      <c r="E1174" s="823"/>
    </row>
    <row r="1175" spans="5:5">
      <c r="E1175" s="823"/>
    </row>
    <row r="1176" spans="5:5">
      <c r="E1176" s="823"/>
    </row>
    <row r="1177" spans="5:5">
      <c r="E1177" s="823"/>
    </row>
    <row r="1178" spans="5:5">
      <c r="E1178" s="823"/>
    </row>
    <row r="1179" spans="5:5">
      <c r="E1179" s="823"/>
    </row>
    <row r="1180" spans="5:5">
      <c r="E1180" s="823"/>
    </row>
    <row r="1181" spans="5:5">
      <c r="E1181" s="823"/>
    </row>
    <row r="1182" spans="5:5">
      <c r="E1182" s="823"/>
    </row>
    <row r="1183" spans="5:5">
      <c r="E1183" s="823"/>
    </row>
    <row r="1184" spans="5:5">
      <c r="E1184" s="823"/>
    </row>
    <row r="1185" spans="5:5">
      <c r="E1185" s="823"/>
    </row>
    <row r="1186" spans="5:5">
      <c r="E1186" s="823"/>
    </row>
    <row r="1187" spans="5:5">
      <c r="E1187" s="823"/>
    </row>
    <row r="1188" spans="5:5">
      <c r="E1188" s="823"/>
    </row>
    <row r="1189" spans="5:5">
      <c r="E1189" s="823"/>
    </row>
    <row r="1190" spans="5:5">
      <c r="E1190" s="823"/>
    </row>
    <row r="1191" spans="5:5">
      <c r="E1191" s="823"/>
    </row>
    <row r="1192" spans="5:5">
      <c r="E1192" s="823"/>
    </row>
    <row r="1193" spans="5:5">
      <c r="E1193" s="823"/>
    </row>
    <row r="1194" spans="5:5">
      <c r="E1194" s="823"/>
    </row>
    <row r="1195" spans="5:5">
      <c r="E1195" s="823"/>
    </row>
    <row r="1196" spans="5:5">
      <c r="E1196" s="823"/>
    </row>
    <row r="1197" spans="5:5">
      <c r="E1197" s="823"/>
    </row>
    <row r="1198" spans="5:5">
      <c r="E1198" s="823"/>
    </row>
    <row r="1199" spans="5:5">
      <c r="E1199" s="823"/>
    </row>
    <row r="1200" spans="5:5">
      <c r="E1200" s="823"/>
    </row>
    <row r="1201" spans="5:5">
      <c r="E1201" s="823"/>
    </row>
    <row r="1202" spans="5:5">
      <c r="E1202" s="823"/>
    </row>
    <row r="1203" spans="5:5">
      <c r="E1203" s="823"/>
    </row>
    <row r="1204" spans="5:5">
      <c r="E1204" s="823"/>
    </row>
    <row r="1205" spans="5:5">
      <c r="E1205" s="823"/>
    </row>
    <row r="1206" spans="5:5">
      <c r="E1206" s="823"/>
    </row>
    <row r="1207" spans="5:5">
      <c r="E1207" s="823"/>
    </row>
    <row r="1208" spans="5:5">
      <c r="E1208" s="823"/>
    </row>
    <row r="1209" spans="5:5">
      <c r="E1209" s="823"/>
    </row>
    <row r="1210" spans="5:5">
      <c r="E1210" s="823"/>
    </row>
    <row r="1211" spans="5:5">
      <c r="E1211" s="823"/>
    </row>
    <row r="1212" spans="5:5">
      <c r="E1212" s="823"/>
    </row>
    <row r="1213" spans="5:5">
      <c r="E1213" s="823"/>
    </row>
    <row r="1214" spans="5:5">
      <c r="E1214" s="823"/>
    </row>
    <row r="1215" spans="5:5">
      <c r="E1215" s="823"/>
    </row>
    <row r="1216" spans="5:5">
      <c r="E1216" s="823"/>
    </row>
    <row r="1217" spans="5:5">
      <c r="E1217" s="823"/>
    </row>
    <row r="1218" spans="5:5">
      <c r="E1218" s="823"/>
    </row>
    <row r="1219" spans="5:5">
      <c r="E1219" s="823"/>
    </row>
    <row r="1220" spans="5:5">
      <c r="E1220" s="823"/>
    </row>
    <row r="1221" spans="5:5">
      <c r="E1221" s="823"/>
    </row>
    <row r="1222" spans="5:5">
      <c r="E1222" s="823"/>
    </row>
    <row r="1223" spans="5:5">
      <c r="E1223" s="823"/>
    </row>
    <row r="1224" spans="5:5">
      <c r="E1224" s="823"/>
    </row>
    <row r="1225" spans="5:5">
      <c r="E1225" s="823"/>
    </row>
    <row r="1226" spans="5:5">
      <c r="E1226" s="823"/>
    </row>
    <row r="1227" spans="5:5">
      <c r="E1227" s="823"/>
    </row>
    <row r="1228" spans="5:5">
      <c r="E1228" s="823"/>
    </row>
    <row r="1229" spans="5:5">
      <c r="E1229" s="823"/>
    </row>
    <row r="1230" spans="5:5">
      <c r="E1230" s="823"/>
    </row>
    <row r="1231" spans="5:5">
      <c r="E1231" s="823"/>
    </row>
    <row r="1232" spans="5:5">
      <c r="E1232" s="823"/>
    </row>
    <row r="1233" spans="5:5">
      <c r="E1233" s="823"/>
    </row>
    <row r="1234" spans="5:5">
      <c r="E1234" s="823"/>
    </row>
    <row r="1235" spans="5:5">
      <c r="E1235" s="823"/>
    </row>
    <row r="1236" spans="5:5">
      <c r="E1236" s="823"/>
    </row>
    <row r="1237" spans="5:5">
      <c r="E1237" s="823"/>
    </row>
    <row r="1238" spans="5:5">
      <c r="E1238" s="823"/>
    </row>
    <row r="1239" spans="5:5">
      <c r="E1239" s="823"/>
    </row>
    <row r="1240" spans="5:5">
      <c r="E1240" s="823"/>
    </row>
    <row r="1241" spans="5:5">
      <c r="E1241" s="823"/>
    </row>
    <row r="1242" spans="5:5">
      <c r="E1242" s="823"/>
    </row>
    <row r="1243" spans="5:5">
      <c r="E1243" s="823"/>
    </row>
    <row r="1244" spans="5:5">
      <c r="E1244" s="823"/>
    </row>
    <row r="1245" spans="5:5">
      <c r="E1245" s="823"/>
    </row>
    <row r="1246" spans="5:5">
      <c r="E1246" s="823"/>
    </row>
    <row r="1247" spans="5:5">
      <c r="E1247" s="823"/>
    </row>
    <row r="1248" spans="5:5">
      <c r="E1248" s="823"/>
    </row>
    <row r="1249" spans="5:5">
      <c r="E1249" s="823"/>
    </row>
    <row r="1250" spans="5:5">
      <c r="E1250" s="823"/>
    </row>
    <row r="1251" spans="5:5">
      <c r="E1251" s="823"/>
    </row>
    <row r="1252" spans="5:5">
      <c r="E1252" s="823"/>
    </row>
    <row r="1253" spans="5:5">
      <c r="E1253" s="823"/>
    </row>
    <row r="1254" spans="5:5">
      <c r="E1254" s="823"/>
    </row>
    <row r="1255" spans="5:5">
      <c r="E1255" s="823"/>
    </row>
    <row r="1256" spans="5:5">
      <c r="E1256" s="823"/>
    </row>
    <row r="1257" spans="5:5">
      <c r="E1257" s="823"/>
    </row>
    <row r="1258" spans="5:5">
      <c r="E1258" s="823"/>
    </row>
    <row r="1259" spans="5:5">
      <c r="E1259" s="823"/>
    </row>
    <row r="1260" spans="5:5">
      <c r="E1260" s="823"/>
    </row>
    <row r="1261" spans="5:5">
      <c r="E1261" s="823"/>
    </row>
    <row r="1262" spans="5:5">
      <c r="E1262" s="823"/>
    </row>
    <row r="1263" spans="5:5">
      <c r="E1263" s="823"/>
    </row>
    <row r="1264" spans="5:5">
      <c r="E1264" s="823"/>
    </row>
    <row r="1265" spans="5:5">
      <c r="E1265" s="823"/>
    </row>
    <row r="1266" spans="5:5">
      <c r="E1266" s="823"/>
    </row>
    <row r="1267" spans="5:5">
      <c r="E1267" s="823"/>
    </row>
    <row r="1268" spans="5:5">
      <c r="E1268" s="823"/>
    </row>
    <row r="1269" spans="5:5">
      <c r="E1269" s="823"/>
    </row>
    <row r="1270" spans="5:5">
      <c r="E1270" s="823"/>
    </row>
    <row r="1271" spans="5:5">
      <c r="E1271" s="823"/>
    </row>
    <row r="1272" spans="5:5">
      <c r="E1272" s="823"/>
    </row>
    <row r="1273" spans="5:5">
      <c r="E1273" s="823"/>
    </row>
    <row r="1274" spans="5:5">
      <c r="E1274" s="823"/>
    </row>
    <row r="1275" spans="5:5">
      <c r="E1275" s="823"/>
    </row>
    <row r="1276" spans="5:5">
      <c r="E1276" s="823"/>
    </row>
    <row r="1277" spans="5:5">
      <c r="E1277" s="823"/>
    </row>
    <row r="1278" spans="5:5">
      <c r="E1278" s="823"/>
    </row>
    <row r="1279" spans="5:5">
      <c r="E1279" s="823"/>
    </row>
    <row r="1280" spans="5:5">
      <c r="E1280" s="823"/>
    </row>
    <row r="1281" spans="5:5">
      <c r="E1281" s="823"/>
    </row>
    <row r="1282" spans="5:5">
      <c r="E1282" s="823"/>
    </row>
    <row r="1283" spans="5:5">
      <c r="E1283" s="823"/>
    </row>
    <row r="1284" spans="5:5">
      <c r="E1284" s="823"/>
    </row>
    <row r="1285" spans="5:5">
      <c r="E1285" s="823"/>
    </row>
    <row r="1286" spans="5:5">
      <c r="E1286" s="823"/>
    </row>
    <row r="1287" spans="5:5">
      <c r="E1287" s="823"/>
    </row>
    <row r="1288" spans="5:5">
      <c r="E1288" s="823"/>
    </row>
    <row r="1289" spans="5:5">
      <c r="E1289" s="823"/>
    </row>
    <row r="1290" spans="5:5">
      <c r="E1290" s="823"/>
    </row>
    <row r="1291" spans="5:5">
      <c r="E1291" s="823"/>
    </row>
    <row r="1292" spans="5:5">
      <c r="E1292" s="823"/>
    </row>
    <row r="1293" spans="5:5">
      <c r="E1293" s="823"/>
    </row>
    <row r="1294" spans="5:5">
      <c r="E1294" s="823"/>
    </row>
    <row r="1295" spans="5:5">
      <c r="E1295" s="823"/>
    </row>
    <row r="1296" spans="5:5">
      <c r="E1296" s="823"/>
    </row>
    <row r="1297" spans="5:5">
      <c r="E1297" s="823"/>
    </row>
    <row r="1298" spans="5:5">
      <c r="E1298" s="823"/>
    </row>
    <row r="1299" spans="5:5">
      <c r="E1299" s="823"/>
    </row>
    <row r="1300" spans="5:5">
      <c r="E1300" s="823"/>
    </row>
    <row r="1301" spans="5:5">
      <c r="E1301" s="823"/>
    </row>
    <row r="1302" spans="5:5">
      <c r="E1302" s="823"/>
    </row>
    <row r="1303" spans="5:5">
      <c r="E1303" s="823"/>
    </row>
    <row r="1304" spans="5:5">
      <c r="E1304" s="823"/>
    </row>
    <row r="1305" spans="5:5">
      <c r="E1305" s="823"/>
    </row>
    <row r="1306" spans="5:5">
      <c r="E1306" s="823"/>
    </row>
    <row r="1307" spans="5:5">
      <c r="E1307" s="823"/>
    </row>
    <row r="1308" spans="5:5">
      <c r="E1308" s="823"/>
    </row>
    <row r="1309" spans="5:5">
      <c r="E1309" s="823"/>
    </row>
    <row r="1310" spans="5:5">
      <c r="E1310" s="823"/>
    </row>
    <row r="1311" spans="5:5">
      <c r="E1311" s="823"/>
    </row>
    <row r="1312" spans="5:5">
      <c r="E1312" s="823"/>
    </row>
    <row r="1313" spans="5:5">
      <c r="E1313" s="823"/>
    </row>
    <row r="1314" spans="5:5">
      <c r="E1314" s="823"/>
    </row>
    <row r="1315" spans="5:5">
      <c r="E1315" s="823"/>
    </row>
    <row r="1316" spans="5:5">
      <c r="E1316" s="823"/>
    </row>
    <row r="1317" spans="5:5">
      <c r="E1317" s="823"/>
    </row>
    <row r="1318" spans="5:5">
      <c r="E1318" s="823"/>
    </row>
    <row r="1319" spans="5:5">
      <c r="E1319" s="823"/>
    </row>
    <row r="1320" spans="5:5">
      <c r="E1320" s="823"/>
    </row>
    <row r="1321" spans="5:5">
      <c r="E1321" s="823"/>
    </row>
    <row r="1322" spans="5:5">
      <c r="E1322" s="823"/>
    </row>
    <row r="1323" spans="5:5">
      <c r="E1323" s="823"/>
    </row>
    <row r="1324" spans="5:5">
      <c r="E1324" s="823"/>
    </row>
    <row r="1325" spans="5:5">
      <c r="E1325" s="823"/>
    </row>
    <row r="1326" spans="5:5">
      <c r="E1326" s="823"/>
    </row>
    <row r="1327" spans="5:5">
      <c r="E1327" s="823"/>
    </row>
    <row r="1328" spans="5:5">
      <c r="E1328" s="823"/>
    </row>
    <row r="1329" spans="5:5">
      <c r="E1329" s="823"/>
    </row>
    <row r="1330" spans="5:5">
      <c r="E1330" s="823"/>
    </row>
    <row r="1331" spans="5:5">
      <c r="E1331" s="823"/>
    </row>
    <row r="1332" spans="5:5">
      <c r="E1332" s="823"/>
    </row>
    <row r="1333" spans="5:5">
      <c r="E1333" s="823"/>
    </row>
    <row r="1334" spans="5:5">
      <c r="E1334" s="823"/>
    </row>
    <row r="1335" spans="5:5">
      <c r="E1335" s="823"/>
    </row>
    <row r="1336" spans="5:5">
      <c r="E1336" s="823"/>
    </row>
    <row r="1337" spans="5:5">
      <c r="E1337" s="823"/>
    </row>
    <row r="1338" spans="5:5">
      <c r="E1338" s="823"/>
    </row>
    <row r="1339" spans="5:5">
      <c r="E1339" s="823"/>
    </row>
    <row r="1340" spans="5:5">
      <c r="E1340" s="823"/>
    </row>
    <row r="1341" spans="5:5">
      <c r="E1341" s="823"/>
    </row>
    <row r="1342" spans="5:5">
      <c r="E1342" s="823"/>
    </row>
    <row r="1343" spans="5:5">
      <c r="E1343" s="823"/>
    </row>
    <row r="1344" spans="5:5">
      <c r="E1344" s="823"/>
    </row>
    <row r="1345" spans="5:5">
      <c r="E1345" s="823"/>
    </row>
    <row r="1346" spans="5:5">
      <c r="E1346" s="823"/>
    </row>
    <row r="1347" spans="5:5">
      <c r="E1347" s="823"/>
    </row>
    <row r="1348" spans="5:5">
      <c r="E1348" s="823"/>
    </row>
    <row r="1349" spans="5:5">
      <c r="E1349" s="823"/>
    </row>
    <row r="1350" spans="5:5">
      <c r="E1350" s="823"/>
    </row>
    <row r="1351" spans="5:5">
      <c r="E1351" s="823"/>
    </row>
    <row r="1352" spans="5:5">
      <c r="E1352" s="823"/>
    </row>
    <row r="1353" spans="5:5">
      <c r="E1353" s="823"/>
    </row>
    <row r="1354" spans="5:5">
      <c r="E1354" s="823"/>
    </row>
    <row r="1355" spans="5:5">
      <c r="E1355" s="823"/>
    </row>
    <row r="1356" spans="5:5">
      <c r="E1356" s="823"/>
    </row>
    <row r="1357" spans="5:5">
      <c r="E1357" s="823"/>
    </row>
    <row r="1358" spans="5:5">
      <c r="E1358" s="823"/>
    </row>
  </sheetData>
  <mergeCells count="11">
    <mergeCell ref="A2:C2"/>
    <mergeCell ref="A3:B3"/>
    <mergeCell ref="A4:B4"/>
    <mergeCell ref="A6:A9"/>
    <mergeCell ref="B6:B9"/>
    <mergeCell ref="C6:C9"/>
    <mergeCell ref="D6:E9"/>
    <mergeCell ref="F6:F9"/>
    <mergeCell ref="G6:G9"/>
    <mergeCell ref="H6:H9"/>
    <mergeCell ref="I6:I9"/>
  </mergeCells>
  <printOptions horizontalCentered="1"/>
  <pageMargins left="0.39370078740157483" right="0.39370078740157483" top="0.39370078740157483" bottom="0.39370078740157483" header="0.31496062992125984" footer="0.31496062992125984"/>
  <pageSetup paperSize="9" scale="57" orientation="portrait" horizontalDpi="1200" verticalDpi="1200" r:id="rId1"/>
  <headerFooter alignWithMargins="0">
    <oddFooter>&amp;L&amp;"MetaNormalLF-Roman,Standard"&amp;8Statistisches Bundesamt, Fachserie 14, Reihe 2, 1.-3. Vj 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8"/>
  <sheetViews>
    <sheetView showGridLines="0" zoomScaleNormal="100" zoomScaleSheetLayoutView="100" workbookViewId="0">
      <selection activeCell="B47" sqref="B47"/>
    </sheetView>
  </sheetViews>
  <sheetFormatPr baseColWidth="10" defaultColWidth="15.7109375" defaultRowHeight="23.25"/>
  <cols>
    <col min="1" max="1" width="5.7109375" style="61" customWidth="1"/>
    <col min="2" max="2" width="49.28515625" style="61" customWidth="1"/>
    <col min="3" max="3" width="15.7109375" style="61" customWidth="1"/>
    <col min="4" max="4" width="14.7109375" style="61" customWidth="1"/>
    <col min="5" max="5" width="1.7109375" style="795" customWidth="1"/>
    <col min="6" max="8" width="15.7109375" style="61" customWidth="1"/>
    <col min="9" max="21" width="18.7109375" style="61" customWidth="1"/>
    <col min="22" max="16384" width="15.7109375" style="61"/>
  </cols>
  <sheetData>
    <row r="1" spans="1:18" s="30" customFormat="1" ht="15.75" customHeight="1">
      <c r="A1" s="27" t="s">
        <v>113</v>
      </c>
      <c r="B1" s="27"/>
      <c r="C1" s="27"/>
      <c r="D1" s="27"/>
      <c r="E1" s="27"/>
      <c r="F1" s="27"/>
      <c r="G1" s="28"/>
      <c r="H1" s="28"/>
      <c r="I1" s="29"/>
    </row>
    <row r="2" spans="1:18" s="30" customFormat="1" ht="15.75" customHeight="1">
      <c r="A2" s="1219" t="s">
        <v>79</v>
      </c>
      <c r="B2" s="1318"/>
      <c r="C2" s="1318"/>
      <c r="D2" s="31"/>
      <c r="E2" s="32"/>
      <c r="F2" s="33"/>
      <c r="G2" s="28"/>
      <c r="H2" s="28"/>
      <c r="I2" s="28"/>
    </row>
    <row r="3" spans="1:18" s="37" customFormat="1" ht="15.75" customHeight="1">
      <c r="A3" s="1219" t="s">
        <v>615</v>
      </c>
      <c r="B3" s="1318"/>
      <c r="C3" s="34"/>
      <c r="D3" s="34"/>
      <c r="E3" s="34"/>
      <c r="F3" s="34"/>
      <c r="G3" s="35"/>
      <c r="H3" s="36"/>
      <c r="J3" s="36"/>
      <c r="K3" s="36"/>
      <c r="L3" s="36"/>
    </row>
    <row r="4" spans="1:18" s="30" customFormat="1" ht="15.75" customHeight="1">
      <c r="A4" s="1219" t="s">
        <v>266</v>
      </c>
      <c r="B4" s="1219"/>
      <c r="C4" s="38"/>
      <c r="D4" s="39"/>
      <c r="E4" s="40"/>
      <c r="F4" s="39"/>
      <c r="G4" s="41"/>
      <c r="H4" s="42"/>
      <c r="I4" s="43"/>
      <c r="J4" s="44"/>
      <c r="K4" s="44"/>
      <c r="L4" s="44"/>
    </row>
    <row r="5" spans="1:18" s="30" customFormat="1" ht="15.75" customHeight="1">
      <c r="A5" s="45"/>
      <c r="B5" s="46"/>
      <c r="C5" s="47"/>
      <c r="D5" s="47"/>
      <c r="E5" s="48"/>
      <c r="F5" s="47"/>
      <c r="G5" s="47"/>
      <c r="H5" s="47"/>
      <c r="I5" s="47"/>
    </row>
    <row r="6" spans="1:18" ht="15.75" customHeight="1">
      <c r="A6" s="1179" t="s">
        <v>267</v>
      </c>
      <c r="B6" s="1188" t="s">
        <v>268</v>
      </c>
      <c r="C6" s="1191" t="s">
        <v>269</v>
      </c>
      <c r="D6" s="1173" t="s">
        <v>270</v>
      </c>
      <c r="E6" s="1174"/>
      <c r="F6" s="1179" t="s">
        <v>272</v>
      </c>
      <c r="G6" s="1179" t="s">
        <v>365</v>
      </c>
      <c r="H6" s="1179" t="s">
        <v>213</v>
      </c>
      <c r="I6" s="60"/>
      <c r="J6" s="60"/>
      <c r="K6" s="60"/>
      <c r="L6" s="60"/>
      <c r="M6" s="60"/>
      <c r="N6" s="60"/>
      <c r="O6" s="60"/>
      <c r="P6" s="60"/>
      <c r="Q6" s="60"/>
      <c r="R6" s="60"/>
    </row>
    <row r="7" spans="1:18" ht="15.75" customHeight="1">
      <c r="A7" s="1180"/>
      <c r="B7" s="1189"/>
      <c r="C7" s="1192"/>
      <c r="D7" s="1175"/>
      <c r="E7" s="1176"/>
      <c r="F7" s="1180"/>
      <c r="G7" s="1180"/>
      <c r="H7" s="1180"/>
      <c r="I7" s="60"/>
      <c r="J7" s="60"/>
      <c r="K7" s="60"/>
      <c r="L7" s="60"/>
      <c r="M7" s="60"/>
      <c r="N7" s="60"/>
      <c r="O7" s="60"/>
      <c r="P7" s="60"/>
      <c r="Q7" s="60"/>
      <c r="R7" s="60"/>
    </row>
    <row r="8" spans="1:18" ht="15.75" customHeight="1">
      <c r="A8" s="1180"/>
      <c r="B8" s="1189"/>
      <c r="C8" s="1192"/>
      <c r="D8" s="1175"/>
      <c r="E8" s="1176"/>
      <c r="F8" s="1180"/>
      <c r="G8" s="1180"/>
      <c r="H8" s="1180"/>
      <c r="I8" s="60"/>
      <c r="J8" s="60"/>
      <c r="K8" s="60"/>
      <c r="L8" s="60"/>
      <c r="M8" s="60"/>
      <c r="N8" s="60"/>
      <c r="O8" s="60"/>
      <c r="P8" s="60"/>
      <c r="Q8" s="60"/>
      <c r="R8" s="60"/>
    </row>
    <row r="9" spans="1:18" ht="15.75" customHeight="1">
      <c r="A9" s="1181"/>
      <c r="B9" s="1190"/>
      <c r="C9" s="1193"/>
      <c r="D9" s="1177"/>
      <c r="E9" s="1178"/>
      <c r="F9" s="1181"/>
      <c r="G9" s="1181"/>
      <c r="H9" s="1181"/>
      <c r="I9" s="60"/>
      <c r="J9" s="60"/>
      <c r="K9" s="60"/>
      <c r="L9" s="60"/>
      <c r="M9" s="60"/>
      <c r="N9" s="60"/>
      <c r="O9" s="60"/>
      <c r="P9" s="60"/>
      <c r="Q9" s="60"/>
      <c r="R9" s="60"/>
    </row>
    <row r="10" spans="1:18" ht="15" customHeight="1">
      <c r="A10" s="60"/>
      <c r="B10" s="480"/>
      <c r="C10" s="480"/>
      <c r="D10" s="130"/>
      <c r="E10" s="128"/>
      <c r="F10" s="130"/>
      <c r="G10" s="130"/>
      <c r="H10" s="130"/>
      <c r="I10" s="60"/>
      <c r="J10" s="60"/>
      <c r="K10" s="60"/>
      <c r="L10" s="60"/>
      <c r="M10" s="60"/>
      <c r="N10" s="60"/>
      <c r="O10" s="60"/>
      <c r="P10" s="60"/>
      <c r="Q10" s="60"/>
      <c r="R10" s="60"/>
    </row>
    <row r="11" spans="1:18" ht="15" customHeight="1">
      <c r="A11" s="60"/>
      <c r="B11" s="976" t="s">
        <v>273</v>
      </c>
      <c r="C11" s="362"/>
      <c r="D11" s="362"/>
      <c r="E11" s="128"/>
      <c r="F11" s="362"/>
      <c r="G11" s="362"/>
      <c r="H11" s="362"/>
      <c r="I11" s="60"/>
      <c r="J11" s="60"/>
      <c r="K11" s="60"/>
      <c r="L11" s="60"/>
      <c r="M11" s="60"/>
      <c r="N11" s="60"/>
      <c r="O11" s="60"/>
      <c r="P11" s="60"/>
      <c r="Q11" s="60"/>
      <c r="R11" s="60"/>
    </row>
    <row r="12" spans="1:18" ht="15" customHeight="1">
      <c r="A12" s="60"/>
      <c r="B12" s="975"/>
      <c r="C12" s="362"/>
      <c r="D12" s="362"/>
      <c r="E12" s="791"/>
      <c r="F12" s="362"/>
      <c r="G12" s="362"/>
      <c r="H12" s="362"/>
      <c r="I12" s="60"/>
      <c r="J12" s="60"/>
      <c r="K12" s="60"/>
      <c r="L12" s="60"/>
      <c r="M12" s="60"/>
      <c r="N12" s="60"/>
      <c r="O12" s="60"/>
      <c r="P12" s="60"/>
      <c r="Q12" s="60"/>
      <c r="R12" s="60"/>
    </row>
    <row r="13" spans="1:18" ht="15" customHeight="1">
      <c r="A13" s="974">
        <v>1</v>
      </c>
      <c r="B13" s="975" t="s">
        <v>216</v>
      </c>
      <c r="C13" s="310">
        <v>153857</v>
      </c>
      <c r="D13" s="310">
        <v>22034.9</v>
      </c>
      <c r="E13" s="1097"/>
      <c r="F13" s="310">
        <v>84166.9</v>
      </c>
      <c r="G13" s="310">
        <v>35019</v>
      </c>
      <c r="H13" s="310">
        <v>12636.2</v>
      </c>
      <c r="I13" s="60"/>
      <c r="J13" s="60"/>
      <c r="K13" s="60"/>
      <c r="L13" s="60"/>
      <c r="M13" s="60"/>
      <c r="N13" s="60"/>
      <c r="O13" s="60"/>
      <c r="P13" s="60"/>
      <c r="Q13" s="60"/>
      <c r="R13" s="60"/>
    </row>
    <row r="14" spans="1:18" ht="15" customHeight="1">
      <c r="A14" s="974">
        <v>2</v>
      </c>
      <c r="B14" s="975" t="s">
        <v>217</v>
      </c>
      <c r="C14" s="310">
        <v>218488.4</v>
      </c>
      <c r="D14" s="310">
        <v>15005.4</v>
      </c>
      <c r="E14" s="1097"/>
      <c r="F14" s="310">
        <v>19657.599999999999</v>
      </c>
      <c r="G14" s="310">
        <v>30014.999999999996</v>
      </c>
      <c r="H14" s="310">
        <v>153810.4</v>
      </c>
      <c r="I14" s="60"/>
      <c r="J14" s="60"/>
      <c r="K14" s="60"/>
      <c r="L14" s="60"/>
      <c r="M14" s="60"/>
      <c r="N14" s="60"/>
      <c r="O14" s="60"/>
      <c r="P14" s="60"/>
      <c r="Q14" s="60"/>
      <c r="R14" s="60"/>
    </row>
    <row r="15" spans="1:18" ht="15" customHeight="1">
      <c r="A15" s="974">
        <v>3</v>
      </c>
      <c r="B15" s="975" t="s">
        <v>218</v>
      </c>
      <c r="C15" s="310">
        <v>44853</v>
      </c>
      <c r="D15" s="310">
        <v>27683.200000000001</v>
      </c>
      <c r="E15" s="1097"/>
      <c r="F15" s="310">
        <v>14376.6</v>
      </c>
      <c r="G15" s="310">
        <v>2722.1</v>
      </c>
      <c r="H15" s="310">
        <v>71.099999999999994</v>
      </c>
      <c r="I15" s="60"/>
      <c r="J15" s="60"/>
      <c r="K15" s="60"/>
      <c r="L15" s="60"/>
      <c r="M15" s="60"/>
      <c r="N15" s="60"/>
      <c r="O15" s="60"/>
      <c r="P15" s="60"/>
      <c r="Q15" s="60"/>
      <c r="R15" s="60"/>
    </row>
    <row r="16" spans="1:18" ht="15" customHeight="1">
      <c r="A16" s="974">
        <v>4</v>
      </c>
      <c r="B16" s="1065" t="s">
        <v>160</v>
      </c>
      <c r="C16" s="310">
        <v>107.4</v>
      </c>
      <c r="D16" s="310">
        <v>0</v>
      </c>
      <c r="E16" s="1097"/>
      <c r="F16" s="310">
        <v>54.5</v>
      </c>
      <c r="G16" s="310">
        <v>52.900000000000006</v>
      </c>
      <c r="H16" s="310">
        <v>0</v>
      </c>
      <c r="I16" s="60"/>
      <c r="J16" s="60"/>
      <c r="K16" s="60"/>
      <c r="L16" s="60"/>
      <c r="M16" s="60"/>
      <c r="N16" s="60"/>
      <c r="O16" s="60"/>
      <c r="P16" s="60"/>
      <c r="Q16" s="60"/>
      <c r="R16" s="60"/>
    </row>
    <row r="17" spans="1:18" ht="15" customHeight="1">
      <c r="A17" s="974">
        <v>5</v>
      </c>
      <c r="B17" s="1065" t="s">
        <v>485</v>
      </c>
      <c r="C17" s="310">
        <v>44745.599999999999</v>
      </c>
      <c r="D17" s="310">
        <v>27683.200000000001</v>
      </c>
      <c r="E17" s="1097"/>
      <c r="F17" s="310">
        <v>14322.1</v>
      </c>
      <c r="G17" s="310">
        <v>2669.2</v>
      </c>
      <c r="H17" s="310">
        <v>71.099999999999994</v>
      </c>
      <c r="I17" s="60"/>
      <c r="J17" s="60"/>
      <c r="K17" s="60"/>
      <c r="L17" s="60"/>
      <c r="M17" s="60"/>
      <c r="N17" s="60"/>
      <c r="O17" s="60"/>
      <c r="P17" s="60"/>
      <c r="Q17" s="60"/>
      <c r="R17" s="60"/>
    </row>
    <row r="18" spans="1:18" ht="15" customHeight="1">
      <c r="A18" s="974">
        <v>6</v>
      </c>
      <c r="B18" s="975" t="s">
        <v>560</v>
      </c>
      <c r="C18" s="310">
        <v>584321</v>
      </c>
      <c r="D18" s="310">
        <v>165251.9</v>
      </c>
      <c r="E18" s="119"/>
      <c r="F18" s="310">
        <v>96856</v>
      </c>
      <c r="G18" s="310">
        <v>84487.4</v>
      </c>
      <c r="H18" s="310">
        <v>237725.7</v>
      </c>
      <c r="I18" s="60"/>
      <c r="J18" s="60"/>
      <c r="K18" s="60"/>
      <c r="L18" s="60"/>
      <c r="M18" s="60"/>
      <c r="N18" s="60"/>
      <c r="O18" s="60"/>
      <c r="P18" s="60"/>
      <c r="Q18" s="60"/>
      <c r="R18" s="60"/>
    </row>
    <row r="19" spans="1:18" ht="15" customHeight="1">
      <c r="A19" s="974">
        <v>7</v>
      </c>
      <c r="B19" s="1065" t="s">
        <v>160</v>
      </c>
      <c r="C19" s="310">
        <v>223671.9</v>
      </c>
      <c r="D19" s="310">
        <v>119928.9</v>
      </c>
      <c r="E19" s="782">
        <v>1</v>
      </c>
      <c r="F19" s="310">
        <v>60661.599999999999</v>
      </c>
      <c r="G19" s="310">
        <v>35395.399999999994</v>
      </c>
      <c r="H19" s="310">
        <v>7686</v>
      </c>
      <c r="I19" s="60"/>
      <c r="J19" s="60"/>
      <c r="K19" s="60"/>
      <c r="L19" s="60"/>
      <c r="M19" s="60"/>
      <c r="N19" s="60"/>
      <c r="O19" s="60"/>
      <c r="P19" s="60"/>
      <c r="Q19" s="60"/>
      <c r="R19" s="60"/>
    </row>
    <row r="20" spans="1:18" ht="15" customHeight="1">
      <c r="A20" s="974">
        <v>8</v>
      </c>
      <c r="B20" s="1065" t="s">
        <v>485</v>
      </c>
      <c r="C20" s="310">
        <v>360649.1</v>
      </c>
      <c r="D20" s="310">
        <v>45323</v>
      </c>
      <c r="E20" s="1097"/>
      <c r="F20" s="310">
        <v>36194.400000000001</v>
      </c>
      <c r="G20" s="310">
        <v>49092</v>
      </c>
      <c r="H20" s="310">
        <v>230039.7</v>
      </c>
      <c r="I20" s="60"/>
      <c r="J20" s="60"/>
      <c r="K20" s="60"/>
      <c r="L20" s="60"/>
      <c r="M20" s="60"/>
      <c r="N20" s="60"/>
      <c r="O20" s="60"/>
      <c r="P20" s="60"/>
      <c r="Q20" s="60"/>
      <c r="R20" s="60"/>
    </row>
    <row r="21" spans="1:18" ht="15" customHeight="1">
      <c r="A21" s="974">
        <v>9</v>
      </c>
      <c r="B21" s="975" t="s">
        <v>220</v>
      </c>
      <c r="C21" s="310">
        <v>197515.19999999998</v>
      </c>
      <c r="D21" s="310">
        <v>0</v>
      </c>
      <c r="E21" s="788"/>
      <c r="F21" s="310">
        <v>6747.1</v>
      </c>
      <c r="G21" s="310">
        <v>29456.899999999998</v>
      </c>
      <c r="H21" s="310">
        <v>7602.2</v>
      </c>
      <c r="I21" s="60"/>
      <c r="J21" s="60"/>
      <c r="K21" s="60"/>
      <c r="L21" s="60"/>
      <c r="M21" s="60"/>
      <c r="N21" s="60"/>
      <c r="O21" s="60"/>
      <c r="P21" s="60"/>
      <c r="Q21" s="60"/>
      <c r="R21" s="60"/>
    </row>
    <row r="22" spans="1:18" ht="15" customHeight="1">
      <c r="A22" s="974">
        <v>10</v>
      </c>
      <c r="B22" s="1143" t="s">
        <v>221</v>
      </c>
      <c r="C22" s="1147">
        <v>804004.20000000007</v>
      </c>
      <c r="D22" s="1148">
        <v>229975.4</v>
      </c>
      <c r="E22" s="1147"/>
      <c r="F22" s="1148">
        <v>208310</v>
      </c>
      <c r="G22" s="1148">
        <v>122786.6</v>
      </c>
      <c r="H22" s="1148">
        <v>396641.2</v>
      </c>
      <c r="I22" s="60"/>
      <c r="J22" s="60"/>
      <c r="K22" s="60"/>
      <c r="L22" s="60"/>
      <c r="M22" s="60"/>
      <c r="N22" s="60"/>
      <c r="O22" s="60"/>
      <c r="P22" s="60"/>
      <c r="Q22" s="60"/>
      <c r="R22" s="60"/>
    </row>
    <row r="23" spans="1:18" ht="15" customHeight="1">
      <c r="A23" s="974"/>
      <c r="B23" s="975"/>
      <c r="C23" s="310"/>
      <c r="D23" s="310"/>
      <c r="E23" s="1097"/>
      <c r="F23" s="310"/>
      <c r="G23" s="310"/>
      <c r="H23" s="310"/>
      <c r="I23" s="60"/>
      <c r="J23" s="60"/>
      <c r="K23" s="60"/>
      <c r="L23" s="60"/>
      <c r="M23" s="60"/>
      <c r="N23" s="60"/>
      <c r="O23" s="60"/>
      <c r="P23" s="60"/>
      <c r="Q23" s="60"/>
      <c r="R23" s="60"/>
    </row>
    <row r="24" spans="1:18" ht="15" customHeight="1">
      <c r="A24" s="974">
        <v>11</v>
      </c>
      <c r="B24" s="975" t="s">
        <v>222</v>
      </c>
      <c r="C24" s="310">
        <v>22253.5</v>
      </c>
      <c r="D24" s="310">
        <v>4388.2</v>
      </c>
      <c r="E24" s="1097"/>
      <c r="F24" s="310">
        <v>3515.3</v>
      </c>
      <c r="G24" s="310">
        <v>13674.3</v>
      </c>
      <c r="H24" s="310">
        <v>675.7</v>
      </c>
      <c r="I24" s="60"/>
      <c r="J24" s="60"/>
      <c r="K24" s="60"/>
      <c r="L24" s="60"/>
      <c r="M24" s="60"/>
      <c r="N24" s="60"/>
      <c r="O24" s="60"/>
      <c r="P24" s="60"/>
      <c r="Q24" s="60"/>
      <c r="R24" s="60"/>
    </row>
    <row r="25" spans="1:18" ht="15" customHeight="1">
      <c r="A25" s="974">
        <v>12</v>
      </c>
      <c r="B25" s="1065" t="s">
        <v>486</v>
      </c>
      <c r="C25" s="310">
        <v>17043.5</v>
      </c>
      <c r="D25" s="310">
        <v>3775.2</v>
      </c>
      <c r="E25" s="1097"/>
      <c r="F25" s="310">
        <v>2671.2</v>
      </c>
      <c r="G25" s="310">
        <v>10477.9</v>
      </c>
      <c r="H25" s="310">
        <v>119.2</v>
      </c>
      <c r="I25" s="60"/>
      <c r="J25" s="60"/>
      <c r="K25" s="60"/>
      <c r="L25" s="60"/>
      <c r="M25" s="60"/>
      <c r="N25" s="60"/>
      <c r="O25" s="60"/>
      <c r="P25" s="60"/>
      <c r="Q25" s="60"/>
      <c r="R25" s="60"/>
    </row>
    <row r="26" spans="1:18" ht="15" customHeight="1">
      <c r="A26" s="974">
        <v>13</v>
      </c>
      <c r="B26" s="1065" t="s">
        <v>488</v>
      </c>
      <c r="C26" s="310">
        <v>5210</v>
      </c>
      <c r="D26" s="310">
        <v>613</v>
      </c>
      <c r="E26" s="1097"/>
      <c r="F26" s="310">
        <v>844.1</v>
      </c>
      <c r="G26" s="310">
        <v>3196.3999999999996</v>
      </c>
      <c r="H26" s="310">
        <v>556.5</v>
      </c>
      <c r="I26" s="60"/>
      <c r="J26" s="60"/>
      <c r="K26" s="60"/>
      <c r="L26" s="60"/>
      <c r="M26" s="60"/>
      <c r="N26" s="60"/>
      <c r="O26" s="60"/>
      <c r="P26" s="60"/>
      <c r="Q26" s="60"/>
      <c r="R26" s="60"/>
    </row>
    <row r="27" spans="1:18" ht="15" customHeight="1">
      <c r="A27" s="974">
        <v>14</v>
      </c>
      <c r="B27" s="975" t="s">
        <v>223</v>
      </c>
      <c r="C27" s="310">
        <v>24012.7</v>
      </c>
      <c r="D27" s="310">
        <v>9350.2000000000007</v>
      </c>
      <c r="E27" s="1097"/>
      <c r="F27" s="310">
        <v>12732.3</v>
      </c>
      <c r="G27" s="310">
        <v>1819.7</v>
      </c>
      <c r="H27" s="310">
        <v>110.5</v>
      </c>
      <c r="I27" s="60"/>
      <c r="J27" s="60"/>
      <c r="K27" s="60"/>
      <c r="L27" s="60"/>
      <c r="M27" s="60"/>
      <c r="N27" s="60"/>
      <c r="O27" s="60"/>
      <c r="P27" s="60"/>
      <c r="Q27" s="60"/>
      <c r="R27" s="60"/>
    </row>
    <row r="28" spans="1:18" ht="15" customHeight="1">
      <c r="A28" s="974">
        <v>15</v>
      </c>
      <c r="B28" s="1065" t="s">
        <v>489</v>
      </c>
      <c r="C28" s="310">
        <v>10049.9</v>
      </c>
      <c r="D28" s="310">
        <v>2920.3</v>
      </c>
      <c r="E28" s="1097"/>
      <c r="F28" s="310">
        <v>6590.0999999999995</v>
      </c>
      <c r="G28" s="310">
        <v>539.5</v>
      </c>
      <c r="H28" s="310">
        <v>0</v>
      </c>
      <c r="I28" s="60"/>
      <c r="J28" s="60"/>
      <c r="K28" s="60"/>
      <c r="L28" s="60"/>
      <c r="M28" s="60"/>
      <c r="N28" s="60"/>
      <c r="O28" s="60"/>
      <c r="P28" s="60"/>
      <c r="Q28" s="60"/>
      <c r="R28" s="60"/>
    </row>
    <row r="29" spans="1:18" ht="15" customHeight="1">
      <c r="A29" s="974">
        <v>16</v>
      </c>
      <c r="B29" s="1065" t="s">
        <v>485</v>
      </c>
      <c r="C29" s="310">
        <v>13962.8</v>
      </c>
      <c r="D29" s="310">
        <v>6429.9</v>
      </c>
      <c r="E29" s="1097"/>
      <c r="F29" s="310">
        <v>6142.2</v>
      </c>
      <c r="G29" s="310">
        <v>1280.2</v>
      </c>
      <c r="H29" s="310">
        <v>110.5</v>
      </c>
      <c r="I29" s="60"/>
      <c r="J29" s="60"/>
      <c r="K29" s="60"/>
      <c r="L29" s="60"/>
      <c r="M29" s="60"/>
      <c r="N29" s="60"/>
      <c r="O29" s="60"/>
      <c r="P29" s="60"/>
      <c r="Q29" s="60"/>
      <c r="R29" s="60"/>
    </row>
    <row r="30" spans="1:18" ht="15" customHeight="1">
      <c r="A30" s="974">
        <v>17</v>
      </c>
      <c r="B30" s="975" t="s">
        <v>224</v>
      </c>
      <c r="C30" s="310">
        <v>3134.8999999999996</v>
      </c>
      <c r="D30" s="310">
        <v>1143.7</v>
      </c>
      <c r="E30" s="1097"/>
      <c r="F30" s="310">
        <v>1301.5</v>
      </c>
      <c r="G30" s="310">
        <v>687.7</v>
      </c>
      <c r="H30" s="310">
        <v>2</v>
      </c>
      <c r="I30" s="60"/>
      <c r="J30" s="60"/>
      <c r="K30" s="60"/>
      <c r="L30" s="60"/>
      <c r="M30" s="60"/>
      <c r="N30" s="60"/>
      <c r="O30" s="60"/>
      <c r="P30" s="60"/>
      <c r="Q30" s="60"/>
      <c r="R30" s="60"/>
    </row>
    <row r="31" spans="1:18" ht="15" customHeight="1">
      <c r="A31" s="974">
        <v>18</v>
      </c>
      <c r="B31" s="1065" t="s">
        <v>22</v>
      </c>
      <c r="C31" s="310">
        <v>97.199999999999989</v>
      </c>
      <c r="D31" s="310">
        <v>0.3</v>
      </c>
      <c r="E31" s="1097"/>
      <c r="F31" s="310">
        <v>34.9</v>
      </c>
      <c r="G31" s="310">
        <v>62</v>
      </c>
      <c r="H31" s="310">
        <v>0</v>
      </c>
      <c r="I31" s="60"/>
      <c r="J31" s="60"/>
      <c r="K31" s="60"/>
      <c r="L31" s="60"/>
      <c r="M31" s="60"/>
      <c r="N31" s="60"/>
      <c r="O31" s="60"/>
      <c r="P31" s="60"/>
      <c r="Q31" s="60"/>
      <c r="R31" s="60"/>
    </row>
    <row r="32" spans="1:18" ht="15" customHeight="1">
      <c r="A32" s="974">
        <v>19</v>
      </c>
      <c r="B32" s="1065" t="s">
        <v>23</v>
      </c>
      <c r="C32" s="310">
        <v>3037.7</v>
      </c>
      <c r="D32" s="310">
        <v>1143.4000000000001</v>
      </c>
      <c r="E32" s="1097"/>
      <c r="F32" s="310">
        <v>1266.5999999999999</v>
      </c>
      <c r="G32" s="310">
        <v>625.70000000000005</v>
      </c>
      <c r="H32" s="310">
        <v>2</v>
      </c>
      <c r="I32" s="60"/>
      <c r="J32" s="60"/>
      <c r="K32" s="60"/>
      <c r="L32" s="60"/>
      <c r="M32" s="60"/>
      <c r="N32" s="60"/>
      <c r="O32" s="60"/>
      <c r="P32" s="60"/>
      <c r="Q32" s="60"/>
      <c r="R32" s="60"/>
    </row>
    <row r="33" spans="1:18" ht="15" customHeight="1">
      <c r="A33" s="974">
        <v>20</v>
      </c>
      <c r="B33" s="975" t="s">
        <v>225</v>
      </c>
      <c r="C33" s="310">
        <v>6046.3</v>
      </c>
      <c r="D33" s="310">
        <v>4399.8999999999996</v>
      </c>
      <c r="E33" s="1097"/>
      <c r="F33" s="310">
        <v>214.5</v>
      </c>
      <c r="G33" s="310">
        <v>1409.3</v>
      </c>
      <c r="H33" s="310">
        <v>22.6</v>
      </c>
      <c r="I33" s="60"/>
      <c r="J33" s="60"/>
      <c r="K33" s="60"/>
      <c r="L33" s="60"/>
      <c r="M33" s="60"/>
      <c r="N33" s="60"/>
      <c r="O33" s="60"/>
      <c r="P33" s="60"/>
      <c r="Q33" s="60"/>
      <c r="R33" s="60"/>
    </row>
    <row r="34" spans="1:18" ht="15" customHeight="1">
      <c r="A34" s="974">
        <v>21</v>
      </c>
      <c r="B34" s="975" t="s">
        <v>226</v>
      </c>
      <c r="C34" s="310">
        <v>1271.9000000000001</v>
      </c>
      <c r="D34" s="310">
        <v>0</v>
      </c>
      <c r="E34" s="1097"/>
      <c r="F34" s="310">
        <v>1069.9000000000001</v>
      </c>
      <c r="G34" s="310">
        <v>202.00000000000003</v>
      </c>
      <c r="H34" s="310">
        <v>0</v>
      </c>
      <c r="I34" s="60"/>
      <c r="J34" s="60"/>
      <c r="K34" s="60"/>
      <c r="L34" s="60"/>
      <c r="M34" s="60"/>
      <c r="N34" s="60"/>
      <c r="O34" s="60"/>
      <c r="P34" s="60"/>
      <c r="Q34" s="60"/>
      <c r="R34" s="60"/>
    </row>
    <row r="35" spans="1:18" ht="15" customHeight="1">
      <c r="A35" s="974">
        <v>22</v>
      </c>
      <c r="B35" s="975" t="s">
        <v>220</v>
      </c>
      <c r="C35" s="310">
        <v>9261.2000000000007</v>
      </c>
      <c r="D35" s="310">
        <v>0</v>
      </c>
      <c r="E35" s="119"/>
      <c r="F35" s="310">
        <v>12.8</v>
      </c>
      <c r="G35" s="310">
        <v>235.79999999999998</v>
      </c>
      <c r="H35" s="310">
        <v>0</v>
      </c>
      <c r="I35" s="60"/>
      <c r="J35" s="60"/>
      <c r="K35" s="60"/>
      <c r="L35" s="60"/>
      <c r="M35" s="60"/>
      <c r="N35" s="60"/>
      <c r="O35" s="60"/>
      <c r="P35" s="60"/>
      <c r="Q35" s="60"/>
      <c r="R35" s="60"/>
    </row>
    <row r="36" spans="1:18" ht="15" customHeight="1">
      <c r="A36" s="974">
        <v>23</v>
      </c>
      <c r="B36" s="1143" t="s">
        <v>227</v>
      </c>
      <c r="C36" s="1148">
        <v>47458.099999999991</v>
      </c>
      <c r="D36" s="1148">
        <v>19282</v>
      </c>
      <c r="E36" s="1149"/>
      <c r="F36" s="1148">
        <v>18820.7</v>
      </c>
      <c r="G36" s="1148">
        <v>17557.2</v>
      </c>
      <c r="H36" s="1148">
        <v>810.8</v>
      </c>
      <c r="I36" s="60"/>
      <c r="J36" s="60"/>
      <c r="K36" s="60"/>
      <c r="L36" s="60"/>
      <c r="M36" s="60"/>
      <c r="N36" s="60"/>
      <c r="O36" s="60"/>
      <c r="P36" s="60"/>
      <c r="Q36" s="60"/>
      <c r="R36" s="60"/>
    </row>
    <row r="37" spans="1:18" ht="20.100000000000001" customHeight="1">
      <c r="A37" s="121">
        <v>24</v>
      </c>
      <c r="B37" s="58" t="s">
        <v>228</v>
      </c>
      <c r="C37" s="786">
        <v>851462.3</v>
      </c>
      <c r="D37" s="783">
        <v>249257.4</v>
      </c>
      <c r="E37" s="784"/>
      <c r="F37" s="783">
        <v>227130.7</v>
      </c>
      <c r="G37" s="783">
        <v>140343.80000000002</v>
      </c>
      <c r="H37" s="783">
        <v>397452</v>
      </c>
      <c r="I37" s="60"/>
      <c r="J37" s="60"/>
      <c r="K37" s="60"/>
      <c r="L37" s="60"/>
      <c r="M37" s="60"/>
      <c r="N37" s="60"/>
      <c r="O37" s="60"/>
      <c r="P37" s="60"/>
      <c r="Q37" s="60"/>
      <c r="R37" s="60"/>
    </row>
    <row r="38" spans="1:18" ht="15" customHeight="1">
      <c r="A38" s="974"/>
      <c r="B38" s="976"/>
      <c r="C38" s="310"/>
      <c r="D38" s="310"/>
      <c r="E38" s="1098"/>
      <c r="F38" s="310"/>
      <c r="G38" s="310"/>
      <c r="H38" s="310"/>
      <c r="I38" s="60"/>
      <c r="J38" s="60"/>
      <c r="K38" s="60"/>
      <c r="L38" s="60"/>
      <c r="M38" s="60"/>
      <c r="N38" s="60"/>
      <c r="O38" s="60"/>
      <c r="P38" s="60"/>
      <c r="Q38" s="60"/>
      <c r="R38" s="60"/>
    </row>
    <row r="39" spans="1:18" ht="15" customHeight="1">
      <c r="A39" s="974"/>
      <c r="B39" s="975"/>
      <c r="C39" s="310"/>
      <c r="D39" s="310"/>
      <c r="E39" s="1097"/>
      <c r="F39" s="310"/>
      <c r="G39" s="310"/>
      <c r="H39" s="310"/>
      <c r="I39" s="60"/>
      <c r="J39" s="60"/>
      <c r="K39" s="60"/>
      <c r="L39" s="60"/>
      <c r="M39" s="60"/>
      <c r="N39" s="60"/>
      <c r="O39" s="60"/>
      <c r="P39" s="60"/>
      <c r="Q39" s="60"/>
      <c r="R39" s="60"/>
    </row>
    <row r="40" spans="1:18" ht="15" customHeight="1">
      <c r="A40" s="974"/>
      <c r="B40" s="976" t="s">
        <v>233</v>
      </c>
      <c r="C40" s="310"/>
      <c r="D40" s="310"/>
      <c r="E40" s="1097"/>
      <c r="F40" s="310"/>
      <c r="G40" s="310"/>
      <c r="H40" s="310"/>
      <c r="I40" s="60"/>
      <c r="J40" s="60"/>
      <c r="K40" s="60"/>
      <c r="L40" s="60"/>
      <c r="M40" s="60"/>
      <c r="N40" s="60"/>
      <c r="O40" s="60"/>
      <c r="P40" s="60"/>
      <c r="Q40" s="60"/>
      <c r="R40" s="60"/>
    </row>
    <row r="41" spans="1:18" ht="15" customHeight="1">
      <c r="A41" s="974"/>
      <c r="B41" s="975"/>
      <c r="C41" s="310"/>
      <c r="D41" s="310"/>
      <c r="E41" s="119"/>
      <c r="F41" s="310"/>
      <c r="G41" s="310"/>
      <c r="H41" s="310"/>
      <c r="I41" s="60"/>
      <c r="J41" s="60"/>
      <c r="K41" s="60"/>
      <c r="L41" s="60"/>
      <c r="M41" s="60"/>
      <c r="N41" s="60"/>
      <c r="O41" s="60"/>
      <c r="P41" s="60"/>
      <c r="Q41" s="60"/>
      <c r="R41" s="60"/>
    </row>
    <row r="42" spans="1:18" ht="15" customHeight="1">
      <c r="A42" s="974">
        <v>25</v>
      </c>
      <c r="B42" s="975" t="s">
        <v>234</v>
      </c>
      <c r="C42" s="310">
        <v>607063.6</v>
      </c>
      <c r="D42" s="310">
        <v>205659</v>
      </c>
      <c r="E42" s="782">
        <v>1</v>
      </c>
      <c r="F42" s="310">
        <v>167264.20000000001</v>
      </c>
      <c r="G42" s="310">
        <v>52187.299999999996</v>
      </c>
      <c r="H42" s="310">
        <v>181953.1</v>
      </c>
      <c r="I42" s="60"/>
      <c r="J42" s="60"/>
      <c r="K42" s="60"/>
      <c r="L42" s="60"/>
      <c r="M42" s="60"/>
      <c r="N42" s="60"/>
      <c r="O42" s="60"/>
      <c r="P42" s="60"/>
      <c r="Q42" s="60"/>
      <c r="R42" s="60"/>
    </row>
    <row r="43" spans="1:18" ht="15" customHeight="1">
      <c r="A43" s="974">
        <v>26</v>
      </c>
      <c r="B43" s="975" t="s">
        <v>235</v>
      </c>
      <c r="C43" s="310">
        <v>13231.400000000001</v>
      </c>
      <c r="D43" s="310">
        <v>3350.2</v>
      </c>
      <c r="E43" s="1097"/>
      <c r="F43" s="310">
        <v>3342.4</v>
      </c>
      <c r="G43" s="310">
        <v>6490.3000000000011</v>
      </c>
      <c r="H43" s="310">
        <v>48.5</v>
      </c>
      <c r="I43" s="60"/>
      <c r="J43" s="60"/>
      <c r="K43" s="60"/>
      <c r="L43" s="60"/>
      <c r="M43" s="60"/>
      <c r="N43" s="60"/>
      <c r="O43" s="60"/>
      <c r="P43" s="60"/>
      <c r="Q43" s="60"/>
      <c r="R43" s="60"/>
    </row>
    <row r="44" spans="1:18" ht="15" customHeight="1">
      <c r="A44" s="974">
        <v>27</v>
      </c>
      <c r="B44" s="975" t="s">
        <v>236</v>
      </c>
      <c r="C44" s="310">
        <v>1787.6999999999998</v>
      </c>
      <c r="D44" s="310">
        <v>169.2</v>
      </c>
      <c r="E44" s="1097"/>
      <c r="F44" s="310">
        <v>408.1</v>
      </c>
      <c r="G44" s="310">
        <v>535.4</v>
      </c>
      <c r="H44" s="310">
        <v>675</v>
      </c>
      <c r="I44" s="60"/>
      <c r="J44" s="60"/>
      <c r="K44" s="60"/>
      <c r="L44" s="60"/>
      <c r="M44" s="60"/>
      <c r="N44" s="60"/>
      <c r="O44" s="60"/>
      <c r="P44" s="60"/>
      <c r="Q44" s="60"/>
      <c r="R44" s="60"/>
    </row>
    <row r="45" spans="1:18" ht="15" customHeight="1">
      <c r="A45" s="974">
        <v>28</v>
      </c>
      <c r="B45" s="1065" t="s">
        <v>490</v>
      </c>
      <c r="C45" s="310">
        <v>98.899999999999991</v>
      </c>
      <c r="D45" s="310">
        <v>51.5</v>
      </c>
      <c r="E45" s="1097"/>
      <c r="F45" s="310">
        <v>27.1</v>
      </c>
      <c r="G45" s="310">
        <v>20.3</v>
      </c>
      <c r="H45" s="310">
        <v>0</v>
      </c>
      <c r="I45" s="60"/>
      <c r="J45" s="60"/>
      <c r="K45" s="60"/>
      <c r="L45" s="60"/>
      <c r="M45" s="60"/>
      <c r="N45" s="60"/>
      <c r="O45" s="60"/>
      <c r="P45" s="60"/>
      <c r="Q45" s="60"/>
      <c r="R45" s="60"/>
    </row>
    <row r="46" spans="1:18" ht="15" customHeight="1">
      <c r="A46" s="974">
        <v>29</v>
      </c>
      <c r="B46" s="1065" t="s">
        <v>491</v>
      </c>
      <c r="C46" s="310">
        <v>1688.8</v>
      </c>
      <c r="D46" s="310">
        <v>117.7</v>
      </c>
      <c r="E46" s="1097"/>
      <c r="F46" s="310">
        <v>381</v>
      </c>
      <c r="G46" s="310">
        <v>515.1</v>
      </c>
      <c r="H46" s="310">
        <v>675</v>
      </c>
      <c r="I46" s="60"/>
      <c r="J46" s="60"/>
      <c r="K46" s="60"/>
      <c r="L46" s="60"/>
      <c r="M46" s="60"/>
      <c r="N46" s="60"/>
      <c r="O46" s="60"/>
      <c r="P46" s="60"/>
      <c r="Q46" s="60"/>
      <c r="R46" s="60"/>
    </row>
    <row r="47" spans="1:18" ht="15" customHeight="1">
      <c r="A47" s="974">
        <v>30</v>
      </c>
      <c r="B47" s="975" t="s">
        <v>560</v>
      </c>
      <c r="C47" s="310">
        <v>357762.5</v>
      </c>
      <c r="D47" s="310">
        <v>4597.3999999999996</v>
      </c>
      <c r="E47" s="788"/>
      <c r="F47" s="310">
        <v>47096.9</v>
      </c>
      <c r="G47" s="310">
        <v>85770.599999999991</v>
      </c>
      <c r="H47" s="310">
        <v>220297.60000000001</v>
      </c>
      <c r="I47" s="60"/>
      <c r="J47" s="60"/>
      <c r="K47" s="60"/>
      <c r="L47" s="60"/>
      <c r="M47" s="60"/>
      <c r="N47" s="60"/>
      <c r="O47" s="60"/>
      <c r="P47" s="60"/>
      <c r="Q47" s="60"/>
      <c r="R47" s="60"/>
    </row>
    <row r="48" spans="1:18" ht="15" customHeight="1">
      <c r="A48" s="974">
        <v>31</v>
      </c>
      <c r="B48" s="1065" t="s">
        <v>0</v>
      </c>
      <c r="C48" s="310">
        <v>341062</v>
      </c>
      <c r="D48" s="310">
        <v>1763.7</v>
      </c>
      <c r="E48" s="1097"/>
      <c r="F48" s="310">
        <v>42358.6</v>
      </c>
      <c r="G48" s="310">
        <v>78703.299999999988</v>
      </c>
      <c r="H48" s="310">
        <v>218236.4</v>
      </c>
      <c r="I48" s="60"/>
      <c r="J48" s="60"/>
      <c r="K48" s="60"/>
      <c r="L48" s="60"/>
      <c r="M48" s="60"/>
      <c r="N48" s="60"/>
      <c r="O48" s="60"/>
      <c r="P48" s="60"/>
      <c r="Q48" s="60"/>
      <c r="R48" s="60"/>
    </row>
    <row r="49" spans="1:18" ht="15" customHeight="1">
      <c r="A49" s="974">
        <v>32</v>
      </c>
      <c r="B49" s="1065" t="s">
        <v>491</v>
      </c>
      <c r="C49" s="310">
        <v>16700.5</v>
      </c>
      <c r="D49" s="310">
        <v>2833.7</v>
      </c>
      <c r="E49" s="1097"/>
      <c r="F49" s="310">
        <v>4738.3</v>
      </c>
      <c r="G49" s="310">
        <v>7067.2999999999993</v>
      </c>
      <c r="H49" s="310">
        <v>2061.1999999999998</v>
      </c>
      <c r="I49" s="60"/>
      <c r="J49" s="60"/>
      <c r="K49" s="60"/>
      <c r="L49" s="60"/>
      <c r="M49" s="60"/>
      <c r="N49" s="60"/>
      <c r="O49" s="60"/>
      <c r="P49" s="60"/>
      <c r="Q49" s="60"/>
      <c r="R49" s="60"/>
    </row>
    <row r="50" spans="1:18" ht="15" customHeight="1">
      <c r="A50" s="974">
        <v>33</v>
      </c>
      <c r="B50" s="975" t="s">
        <v>237</v>
      </c>
      <c r="C50" s="310">
        <v>26126.200000000004</v>
      </c>
      <c r="D50" s="310">
        <v>5723.4</v>
      </c>
      <c r="E50" s="1097"/>
      <c r="F50" s="310">
        <v>5729.3</v>
      </c>
      <c r="G50" s="310">
        <v>14344.1</v>
      </c>
      <c r="H50" s="310">
        <v>329.4</v>
      </c>
      <c r="I50" s="60"/>
      <c r="J50" s="60"/>
      <c r="K50" s="60"/>
      <c r="L50" s="60"/>
      <c r="M50" s="60"/>
      <c r="N50" s="60"/>
      <c r="O50" s="60"/>
      <c r="P50" s="60"/>
      <c r="Q50" s="60"/>
      <c r="R50" s="60"/>
    </row>
    <row r="51" spans="1:18" ht="15" customHeight="1">
      <c r="A51" s="974">
        <v>34</v>
      </c>
      <c r="B51" s="975" t="s">
        <v>220</v>
      </c>
      <c r="C51" s="310">
        <v>197515.19999999998</v>
      </c>
      <c r="D51" s="310">
        <v>0</v>
      </c>
      <c r="E51" s="1097"/>
      <c r="F51" s="310">
        <v>6747.1</v>
      </c>
      <c r="G51" s="310">
        <v>29456.899999999998</v>
      </c>
      <c r="H51" s="310">
        <v>7602.2</v>
      </c>
      <c r="I51" s="60"/>
      <c r="J51" s="60"/>
      <c r="K51" s="60"/>
      <c r="L51" s="60"/>
      <c r="M51" s="60"/>
      <c r="N51" s="60"/>
      <c r="O51" s="60"/>
      <c r="P51" s="60"/>
      <c r="Q51" s="60"/>
      <c r="R51" s="60"/>
    </row>
    <row r="52" spans="1:18" ht="15" customHeight="1">
      <c r="A52" s="974">
        <v>35</v>
      </c>
      <c r="B52" s="976" t="s">
        <v>239</v>
      </c>
      <c r="C52" s="1147">
        <v>808456.20000000007</v>
      </c>
      <c r="D52" s="1148">
        <v>219499.2</v>
      </c>
      <c r="E52" s="1147"/>
      <c r="F52" s="1148">
        <v>217093.8</v>
      </c>
      <c r="G52" s="1148">
        <v>129870.79999999999</v>
      </c>
      <c r="H52" s="1148">
        <v>395701.4</v>
      </c>
      <c r="I52" s="60"/>
      <c r="J52" s="60"/>
      <c r="K52" s="60"/>
      <c r="L52" s="60"/>
      <c r="M52" s="60"/>
      <c r="N52" s="60"/>
      <c r="O52" s="60"/>
      <c r="P52" s="60"/>
      <c r="Q52" s="60"/>
      <c r="R52" s="60"/>
    </row>
    <row r="53" spans="1:18" ht="15" customHeight="1">
      <c r="A53" s="974"/>
      <c r="B53" s="976"/>
      <c r="C53" s="310"/>
      <c r="D53" s="310"/>
      <c r="E53" s="1097"/>
      <c r="F53" s="310"/>
      <c r="G53" s="310"/>
      <c r="H53" s="310"/>
      <c r="I53" s="60"/>
      <c r="J53" s="60"/>
      <c r="K53" s="60"/>
      <c r="L53" s="60"/>
      <c r="M53" s="60"/>
      <c r="N53" s="60"/>
      <c r="O53" s="60"/>
      <c r="P53" s="60"/>
      <c r="Q53" s="60"/>
      <c r="R53" s="60"/>
    </row>
    <row r="54" spans="1:18" ht="15" customHeight="1">
      <c r="A54" s="974">
        <v>36</v>
      </c>
      <c r="B54" s="975" t="s">
        <v>240</v>
      </c>
      <c r="C54" s="310">
        <v>5393.4000000000005</v>
      </c>
      <c r="D54" s="310">
        <v>1846.1</v>
      </c>
      <c r="E54" s="1097"/>
      <c r="F54" s="310">
        <v>223.9</v>
      </c>
      <c r="G54" s="310">
        <v>3207.8</v>
      </c>
      <c r="H54" s="310">
        <v>115.60000000000001</v>
      </c>
      <c r="I54" s="60"/>
      <c r="J54" s="60"/>
      <c r="K54" s="60"/>
      <c r="L54" s="60"/>
      <c r="M54" s="60"/>
      <c r="N54" s="60"/>
      <c r="O54" s="60"/>
      <c r="P54" s="60"/>
      <c r="Q54" s="60"/>
      <c r="R54" s="60"/>
    </row>
    <row r="55" spans="1:18" ht="15" customHeight="1">
      <c r="A55" s="974">
        <v>37</v>
      </c>
      <c r="B55" s="975" t="s">
        <v>223</v>
      </c>
      <c r="C55" s="310">
        <v>12012.8</v>
      </c>
      <c r="D55" s="310">
        <v>246.8</v>
      </c>
      <c r="E55" s="1097"/>
      <c r="F55" s="310">
        <v>6056</v>
      </c>
      <c r="G55" s="310">
        <v>5709.9999999999991</v>
      </c>
      <c r="H55" s="310">
        <v>0</v>
      </c>
      <c r="I55" s="60"/>
      <c r="J55" s="60"/>
      <c r="K55" s="60"/>
      <c r="L55" s="60"/>
      <c r="M55" s="60"/>
      <c r="N55" s="60"/>
      <c r="O55" s="60"/>
      <c r="P55" s="60"/>
      <c r="Q55" s="60"/>
      <c r="R55" s="60"/>
    </row>
    <row r="56" spans="1:18" ht="15" customHeight="1">
      <c r="A56" s="974">
        <v>38</v>
      </c>
      <c r="B56" s="1065" t="s">
        <v>490</v>
      </c>
      <c r="C56" s="310">
        <v>8816.5999999999985</v>
      </c>
      <c r="D56" s="310">
        <v>0</v>
      </c>
      <c r="E56" s="1097"/>
      <c r="F56" s="310">
        <v>4294</v>
      </c>
      <c r="G56" s="310">
        <v>4522.5999999999995</v>
      </c>
      <c r="H56" s="310">
        <v>0</v>
      </c>
      <c r="I56" s="60"/>
      <c r="J56" s="60"/>
      <c r="K56" s="60"/>
      <c r="L56" s="60"/>
      <c r="M56" s="60"/>
      <c r="N56" s="60"/>
      <c r="O56" s="60"/>
      <c r="P56" s="60"/>
      <c r="Q56" s="60"/>
      <c r="R56" s="60"/>
    </row>
    <row r="57" spans="1:18" ht="15" customHeight="1">
      <c r="A57" s="974">
        <v>39</v>
      </c>
      <c r="B57" s="1065" t="s">
        <v>1</v>
      </c>
      <c r="C57" s="310">
        <v>3196.2</v>
      </c>
      <c r="D57" s="310">
        <v>246.8</v>
      </c>
      <c r="E57" s="1097"/>
      <c r="F57" s="310">
        <v>1762</v>
      </c>
      <c r="G57" s="310">
        <v>1187.3999999999999</v>
      </c>
      <c r="H57" s="310">
        <v>0</v>
      </c>
      <c r="I57" s="60"/>
      <c r="J57" s="60"/>
      <c r="K57" s="60"/>
      <c r="L57" s="60"/>
      <c r="M57" s="60"/>
      <c r="N57" s="60"/>
      <c r="O57" s="60"/>
      <c r="P57" s="60"/>
      <c r="Q57" s="60"/>
      <c r="R57" s="60"/>
    </row>
    <row r="58" spans="1:18" ht="15" customHeight="1">
      <c r="A58" s="974">
        <v>40</v>
      </c>
      <c r="B58" s="975" t="s">
        <v>241</v>
      </c>
      <c r="C58" s="310">
        <v>3924.6</v>
      </c>
      <c r="D58" s="310">
        <v>1454.6</v>
      </c>
      <c r="E58" s="1097"/>
      <c r="F58" s="310">
        <v>1738.5</v>
      </c>
      <c r="G58" s="310">
        <v>690.5</v>
      </c>
      <c r="H58" s="310">
        <v>41</v>
      </c>
      <c r="I58" s="60"/>
      <c r="J58" s="60"/>
      <c r="K58" s="60"/>
      <c r="L58" s="60"/>
      <c r="M58" s="60"/>
      <c r="N58" s="60"/>
      <c r="O58" s="60"/>
      <c r="P58" s="60"/>
      <c r="Q58" s="60"/>
      <c r="R58" s="60"/>
    </row>
    <row r="59" spans="1:18" ht="15" customHeight="1">
      <c r="A59" s="974">
        <v>41</v>
      </c>
      <c r="B59" s="1065" t="s">
        <v>2</v>
      </c>
      <c r="C59" s="310">
        <v>646.1</v>
      </c>
      <c r="D59" s="310">
        <v>472.4</v>
      </c>
      <c r="E59" s="119"/>
      <c r="F59" s="310">
        <v>118</v>
      </c>
      <c r="G59" s="310">
        <v>55.699999999999996</v>
      </c>
      <c r="H59" s="310">
        <v>0</v>
      </c>
      <c r="I59" s="60"/>
      <c r="J59" s="60"/>
      <c r="K59" s="60"/>
      <c r="L59" s="60"/>
      <c r="M59" s="60"/>
      <c r="N59" s="60"/>
      <c r="O59" s="60"/>
      <c r="P59" s="60"/>
      <c r="Q59" s="60"/>
      <c r="R59" s="60"/>
    </row>
    <row r="60" spans="1:18" ht="15" customHeight="1">
      <c r="A60" s="974">
        <v>42</v>
      </c>
      <c r="B60" s="1065" t="s">
        <v>11</v>
      </c>
      <c r="C60" s="310">
        <v>3278.5</v>
      </c>
      <c r="D60" s="310">
        <v>982.2</v>
      </c>
      <c r="E60" s="119"/>
      <c r="F60" s="310">
        <v>1620.5</v>
      </c>
      <c r="G60" s="310">
        <v>634.79999999999995</v>
      </c>
      <c r="H60" s="310">
        <v>41</v>
      </c>
      <c r="I60" s="60"/>
      <c r="J60" s="60"/>
      <c r="K60" s="60"/>
      <c r="L60" s="60"/>
      <c r="M60" s="60"/>
      <c r="N60" s="60"/>
      <c r="O60" s="60"/>
      <c r="P60" s="60"/>
      <c r="Q60" s="60"/>
      <c r="R60" s="60"/>
    </row>
    <row r="61" spans="1:18" ht="15" customHeight="1">
      <c r="A61" s="974">
        <v>43</v>
      </c>
      <c r="B61" s="975" t="s">
        <v>242</v>
      </c>
      <c r="C61" s="310">
        <v>819.8</v>
      </c>
      <c r="D61" s="310">
        <v>0</v>
      </c>
      <c r="E61" s="119"/>
      <c r="F61" s="310">
        <v>710</v>
      </c>
      <c r="G61" s="310">
        <v>109.8</v>
      </c>
      <c r="H61" s="310">
        <v>0</v>
      </c>
      <c r="I61" s="60"/>
      <c r="J61" s="60"/>
      <c r="K61" s="60"/>
      <c r="L61" s="60"/>
      <c r="M61" s="60"/>
      <c r="N61" s="60"/>
      <c r="O61" s="60"/>
      <c r="P61" s="60"/>
      <c r="Q61" s="60"/>
      <c r="R61" s="60"/>
    </row>
    <row r="62" spans="1:18" ht="15" customHeight="1">
      <c r="A62" s="974">
        <v>44</v>
      </c>
      <c r="B62" s="975" t="s">
        <v>220</v>
      </c>
      <c r="C62" s="310">
        <v>9261.2000000000007</v>
      </c>
      <c r="D62" s="310">
        <v>0</v>
      </c>
      <c r="E62" s="1097"/>
      <c r="F62" s="310">
        <v>12.8</v>
      </c>
      <c r="G62" s="310">
        <v>235.79999999999998</v>
      </c>
      <c r="H62" s="310">
        <v>0</v>
      </c>
      <c r="I62" s="60"/>
      <c r="J62" s="60"/>
      <c r="K62" s="60"/>
      <c r="L62" s="60"/>
      <c r="M62" s="60"/>
      <c r="N62" s="60"/>
      <c r="O62" s="60"/>
      <c r="P62" s="60"/>
      <c r="Q62" s="60"/>
      <c r="R62" s="60"/>
    </row>
    <row r="63" spans="1:18" ht="15" customHeight="1">
      <c r="A63" s="974">
        <v>45</v>
      </c>
      <c r="B63" s="1143" t="s">
        <v>243</v>
      </c>
      <c r="C63" s="1148">
        <v>12889.399999999998</v>
      </c>
      <c r="D63" s="1148">
        <v>3547.5</v>
      </c>
      <c r="E63" s="1147"/>
      <c r="F63" s="1148">
        <v>8715.6</v>
      </c>
      <c r="G63" s="1148">
        <v>9482.2999999999993</v>
      </c>
      <c r="H63" s="1148">
        <v>156.6</v>
      </c>
      <c r="I63" s="60"/>
      <c r="J63" s="60"/>
      <c r="K63" s="60"/>
      <c r="L63" s="60"/>
      <c r="M63" s="60"/>
      <c r="N63" s="60"/>
      <c r="O63" s="60"/>
      <c r="P63" s="60"/>
      <c r="Q63" s="60"/>
      <c r="R63" s="60"/>
    </row>
    <row r="64" spans="1:18" ht="20.100000000000001" customHeight="1">
      <c r="A64" s="121">
        <v>46</v>
      </c>
      <c r="B64" s="58" t="s">
        <v>244</v>
      </c>
      <c r="C64" s="786">
        <v>821345.60000000009</v>
      </c>
      <c r="D64" s="783">
        <v>223046.7</v>
      </c>
      <c r="E64" s="785"/>
      <c r="F64" s="783">
        <v>225809.4</v>
      </c>
      <c r="G64" s="783">
        <v>139353.09999999998</v>
      </c>
      <c r="H64" s="783">
        <v>395858</v>
      </c>
      <c r="I64" s="60"/>
      <c r="J64" s="60"/>
      <c r="K64" s="60"/>
      <c r="L64" s="60"/>
      <c r="M64" s="60"/>
      <c r="N64" s="60"/>
      <c r="O64" s="60"/>
      <c r="P64" s="60"/>
      <c r="Q64" s="60"/>
      <c r="R64" s="60"/>
    </row>
    <row r="65" spans="1:18" ht="15" customHeight="1">
      <c r="A65" s="974"/>
      <c r="B65" s="976"/>
      <c r="C65" s="310"/>
      <c r="D65" s="310"/>
      <c r="E65" s="1098"/>
      <c r="F65" s="310"/>
      <c r="G65" s="310"/>
      <c r="H65" s="310"/>
      <c r="I65" s="60"/>
      <c r="J65" s="60"/>
      <c r="K65" s="60"/>
      <c r="L65" s="60"/>
      <c r="M65" s="60"/>
      <c r="N65" s="60"/>
      <c r="O65" s="60"/>
      <c r="P65" s="60"/>
      <c r="Q65" s="60"/>
      <c r="R65" s="60"/>
    </row>
    <row r="66" spans="1:18" ht="15" customHeight="1">
      <c r="A66" s="974"/>
      <c r="B66" s="975"/>
      <c r="C66" s="310"/>
      <c r="D66" s="310"/>
      <c r="E66" s="1097"/>
      <c r="F66" s="310"/>
      <c r="G66" s="310"/>
      <c r="H66" s="310"/>
      <c r="I66" s="60"/>
      <c r="J66" s="60"/>
      <c r="K66" s="60"/>
      <c r="L66" s="60"/>
      <c r="M66" s="60"/>
      <c r="N66" s="60"/>
      <c r="O66" s="60"/>
      <c r="P66" s="60"/>
      <c r="Q66" s="60"/>
      <c r="R66" s="60"/>
    </row>
    <row r="67" spans="1:18" ht="15" customHeight="1">
      <c r="A67" s="974"/>
      <c r="B67" s="976" t="s">
        <v>245</v>
      </c>
      <c r="C67" s="310"/>
      <c r="D67" s="310"/>
      <c r="E67" s="1097"/>
      <c r="F67" s="310"/>
      <c r="G67" s="310"/>
      <c r="H67" s="310"/>
      <c r="I67" s="60"/>
      <c r="J67" s="60"/>
      <c r="K67" s="60"/>
      <c r="L67" s="60"/>
      <c r="M67" s="60"/>
      <c r="N67" s="60"/>
      <c r="O67" s="60"/>
      <c r="P67" s="60"/>
      <c r="Q67" s="60"/>
      <c r="R67" s="60"/>
    </row>
    <row r="68" spans="1:18" ht="15" customHeight="1">
      <c r="A68" s="974"/>
      <c r="B68" s="975"/>
      <c r="C68" s="310"/>
      <c r="D68" s="310"/>
      <c r="E68" s="1097"/>
      <c r="F68" s="310"/>
      <c r="G68" s="310"/>
      <c r="H68" s="310"/>
      <c r="I68" s="60"/>
      <c r="J68" s="60"/>
      <c r="K68" s="60"/>
      <c r="L68" s="60"/>
      <c r="M68" s="60"/>
      <c r="N68" s="60"/>
      <c r="O68" s="60"/>
      <c r="P68" s="60"/>
      <c r="Q68" s="60"/>
      <c r="R68" s="60"/>
    </row>
    <row r="69" spans="1:18" ht="15" customHeight="1">
      <c r="A69" s="974">
        <v>47</v>
      </c>
      <c r="B69" s="975" t="s">
        <v>214</v>
      </c>
      <c r="C69" s="310">
        <v>42.999999999999062</v>
      </c>
      <c r="D69" s="310">
        <v>48.999999999999972</v>
      </c>
      <c r="E69" s="1097"/>
      <c r="F69" s="310">
        <v>28.300000000000182</v>
      </c>
      <c r="G69" s="310">
        <v>0</v>
      </c>
      <c r="H69" s="310">
        <v>-34.300000000001091</v>
      </c>
      <c r="I69" s="60"/>
      <c r="J69" s="60"/>
      <c r="K69" s="60"/>
      <c r="L69" s="60"/>
      <c r="M69" s="60"/>
      <c r="N69" s="60"/>
      <c r="O69" s="60"/>
      <c r="P69" s="60"/>
      <c r="Q69" s="60"/>
      <c r="R69" s="60"/>
    </row>
    <row r="70" spans="1:18" ht="20.100000000000001" customHeight="1">
      <c r="A70" s="121">
        <v>48</v>
      </c>
      <c r="B70" s="58" t="s">
        <v>215</v>
      </c>
      <c r="C70" s="783">
        <v>-30073.700000000063</v>
      </c>
      <c r="D70" s="783">
        <v>-26161.69999999999</v>
      </c>
      <c r="E70" s="786"/>
      <c r="F70" s="783">
        <v>-1293.0000000000173</v>
      </c>
      <c r="G70" s="783">
        <v>-990.70000000004075</v>
      </c>
      <c r="H70" s="783">
        <v>-1628.300000000012</v>
      </c>
      <c r="I70" s="60"/>
      <c r="J70" s="60"/>
      <c r="K70" s="60"/>
      <c r="L70" s="60"/>
      <c r="M70" s="60"/>
      <c r="N70" s="60"/>
      <c r="O70" s="60"/>
      <c r="P70" s="60"/>
      <c r="Q70" s="60"/>
      <c r="R70" s="60"/>
    </row>
    <row r="71" spans="1:18" ht="15" customHeight="1">
      <c r="A71" s="67"/>
      <c r="B71" s="375"/>
      <c r="C71" s="1099"/>
      <c r="D71" s="1099"/>
      <c r="E71" s="787"/>
      <c r="F71" s="1099"/>
      <c r="G71" s="1099"/>
      <c r="H71" s="1099"/>
      <c r="I71" s="60"/>
      <c r="J71" s="60"/>
      <c r="K71" s="60"/>
      <c r="L71" s="60"/>
      <c r="M71" s="60"/>
      <c r="N71" s="60"/>
      <c r="O71" s="60"/>
      <c r="P71" s="60"/>
      <c r="Q71" s="60"/>
      <c r="R71" s="60"/>
    </row>
    <row r="72" spans="1:18" ht="15" customHeight="1">
      <c r="A72" s="974"/>
      <c r="B72" s="975"/>
      <c r="C72" s="310"/>
      <c r="D72" s="310"/>
      <c r="E72" s="1097"/>
      <c r="F72" s="310"/>
      <c r="G72" s="310"/>
      <c r="H72" s="310"/>
      <c r="I72" s="60"/>
      <c r="J72" s="60"/>
      <c r="K72" s="60"/>
      <c r="L72" s="60"/>
      <c r="M72" s="60"/>
      <c r="N72" s="60"/>
      <c r="O72" s="60"/>
      <c r="P72" s="60"/>
      <c r="Q72" s="60"/>
      <c r="R72" s="60"/>
    </row>
    <row r="73" spans="1:18" ht="15" customHeight="1">
      <c r="A73" s="974"/>
      <c r="B73" s="976" t="s">
        <v>374</v>
      </c>
      <c r="C73" s="310"/>
      <c r="D73" s="310"/>
      <c r="E73" s="1097"/>
      <c r="F73" s="310"/>
      <c r="G73" s="310"/>
      <c r="H73" s="310"/>
      <c r="I73" s="60"/>
      <c r="J73" s="60"/>
      <c r="K73" s="60"/>
      <c r="L73" s="60"/>
      <c r="M73" s="60"/>
      <c r="N73" s="60"/>
      <c r="O73" s="60"/>
      <c r="P73" s="60"/>
      <c r="Q73" s="60"/>
      <c r="R73" s="60"/>
    </row>
    <row r="74" spans="1:18" ht="15" customHeight="1">
      <c r="A74" s="974"/>
      <c r="B74" s="976"/>
      <c r="C74" s="310"/>
      <c r="D74" s="310"/>
      <c r="E74" s="1097"/>
      <c r="F74" s="310"/>
      <c r="G74" s="310"/>
      <c r="H74" s="310"/>
      <c r="I74" s="60"/>
      <c r="J74" s="60"/>
      <c r="K74" s="60"/>
      <c r="L74" s="60"/>
      <c r="M74" s="60"/>
      <c r="N74" s="60"/>
      <c r="O74" s="60"/>
      <c r="P74" s="60"/>
      <c r="Q74" s="60"/>
      <c r="R74" s="60"/>
    </row>
    <row r="75" spans="1:18" ht="15" customHeight="1">
      <c r="A75" s="974">
        <v>49</v>
      </c>
      <c r="B75" s="975" t="s">
        <v>12</v>
      </c>
      <c r="C75" s="310">
        <v>268473.60000000003</v>
      </c>
      <c r="D75" s="310">
        <v>182245.2</v>
      </c>
      <c r="E75" s="1097"/>
      <c r="F75" s="310">
        <v>73052.100000000006</v>
      </c>
      <c r="G75" s="310">
        <v>9197.1</v>
      </c>
      <c r="H75" s="310">
        <v>3979.2</v>
      </c>
      <c r="I75" s="60"/>
      <c r="J75" s="60"/>
      <c r="K75" s="60"/>
      <c r="L75" s="60"/>
      <c r="M75" s="60"/>
      <c r="N75" s="60"/>
      <c r="O75" s="60"/>
      <c r="P75" s="60"/>
      <c r="Q75" s="60"/>
      <c r="R75" s="60"/>
    </row>
    <row r="76" spans="1:18" ht="15" customHeight="1">
      <c r="A76" s="974">
        <v>50</v>
      </c>
      <c r="B76" s="178" t="s">
        <v>231</v>
      </c>
      <c r="C76" s="310">
        <v>261474.8</v>
      </c>
      <c r="D76" s="310">
        <v>182245.2</v>
      </c>
      <c r="E76" s="1097"/>
      <c r="F76" s="310">
        <v>72089.3</v>
      </c>
      <c r="G76" s="310">
        <v>7140.3</v>
      </c>
      <c r="H76" s="310">
        <v>0</v>
      </c>
      <c r="I76" s="60"/>
      <c r="J76" s="60"/>
      <c r="K76" s="60"/>
      <c r="L76" s="60"/>
      <c r="M76" s="60"/>
      <c r="N76" s="60"/>
      <c r="O76" s="60"/>
      <c r="P76" s="60"/>
      <c r="Q76" s="60"/>
      <c r="R76" s="60"/>
    </row>
    <row r="77" spans="1:18" ht="15" customHeight="1">
      <c r="A77" s="974">
        <v>51</v>
      </c>
      <c r="B77" s="1065" t="s">
        <v>13</v>
      </c>
      <c r="C77" s="310">
        <v>12.2</v>
      </c>
      <c r="D77" s="310">
        <v>0</v>
      </c>
      <c r="E77" s="1097"/>
      <c r="F77" s="310">
        <v>0</v>
      </c>
      <c r="G77" s="310">
        <v>12.2</v>
      </c>
      <c r="H77" s="310">
        <v>0</v>
      </c>
      <c r="I77" s="60"/>
      <c r="J77" s="60"/>
      <c r="K77" s="60"/>
      <c r="L77" s="60"/>
      <c r="M77" s="60"/>
      <c r="N77" s="60"/>
      <c r="O77" s="60"/>
      <c r="P77" s="60"/>
      <c r="Q77" s="60"/>
      <c r="R77" s="60"/>
    </row>
    <row r="78" spans="1:18" ht="15" customHeight="1">
      <c r="A78" s="974">
        <v>52</v>
      </c>
      <c r="B78" s="1065" t="s">
        <v>14</v>
      </c>
      <c r="C78" s="310">
        <v>6789.4</v>
      </c>
      <c r="D78" s="310">
        <v>0</v>
      </c>
      <c r="E78" s="1097"/>
      <c r="F78" s="310">
        <v>907.3</v>
      </c>
      <c r="G78" s="310">
        <v>1904.9</v>
      </c>
      <c r="H78" s="310">
        <v>3977.2</v>
      </c>
      <c r="I78" s="60"/>
      <c r="J78" s="60"/>
      <c r="K78" s="60"/>
      <c r="L78" s="60"/>
      <c r="M78" s="60"/>
      <c r="N78" s="60"/>
      <c r="O78" s="60"/>
      <c r="P78" s="60"/>
      <c r="Q78" s="60"/>
      <c r="R78" s="60"/>
    </row>
    <row r="79" spans="1:18" ht="15" customHeight="1">
      <c r="A79" s="974">
        <v>53</v>
      </c>
      <c r="B79" s="1065" t="s">
        <v>15</v>
      </c>
      <c r="C79" s="310">
        <v>197.2</v>
      </c>
      <c r="D79" s="310">
        <v>0</v>
      </c>
      <c r="E79" s="1097"/>
      <c r="F79" s="310">
        <v>55.5</v>
      </c>
      <c r="G79" s="310">
        <v>139.69999999999999</v>
      </c>
      <c r="H79" s="310">
        <v>2</v>
      </c>
      <c r="I79" s="60"/>
      <c r="J79" s="60"/>
      <c r="K79" s="60"/>
      <c r="L79" s="60"/>
      <c r="M79" s="60"/>
      <c r="N79" s="60"/>
      <c r="O79" s="60"/>
      <c r="P79" s="60"/>
      <c r="Q79" s="60"/>
      <c r="R79" s="60"/>
    </row>
    <row r="80" spans="1:18" ht="15" customHeight="1">
      <c r="A80" s="974"/>
      <c r="B80" s="975"/>
      <c r="C80" s="310"/>
      <c r="D80" s="310"/>
      <c r="E80" s="311"/>
      <c r="F80" s="310"/>
      <c r="G80" s="310"/>
      <c r="H80" s="310"/>
      <c r="I80" s="60"/>
      <c r="J80" s="60"/>
      <c r="K80" s="60"/>
      <c r="L80" s="60"/>
      <c r="M80" s="60"/>
      <c r="N80" s="60"/>
      <c r="O80" s="60"/>
      <c r="P80" s="60"/>
      <c r="Q80" s="60"/>
      <c r="R80" s="60"/>
    </row>
    <row r="81" spans="1:238" ht="15" customHeight="1">
      <c r="A81" s="974">
        <v>54</v>
      </c>
      <c r="B81" s="975" t="s">
        <v>16</v>
      </c>
      <c r="C81" s="310">
        <v>258081.19999999998</v>
      </c>
      <c r="D81" s="310">
        <v>186609.3</v>
      </c>
      <c r="E81" s="311"/>
      <c r="F81" s="310">
        <v>58532.7</v>
      </c>
      <c r="G81" s="310">
        <v>7331.4</v>
      </c>
      <c r="H81" s="310">
        <v>5607.8</v>
      </c>
      <c r="I81" s="60"/>
      <c r="J81" s="60"/>
      <c r="K81" s="60"/>
      <c r="L81" s="60"/>
      <c r="M81" s="60"/>
      <c r="N81" s="60"/>
      <c r="O81" s="60"/>
      <c r="P81" s="60"/>
      <c r="Q81" s="60"/>
      <c r="R81" s="60"/>
    </row>
    <row r="82" spans="1:238" ht="15" customHeight="1">
      <c r="A82" s="974">
        <v>55</v>
      </c>
      <c r="B82" s="178" t="s">
        <v>232</v>
      </c>
      <c r="C82" s="310">
        <v>248122.60000000003</v>
      </c>
      <c r="D82" s="310">
        <v>186490.2</v>
      </c>
      <c r="E82" s="184"/>
      <c r="F82" s="310">
        <v>55994.7</v>
      </c>
      <c r="G82" s="310">
        <v>5637.7</v>
      </c>
      <c r="H82" s="310">
        <v>0</v>
      </c>
      <c r="I82" s="60"/>
      <c r="J82" s="60"/>
      <c r="K82" s="60"/>
      <c r="L82" s="60"/>
      <c r="M82" s="60"/>
      <c r="N82" s="60"/>
      <c r="O82" s="60"/>
      <c r="P82" s="60"/>
      <c r="Q82" s="60"/>
      <c r="R82" s="60"/>
    </row>
    <row r="83" spans="1:238" ht="15" customHeight="1">
      <c r="A83" s="974">
        <v>56</v>
      </c>
      <c r="B83" s="1065" t="s">
        <v>18</v>
      </c>
      <c r="C83" s="310">
        <v>11.5</v>
      </c>
      <c r="D83" s="310">
        <v>0</v>
      </c>
      <c r="E83" s="311"/>
      <c r="F83" s="310">
        <v>0</v>
      </c>
      <c r="G83" s="310">
        <v>11.5</v>
      </c>
      <c r="H83" s="310">
        <v>0</v>
      </c>
      <c r="I83" s="60"/>
      <c r="J83" s="60"/>
      <c r="K83" s="60"/>
      <c r="L83" s="60"/>
      <c r="M83" s="60"/>
      <c r="N83" s="60"/>
      <c r="O83" s="60"/>
      <c r="P83" s="60"/>
      <c r="Q83" s="60"/>
      <c r="R83" s="60"/>
    </row>
    <row r="84" spans="1:238" ht="15" customHeight="1">
      <c r="A84" s="974">
        <v>57</v>
      </c>
      <c r="B84" s="1065" t="s">
        <v>19</v>
      </c>
      <c r="C84" s="310">
        <v>9769.2000000000007</v>
      </c>
      <c r="D84" s="310">
        <v>0</v>
      </c>
      <c r="E84" s="311"/>
      <c r="F84" s="310">
        <v>2479.1999999999998</v>
      </c>
      <c r="G84" s="310">
        <v>1682.2</v>
      </c>
      <c r="H84" s="310">
        <v>5607.8</v>
      </c>
      <c r="I84" s="60"/>
      <c r="J84" s="60"/>
      <c r="K84" s="60"/>
      <c r="L84" s="60"/>
      <c r="M84" s="60"/>
      <c r="N84" s="60"/>
      <c r="O84" s="60"/>
      <c r="P84" s="60"/>
      <c r="Q84" s="60"/>
      <c r="R84" s="60"/>
    </row>
    <row r="85" spans="1:238" ht="15" customHeight="1">
      <c r="A85" s="974">
        <v>58</v>
      </c>
      <c r="B85" s="1065" t="s">
        <v>20</v>
      </c>
      <c r="C85" s="310">
        <v>58.8</v>
      </c>
      <c r="D85" s="310">
        <v>0</v>
      </c>
      <c r="E85" s="311"/>
      <c r="F85" s="310">
        <v>58.8</v>
      </c>
      <c r="G85" s="310" t="s">
        <v>308</v>
      </c>
      <c r="H85" s="310">
        <v>0</v>
      </c>
      <c r="I85" s="60"/>
      <c r="J85" s="60"/>
      <c r="K85" s="60"/>
      <c r="L85" s="60"/>
      <c r="M85" s="60"/>
      <c r="N85" s="60"/>
      <c r="O85" s="60"/>
      <c r="P85" s="60"/>
      <c r="Q85" s="60"/>
      <c r="R85" s="60"/>
    </row>
    <row r="86" spans="1:238" ht="15" customHeight="1">
      <c r="A86" s="974">
        <v>59</v>
      </c>
      <c r="B86" s="1065" t="s">
        <v>21</v>
      </c>
      <c r="C86" s="310">
        <v>119.1</v>
      </c>
      <c r="D86" s="310">
        <v>119.1</v>
      </c>
      <c r="E86" s="311"/>
      <c r="F86" s="310">
        <v>0</v>
      </c>
      <c r="G86" s="310" t="s">
        <v>308</v>
      </c>
      <c r="H86" s="310">
        <v>0</v>
      </c>
      <c r="I86" s="60"/>
      <c r="J86" s="60"/>
      <c r="K86" s="60"/>
      <c r="L86" s="60"/>
      <c r="M86" s="60"/>
      <c r="N86" s="60"/>
      <c r="O86" s="60"/>
      <c r="P86" s="60"/>
      <c r="Q86" s="60"/>
      <c r="R86" s="60"/>
    </row>
    <row r="87" spans="1:238" ht="15" customHeight="1">
      <c r="A87" s="974"/>
      <c r="B87" s="1065"/>
      <c r="C87" s="789"/>
      <c r="D87" s="789"/>
      <c r="E87" s="790"/>
      <c r="F87" s="789"/>
      <c r="G87" s="789"/>
      <c r="H87" s="789"/>
      <c r="I87" s="60"/>
      <c r="J87" s="60"/>
      <c r="K87" s="60"/>
      <c r="L87" s="60"/>
      <c r="M87" s="60"/>
      <c r="N87" s="60"/>
      <c r="O87" s="60"/>
      <c r="P87" s="60"/>
      <c r="Q87" s="60"/>
      <c r="R87" s="60"/>
    </row>
    <row r="88" spans="1:238" ht="15" customHeight="1">
      <c r="A88" s="974">
        <v>60</v>
      </c>
      <c r="B88" s="975" t="s">
        <v>17</v>
      </c>
      <c r="C88" s="310">
        <v>-40466.100000000079</v>
      </c>
      <c r="D88" s="310">
        <v>-21797.600000000006</v>
      </c>
      <c r="E88" s="311"/>
      <c r="F88" s="310">
        <v>-15812.400000000023</v>
      </c>
      <c r="G88" s="310">
        <v>-2856.4000000000415</v>
      </c>
      <c r="H88" s="310">
        <v>0.29999999998835847</v>
      </c>
      <c r="I88" s="60"/>
      <c r="J88" s="60"/>
      <c r="K88" s="60"/>
      <c r="L88" s="60"/>
      <c r="M88" s="60"/>
      <c r="N88" s="60"/>
      <c r="O88" s="60"/>
      <c r="P88" s="60"/>
      <c r="Q88" s="60"/>
      <c r="R88" s="60"/>
    </row>
    <row r="89" spans="1:238" ht="15" customHeight="1">
      <c r="A89" s="60" t="s">
        <v>375</v>
      </c>
      <c r="B89" s="60"/>
      <c r="C89" s="308"/>
      <c r="D89" s="308"/>
      <c r="E89" s="823"/>
      <c r="F89" s="308"/>
      <c r="G89" s="308"/>
      <c r="H89" s="308"/>
      <c r="I89" s="60"/>
      <c r="J89" s="60"/>
      <c r="K89" s="60"/>
      <c r="L89" s="60"/>
      <c r="M89" s="60"/>
      <c r="N89" s="60"/>
      <c r="O89" s="60"/>
      <c r="P89" s="60"/>
      <c r="Q89" s="60"/>
      <c r="R89" s="60"/>
    </row>
    <row r="90" spans="1:238" ht="15" customHeight="1">
      <c r="A90" s="87" t="s">
        <v>99</v>
      </c>
      <c r="B90" s="87"/>
      <c r="C90" s="308"/>
      <c r="D90" s="308"/>
      <c r="E90" s="823"/>
      <c r="F90" s="308"/>
      <c r="G90" s="308"/>
      <c r="H90" s="308"/>
      <c r="I90" s="60"/>
      <c r="J90" s="60"/>
      <c r="K90" s="60"/>
      <c r="L90" s="60"/>
      <c r="M90" s="60"/>
      <c r="N90" s="60"/>
      <c r="O90" s="60"/>
      <c r="P90" s="60"/>
      <c r="Q90" s="60"/>
      <c r="R90" s="60"/>
    </row>
    <row r="91" spans="1:238" ht="15" customHeight="1">
      <c r="A91" s="974"/>
      <c r="B91" s="974"/>
      <c r="C91" s="308"/>
      <c r="D91" s="308"/>
      <c r="E91" s="823"/>
      <c r="F91" s="308"/>
      <c r="G91" s="308"/>
      <c r="H91" s="308"/>
      <c r="I91" s="60"/>
      <c r="J91" s="60"/>
      <c r="K91" s="60"/>
      <c r="L91" s="60"/>
      <c r="M91" s="60"/>
      <c r="N91" s="60"/>
      <c r="O91" s="60"/>
      <c r="P91" s="60"/>
      <c r="Q91" s="60"/>
      <c r="R91" s="60"/>
    </row>
    <row r="92" spans="1:238" ht="15" customHeight="1">
      <c r="C92" s="308"/>
      <c r="D92" s="308"/>
      <c r="E92" s="823"/>
      <c r="F92" s="308"/>
      <c r="G92" s="308"/>
      <c r="H92" s="308"/>
      <c r="I92" s="50"/>
      <c r="J92" s="50"/>
      <c r="K92" s="50"/>
      <c r="L92" s="50"/>
      <c r="M92" s="50"/>
      <c r="N92" s="50"/>
      <c r="O92" s="50"/>
      <c r="P92" s="50"/>
      <c r="Q92" s="50"/>
      <c r="R92" s="50"/>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9"/>
      <c r="BN92" s="49"/>
      <c r="BO92" s="49"/>
      <c r="BP92" s="49"/>
      <c r="BQ92" s="49"/>
      <c r="BR92" s="49"/>
      <c r="BS92" s="49"/>
      <c r="BT92" s="49"/>
      <c r="BU92" s="49"/>
      <c r="BV92" s="49"/>
      <c r="BW92" s="49"/>
      <c r="BX92" s="49"/>
      <c r="BY92" s="49"/>
      <c r="BZ92" s="49"/>
      <c r="CA92" s="49"/>
      <c r="CB92" s="49"/>
      <c r="CC92" s="49"/>
      <c r="CD92" s="49"/>
      <c r="CE92" s="49"/>
      <c r="CF92" s="49"/>
      <c r="CG92" s="49"/>
      <c r="CH92" s="49"/>
      <c r="CI92" s="49"/>
      <c r="CJ92" s="49"/>
      <c r="CK92" s="49"/>
      <c r="CL92" s="49"/>
      <c r="CM92" s="49"/>
      <c r="CN92" s="49"/>
      <c r="CO92" s="49"/>
      <c r="CP92" s="49"/>
      <c r="CQ92" s="49"/>
      <c r="CR92" s="49"/>
      <c r="CS92" s="49"/>
      <c r="CT92" s="49"/>
      <c r="CU92" s="49"/>
      <c r="CV92" s="49"/>
      <c r="CW92" s="49"/>
      <c r="CX92" s="49"/>
      <c r="CY92" s="49"/>
      <c r="CZ92" s="49"/>
      <c r="DA92" s="49"/>
      <c r="DB92" s="49"/>
      <c r="DC92" s="49"/>
      <c r="DD92" s="49"/>
      <c r="DE92" s="49"/>
      <c r="DF92" s="49"/>
      <c r="DG92" s="49"/>
      <c r="DH92" s="49"/>
      <c r="DI92" s="49"/>
      <c r="DJ92" s="49"/>
      <c r="DK92" s="49"/>
      <c r="DL92" s="49"/>
      <c r="DM92" s="49"/>
      <c r="DN92" s="49"/>
      <c r="DO92" s="49"/>
      <c r="DP92" s="49"/>
      <c r="DQ92" s="49"/>
      <c r="DR92" s="49"/>
      <c r="DS92" s="49"/>
      <c r="DT92" s="49"/>
      <c r="DU92" s="49"/>
      <c r="DV92" s="49"/>
      <c r="DW92" s="49"/>
      <c r="DX92" s="49"/>
      <c r="DY92" s="49"/>
      <c r="DZ92" s="49"/>
      <c r="EA92" s="49"/>
      <c r="EB92" s="49"/>
      <c r="EC92" s="49"/>
      <c r="ED92" s="49"/>
      <c r="EE92" s="49"/>
      <c r="EF92" s="49"/>
      <c r="EG92" s="49"/>
      <c r="EH92" s="49"/>
      <c r="EI92" s="49"/>
      <c r="EJ92" s="49"/>
      <c r="EK92" s="49"/>
      <c r="EL92" s="49"/>
      <c r="EM92" s="49"/>
      <c r="EN92" s="49"/>
      <c r="EO92" s="49"/>
      <c r="EP92" s="49"/>
      <c r="EQ92" s="49"/>
      <c r="ER92" s="49"/>
      <c r="ES92" s="49"/>
      <c r="ET92" s="49"/>
      <c r="EU92" s="49"/>
      <c r="EV92" s="49"/>
      <c r="EW92" s="49"/>
      <c r="EX92" s="49"/>
      <c r="EY92" s="49"/>
      <c r="EZ92" s="49"/>
      <c r="FA92" s="49"/>
      <c r="FB92" s="49"/>
      <c r="FC92" s="49"/>
      <c r="FD92" s="49"/>
      <c r="FE92" s="49"/>
      <c r="FF92" s="49"/>
      <c r="FG92" s="49"/>
      <c r="FH92" s="49"/>
      <c r="FI92" s="49"/>
      <c r="FJ92" s="49"/>
      <c r="FK92" s="49"/>
      <c r="FL92" s="49"/>
      <c r="FM92" s="49"/>
      <c r="FN92" s="49"/>
      <c r="FO92" s="49"/>
      <c r="FP92" s="49"/>
      <c r="FQ92" s="49"/>
      <c r="FR92" s="49"/>
      <c r="FS92" s="49"/>
      <c r="FT92" s="49"/>
      <c r="FU92" s="49"/>
      <c r="FV92" s="49"/>
      <c r="FW92" s="49"/>
      <c r="FX92" s="49"/>
      <c r="FY92" s="49"/>
      <c r="FZ92" s="49"/>
      <c r="GA92" s="49"/>
      <c r="GB92" s="49"/>
      <c r="GC92" s="49"/>
      <c r="GD92" s="49"/>
      <c r="GE92" s="49"/>
      <c r="GF92" s="49"/>
      <c r="GG92" s="49"/>
      <c r="GH92" s="49"/>
      <c r="GI92" s="49"/>
      <c r="GJ92" s="49"/>
      <c r="GK92" s="49"/>
      <c r="GL92" s="49"/>
      <c r="GM92" s="49"/>
      <c r="GN92" s="49"/>
      <c r="GO92" s="49"/>
      <c r="GP92" s="49"/>
      <c r="GQ92" s="49"/>
      <c r="GR92" s="49"/>
      <c r="GS92" s="49"/>
      <c r="GT92" s="49"/>
      <c r="GU92" s="49"/>
      <c r="GV92" s="49"/>
      <c r="GW92" s="49"/>
      <c r="GX92" s="49"/>
      <c r="GY92" s="49"/>
      <c r="GZ92" s="49"/>
      <c r="HA92" s="49"/>
      <c r="HB92" s="49"/>
      <c r="HC92" s="49"/>
      <c r="HD92" s="49"/>
      <c r="HE92" s="49"/>
      <c r="HF92" s="49"/>
      <c r="HG92" s="49"/>
      <c r="HH92" s="49"/>
      <c r="HI92" s="49"/>
      <c r="HJ92" s="49"/>
      <c r="HK92" s="49"/>
      <c r="HL92" s="49"/>
      <c r="HM92" s="49"/>
      <c r="HN92" s="49"/>
      <c r="HO92" s="49"/>
      <c r="HP92" s="49"/>
      <c r="HQ92" s="49"/>
      <c r="HR92" s="49"/>
      <c r="HS92" s="49"/>
      <c r="HT92" s="49"/>
      <c r="HU92" s="49"/>
      <c r="HV92" s="49"/>
      <c r="HW92" s="49"/>
      <c r="HX92" s="49"/>
      <c r="HY92" s="49"/>
      <c r="HZ92" s="49"/>
      <c r="IA92" s="49"/>
      <c r="IB92" s="49"/>
      <c r="IC92" s="49"/>
      <c r="ID92" s="49"/>
    </row>
    <row r="93" spans="1:238">
      <c r="A93" s="60"/>
      <c r="B93" s="60"/>
      <c r="C93" s="308"/>
      <c r="D93" s="308"/>
      <c r="E93" s="823"/>
      <c r="F93" s="308"/>
      <c r="G93" s="308"/>
      <c r="H93" s="308"/>
      <c r="I93" s="60"/>
      <c r="J93" s="60"/>
      <c r="K93" s="60"/>
      <c r="L93" s="60"/>
      <c r="M93" s="60"/>
      <c r="N93" s="60"/>
      <c r="O93" s="60"/>
      <c r="P93" s="60"/>
      <c r="Q93" s="60"/>
      <c r="R93" s="60"/>
    </row>
    <row r="94" spans="1:238">
      <c r="A94" s="60"/>
      <c r="B94" s="60"/>
      <c r="C94" s="308"/>
      <c r="D94" s="308"/>
      <c r="E94" s="823"/>
      <c r="F94" s="308"/>
      <c r="G94" s="308"/>
      <c r="H94" s="308"/>
      <c r="I94" s="60"/>
      <c r="J94" s="60"/>
      <c r="K94" s="60"/>
      <c r="L94" s="60"/>
      <c r="M94" s="60"/>
      <c r="N94" s="60"/>
      <c r="O94" s="60"/>
      <c r="P94" s="60"/>
      <c r="Q94" s="60"/>
      <c r="R94" s="60"/>
    </row>
    <row r="95" spans="1:238">
      <c r="A95" s="60"/>
      <c r="B95" s="60"/>
      <c r="C95" s="308"/>
      <c r="D95" s="308"/>
      <c r="E95" s="823"/>
      <c r="F95" s="308"/>
      <c r="G95" s="308"/>
      <c r="H95" s="308"/>
      <c r="I95" s="60"/>
      <c r="J95" s="60"/>
      <c r="K95" s="60"/>
      <c r="L95" s="60"/>
      <c r="M95" s="60"/>
      <c r="N95" s="60"/>
      <c r="O95" s="60"/>
      <c r="P95" s="60"/>
      <c r="Q95" s="60"/>
      <c r="R95" s="60"/>
    </row>
    <row r="96" spans="1:238">
      <c r="A96" s="60"/>
      <c r="B96" s="60"/>
      <c r="C96" s="308"/>
      <c r="D96" s="308"/>
      <c r="E96" s="823"/>
      <c r="F96" s="308"/>
      <c r="G96" s="308"/>
      <c r="H96" s="308"/>
      <c r="I96" s="60"/>
      <c r="J96" s="60"/>
      <c r="K96" s="60"/>
      <c r="L96" s="60"/>
      <c r="M96" s="60"/>
      <c r="N96" s="60"/>
      <c r="O96" s="60"/>
      <c r="P96" s="60"/>
      <c r="Q96" s="60"/>
      <c r="R96" s="60"/>
    </row>
    <row r="97" spans="1:18">
      <c r="A97" s="60"/>
      <c r="B97" s="60"/>
      <c r="C97" s="308"/>
      <c r="D97" s="308"/>
      <c r="E97" s="823"/>
      <c r="F97" s="308"/>
      <c r="G97" s="308"/>
      <c r="H97" s="308"/>
      <c r="I97" s="60"/>
      <c r="J97" s="60"/>
      <c r="K97" s="60"/>
      <c r="L97" s="60"/>
      <c r="M97" s="60"/>
      <c r="N97" s="60"/>
      <c r="O97" s="60"/>
      <c r="P97" s="60"/>
      <c r="Q97" s="60"/>
      <c r="R97" s="60"/>
    </row>
    <row r="98" spans="1:18">
      <c r="A98" s="60"/>
      <c r="B98" s="60"/>
      <c r="C98" s="308"/>
      <c r="D98" s="308"/>
      <c r="E98" s="823"/>
      <c r="F98" s="308"/>
      <c r="G98" s="308"/>
      <c r="H98" s="308"/>
      <c r="I98" s="60"/>
      <c r="J98" s="60"/>
      <c r="K98" s="60"/>
      <c r="L98" s="60"/>
      <c r="M98" s="60"/>
      <c r="N98" s="60"/>
      <c r="O98" s="60"/>
      <c r="P98" s="60"/>
      <c r="Q98" s="60"/>
      <c r="R98" s="60"/>
    </row>
    <row r="99" spans="1:18">
      <c r="A99" s="60"/>
      <c r="B99" s="60"/>
      <c r="C99" s="308"/>
      <c r="D99" s="308"/>
      <c r="E99" s="823"/>
      <c r="F99" s="308"/>
      <c r="G99" s="308"/>
      <c r="H99" s="308"/>
      <c r="I99" s="60"/>
      <c r="J99" s="60"/>
      <c r="K99" s="60"/>
      <c r="L99" s="60"/>
      <c r="M99" s="60"/>
      <c r="N99" s="60"/>
      <c r="O99" s="60"/>
      <c r="P99" s="60"/>
      <c r="Q99" s="60"/>
      <c r="R99" s="60"/>
    </row>
    <row r="100" spans="1:18">
      <c r="A100" s="60"/>
      <c r="B100" s="60"/>
      <c r="C100" s="308"/>
      <c r="D100" s="308"/>
      <c r="E100" s="823"/>
      <c r="F100" s="308"/>
      <c r="G100" s="308"/>
      <c r="H100" s="308"/>
      <c r="I100" s="60"/>
      <c r="J100" s="60"/>
      <c r="K100" s="60"/>
      <c r="L100" s="60"/>
      <c r="M100" s="60"/>
      <c r="N100" s="60"/>
      <c r="O100" s="60"/>
      <c r="P100" s="60"/>
      <c r="Q100" s="60"/>
      <c r="R100" s="60"/>
    </row>
    <row r="101" spans="1:18">
      <c r="A101" s="60"/>
      <c r="B101" s="60"/>
      <c r="C101" s="308"/>
      <c r="D101" s="308"/>
      <c r="E101" s="823"/>
      <c r="F101" s="308"/>
      <c r="G101" s="308"/>
      <c r="H101" s="308"/>
      <c r="I101" s="60"/>
      <c r="J101" s="60"/>
      <c r="K101" s="60"/>
      <c r="L101" s="60"/>
      <c r="M101" s="60"/>
      <c r="N101" s="60"/>
      <c r="O101" s="60"/>
      <c r="P101" s="60"/>
      <c r="Q101" s="60"/>
      <c r="R101" s="60"/>
    </row>
    <row r="102" spans="1:18">
      <c r="A102" s="60"/>
      <c r="B102" s="60"/>
      <c r="C102" s="308"/>
      <c r="D102" s="308"/>
      <c r="E102" s="823"/>
      <c r="F102" s="308"/>
      <c r="G102" s="308"/>
      <c r="H102" s="308"/>
      <c r="I102" s="60"/>
      <c r="J102" s="60"/>
      <c r="K102" s="60"/>
      <c r="L102" s="60"/>
      <c r="M102" s="60"/>
      <c r="N102" s="60"/>
      <c r="O102" s="60"/>
      <c r="P102" s="60"/>
      <c r="Q102" s="60"/>
      <c r="R102" s="60"/>
    </row>
    <row r="103" spans="1:18">
      <c r="A103" s="60"/>
      <c r="B103" s="60"/>
      <c r="C103" s="308"/>
      <c r="D103" s="308"/>
      <c r="E103" s="823"/>
      <c r="F103" s="308"/>
      <c r="G103" s="308"/>
      <c r="H103" s="308"/>
      <c r="I103" s="60"/>
      <c r="J103" s="60"/>
      <c r="K103" s="60"/>
      <c r="L103" s="60"/>
      <c r="M103" s="60"/>
      <c r="N103" s="60"/>
      <c r="O103" s="60"/>
      <c r="P103" s="60"/>
      <c r="Q103" s="60"/>
      <c r="R103" s="60"/>
    </row>
    <row r="104" spans="1:18">
      <c r="A104" s="60"/>
      <c r="B104" s="60"/>
      <c r="C104" s="308"/>
      <c r="D104" s="308"/>
      <c r="E104" s="823"/>
      <c r="F104" s="308"/>
      <c r="G104" s="308"/>
      <c r="H104" s="308"/>
      <c r="I104" s="60"/>
      <c r="J104" s="60"/>
      <c r="K104" s="60"/>
      <c r="L104" s="60"/>
      <c r="M104" s="60"/>
      <c r="N104" s="60"/>
      <c r="O104" s="60"/>
      <c r="P104" s="60"/>
      <c r="Q104" s="60"/>
      <c r="R104" s="60"/>
    </row>
    <row r="105" spans="1:18">
      <c r="A105" s="60"/>
      <c r="B105" s="60"/>
      <c r="C105" s="308"/>
      <c r="D105" s="308"/>
      <c r="E105" s="823"/>
      <c r="F105" s="308"/>
      <c r="G105" s="308"/>
      <c r="H105" s="308"/>
      <c r="I105" s="60"/>
      <c r="J105" s="60"/>
      <c r="K105" s="60"/>
      <c r="L105" s="60"/>
      <c r="M105" s="60"/>
      <c r="N105" s="60"/>
      <c r="O105" s="60"/>
      <c r="P105" s="60"/>
      <c r="Q105" s="60"/>
      <c r="R105" s="60"/>
    </row>
    <row r="106" spans="1:18">
      <c r="A106" s="60"/>
      <c r="B106" s="60"/>
      <c r="C106" s="308"/>
      <c r="D106" s="308"/>
      <c r="E106" s="823"/>
      <c r="F106" s="308"/>
      <c r="G106" s="308"/>
      <c r="H106" s="308"/>
      <c r="I106" s="60"/>
      <c r="J106" s="60"/>
      <c r="K106" s="60"/>
      <c r="L106" s="60"/>
      <c r="M106" s="60"/>
      <c r="N106" s="60"/>
      <c r="O106" s="60"/>
      <c r="P106" s="60"/>
      <c r="Q106" s="60"/>
      <c r="R106" s="60"/>
    </row>
    <row r="107" spans="1:18">
      <c r="A107" s="60"/>
      <c r="B107" s="60"/>
      <c r="C107" s="308"/>
      <c r="D107" s="308"/>
      <c r="E107" s="823"/>
      <c r="F107" s="308"/>
      <c r="G107" s="308"/>
      <c r="H107" s="308"/>
      <c r="I107" s="60"/>
      <c r="J107" s="60"/>
      <c r="K107" s="60"/>
      <c r="L107" s="60"/>
      <c r="M107" s="60"/>
      <c r="N107" s="60"/>
      <c r="O107" s="60"/>
      <c r="P107" s="60"/>
      <c r="Q107" s="60"/>
      <c r="R107" s="60"/>
    </row>
    <row r="108" spans="1:18">
      <c r="A108" s="60"/>
      <c r="B108" s="60"/>
      <c r="C108" s="308"/>
      <c r="D108" s="308"/>
      <c r="E108" s="823"/>
      <c r="F108" s="308"/>
      <c r="G108" s="308"/>
      <c r="H108" s="308"/>
      <c r="I108" s="60"/>
      <c r="J108" s="60"/>
      <c r="K108" s="60"/>
      <c r="L108" s="60"/>
      <c r="M108" s="60"/>
      <c r="N108" s="60"/>
      <c r="O108" s="60"/>
      <c r="P108" s="60"/>
      <c r="Q108" s="60"/>
      <c r="R108" s="60"/>
    </row>
    <row r="109" spans="1:18">
      <c r="A109" s="60"/>
      <c r="B109" s="60"/>
      <c r="C109" s="308"/>
      <c r="D109" s="308"/>
      <c r="E109" s="823"/>
      <c r="F109" s="308"/>
      <c r="G109" s="308"/>
      <c r="H109" s="308"/>
      <c r="I109" s="60"/>
      <c r="J109" s="60"/>
      <c r="K109" s="60"/>
      <c r="L109" s="60"/>
      <c r="M109" s="60"/>
      <c r="N109" s="60"/>
      <c r="O109" s="60"/>
      <c r="P109" s="60"/>
      <c r="Q109" s="60"/>
      <c r="R109" s="60"/>
    </row>
    <row r="110" spans="1:18">
      <c r="A110" s="60"/>
      <c r="B110" s="60"/>
      <c r="C110" s="308"/>
      <c r="D110" s="308"/>
      <c r="E110" s="823"/>
      <c r="F110" s="308"/>
      <c r="G110" s="308"/>
      <c r="H110" s="308"/>
      <c r="I110" s="60"/>
      <c r="J110" s="60"/>
      <c r="K110" s="60"/>
      <c r="L110" s="60"/>
      <c r="M110" s="60"/>
      <c r="N110" s="60"/>
      <c r="O110" s="60"/>
      <c r="P110" s="60"/>
      <c r="Q110" s="60"/>
      <c r="R110" s="60"/>
    </row>
    <row r="111" spans="1:18">
      <c r="A111" s="60"/>
      <c r="B111" s="60"/>
      <c r="C111" s="308"/>
      <c r="D111" s="308"/>
      <c r="E111" s="823"/>
      <c r="F111" s="308"/>
      <c r="G111" s="308"/>
      <c r="H111" s="308"/>
      <c r="I111" s="60"/>
      <c r="J111" s="60"/>
      <c r="K111" s="60"/>
      <c r="L111" s="60"/>
      <c r="M111" s="60"/>
      <c r="N111" s="60"/>
      <c r="O111" s="60"/>
      <c r="P111" s="60"/>
      <c r="Q111" s="60"/>
      <c r="R111" s="60"/>
    </row>
    <row r="112" spans="1:18">
      <c r="A112" s="60"/>
      <c r="B112" s="60"/>
      <c r="C112" s="308"/>
      <c r="D112" s="308"/>
      <c r="E112" s="823"/>
      <c r="F112" s="308"/>
      <c r="G112" s="308"/>
      <c r="H112" s="308"/>
      <c r="I112" s="60"/>
      <c r="J112" s="60"/>
      <c r="K112" s="60"/>
      <c r="L112" s="60"/>
      <c r="M112" s="60"/>
      <c r="N112" s="60"/>
      <c r="O112" s="60"/>
      <c r="P112" s="60"/>
      <c r="Q112" s="60"/>
      <c r="R112" s="60"/>
    </row>
    <row r="113" spans="1:18">
      <c r="A113" s="60"/>
      <c r="B113" s="60"/>
      <c r="C113" s="308"/>
      <c r="D113" s="308"/>
      <c r="E113" s="823"/>
      <c r="F113" s="308"/>
      <c r="G113" s="308"/>
      <c r="H113" s="308"/>
      <c r="I113" s="60"/>
      <c r="J113" s="60"/>
      <c r="K113" s="60"/>
      <c r="L113" s="60"/>
      <c r="M113" s="60"/>
      <c r="N113" s="60"/>
      <c r="O113" s="60"/>
      <c r="P113" s="60"/>
      <c r="Q113" s="60"/>
      <c r="R113" s="60"/>
    </row>
    <row r="114" spans="1:18">
      <c r="A114" s="60"/>
      <c r="B114" s="60"/>
      <c r="C114" s="308"/>
      <c r="D114" s="308"/>
      <c r="E114" s="823"/>
      <c r="F114" s="308"/>
      <c r="G114" s="308"/>
      <c r="H114" s="308"/>
      <c r="I114" s="60"/>
      <c r="J114" s="60"/>
      <c r="K114" s="60"/>
      <c r="L114" s="60"/>
      <c r="M114" s="60"/>
      <c r="N114" s="60"/>
      <c r="O114" s="60"/>
      <c r="P114" s="60"/>
      <c r="Q114" s="60"/>
      <c r="R114" s="60"/>
    </row>
    <row r="115" spans="1:18">
      <c r="A115" s="60"/>
      <c r="B115" s="60"/>
      <c r="C115" s="308"/>
      <c r="D115" s="308"/>
      <c r="E115" s="823"/>
      <c r="F115" s="308"/>
      <c r="G115" s="308"/>
      <c r="H115" s="308"/>
      <c r="I115" s="60"/>
      <c r="J115" s="60"/>
      <c r="K115" s="60"/>
      <c r="L115" s="60"/>
      <c r="M115" s="60"/>
      <c r="N115" s="60"/>
      <c r="O115" s="60"/>
      <c r="P115" s="60"/>
      <c r="Q115" s="60"/>
      <c r="R115" s="60"/>
    </row>
    <row r="116" spans="1:18">
      <c r="A116" s="60"/>
      <c r="B116" s="60"/>
      <c r="C116" s="308"/>
      <c r="D116" s="308"/>
      <c r="E116" s="823"/>
      <c r="F116" s="308"/>
      <c r="G116" s="308"/>
      <c r="H116" s="308"/>
      <c r="I116" s="60"/>
      <c r="J116" s="60"/>
      <c r="K116" s="60"/>
      <c r="L116" s="60"/>
      <c r="M116" s="60"/>
      <c r="N116" s="60"/>
      <c r="O116" s="60"/>
      <c r="P116" s="60"/>
      <c r="Q116" s="60"/>
      <c r="R116" s="60"/>
    </row>
    <row r="117" spans="1:18">
      <c r="A117" s="60"/>
      <c r="B117" s="60"/>
      <c r="C117" s="308"/>
      <c r="D117" s="308"/>
      <c r="E117" s="823"/>
      <c r="F117" s="308"/>
      <c r="G117" s="308"/>
      <c r="H117" s="308"/>
      <c r="I117" s="60"/>
      <c r="J117" s="60"/>
      <c r="K117" s="60"/>
      <c r="L117" s="60"/>
      <c r="M117" s="60"/>
      <c r="N117" s="60"/>
      <c r="O117" s="60"/>
      <c r="P117" s="60"/>
      <c r="Q117" s="60"/>
      <c r="R117" s="60"/>
    </row>
    <row r="118" spans="1:18">
      <c r="A118" s="60"/>
      <c r="B118" s="60"/>
      <c r="C118" s="308"/>
      <c r="D118" s="308"/>
      <c r="E118" s="823"/>
      <c r="F118" s="308"/>
      <c r="G118" s="308"/>
      <c r="H118" s="308"/>
      <c r="I118" s="60"/>
      <c r="J118" s="60"/>
      <c r="K118" s="60"/>
      <c r="L118" s="60"/>
      <c r="M118" s="60"/>
      <c r="N118" s="60"/>
      <c r="O118" s="60"/>
      <c r="P118" s="60"/>
      <c r="Q118" s="60"/>
      <c r="R118" s="60"/>
    </row>
    <row r="119" spans="1:18">
      <c r="A119" s="60"/>
      <c r="B119" s="60"/>
      <c r="C119" s="308"/>
      <c r="D119" s="308"/>
      <c r="E119" s="823"/>
      <c r="F119" s="308"/>
      <c r="G119" s="308"/>
      <c r="H119" s="308"/>
      <c r="I119" s="60"/>
      <c r="J119" s="60"/>
      <c r="K119" s="60"/>
      <c r="L119" s="60"/>
      <c r="M119" s="60"/>
      <c r="N119" s="60"/>
      <c r="O119" s="60"/>
      <c r="P119" s="60"/>
      <c r="Q119" s="60"/>
      <c r="R119" s="60"/>
    </row>
    <row r="120" spans="1:18">
      <c r="A120" s="60"/>
      <c r="B120" s="60"/>
      <c r="C120" s="308"/>
      <c r="D120" s="308"/>
      <c r="E120" s="823"/>
      <c r="F120" s="308"/>
      <c r="G120" s="308"/>
      <c r="H120" s="308"/>
      <c r="I120" s="60"/>
      <c r="J120" s="60"/>
      <c r="K120" s="60"/>
      <c r="L120" s="60"/>
      <c r="M120" s="60"/>
      <c r="N120" s="60"/>
      <c r="O120" s="60"/>
      <c r="P120" s="60"/>
      <c r="Q120" s="60"/>
      <c r="R120" s="60"/>
    </row>
    <row r="121" spans="1:18">
      <c r="A121" s="60"/>
      <c r="B121" s="60"/>
      <c r="C121" s="308"/>
      <c r="D121" s="308"/>
      <c r="E121" s="823"/>
      <c r="F121" s="308"/>
      <c r="G121" s="308"/>
      <c r="H121" s="308"/>
      <c r="I121" s="60"/>
      <c r="J121" s="60"/>
      <c r="K121" s="60"/>
      <c r="L121" s="60"/>
      <c r="M121" s="60"/>
      <c r="N121" s="60"/>
      <c r="O121" s="60"/>
      <c r="P121" s="60"/>
      <c r="Q121" s="60"/>
      <c r="R121" s="60"/>
    </row>
    <row r="122" spans="1:18">
      <c r="A122" s="60"/>
      <c r="B122" s="60"/>
      <c r="C122" s="308"/>
      <c r="D122" s="308"/>
      <c r="E122" s="823"/>
      <c r="F122" s="308"/>
      <c r="G122" s="308"/>
      <c r="H122" s="308"/>
      <c r="I122" s="60"/>
      <c r="J122" s="60"/>
      <c r="K122" s="60"/>
      <c r="L122" s="60"/>
      <c r="M122" s="60"/>
      <c r="N122" s="60"/>
      <c r="O122" s="60"/>
      <c r="P122" s="60"/>
      <c r="Q122" s="60"/>
      <c r="R122" s="60"/>
    </row>
    <row r="123" spans="1:18">
      <c r="A123" s="60"/>
      <c r="B123" s="60"/>
      <c r="C123" s="308"/>
      <c r="D123" s="308"/>
      <c r="E123" s="823"/>
      <c r="F123" s="308"/>
      <c r="G123" s="308"/>
      <c r="H123" s="308"/>
      <c r="I123" s="60"/>
      <c r="J123" s="60"/>
      <c r="K123" s="60"/>
      <c r="L123" s="60"/>
      <c r="M123" s="60"/>
      <c r="N123" s="60"/>
      <c r="O123" s="60"/>
      <c r="P123" s="60"/>
      <c r="Q123" s="60"/>
      <c r="R123" s="60"/>
    </row>
    <row r="124" spans="1:18">
      <c r="A124" s="60"/>
      <c r="B124" s="60"/>
      <c r="C124" s="1066"/>
      <c r="D124" s="1066"/>
      <c r="E124" s="823"/>
      <c r="F124" s="1066"/>
      <c r="G124" s="1066"/>
      <c r="H124" s="1066"/>
    </row>
    <row r="125" spans="1:18">
      <c r="A125" s="60"/>
      <c r="B125" s="60"/>
      <c r="C125" s="1066"/>
      <c r="D125" s="1066"/>
      <c r="E125" s="823"/>
      <c r="F125" s="1066"/>
      <c r="G125" s="1066"/>
      <c r="H125" s="1066"/>
    </row>
    <row r="126" spans="1:18">
      <c r="A126" s="60"/>
      <c r="B126" s="60"/>
      <c r="C126" s="1066"/>
      <c r="D126" s="1066"/>
      <c r="E126" s="823"/>
      <c r="F126" s="1066"/>
      <c r="G126" s="1066"/>
      <c r="H126" s="1066"/>
    </row>
    <row r="127" spans="1:18">
      <c r="A127" s="60"/>
      <c r="B127" s="60"/>
      <c r="C127" s="1066"/>
      <c r="D127" s="1066"/>
      <c r="E127" s="823"/>
      <c r="F127" s="1066"/>
      <c r="G127" s="1066"/>
      <c r="H127" s="1066"/>
    </row>
    <row r="128" spans="1:18">
      <c r="A128" s="60"/>
      <c r="B128" s="60"/>
      <c r="C128" s="1066"/>
      <c r="D128" s="1066"/>
      <c r="E128" s="823"/>
      <c r="F128" s="1066"/>
      <c r="G128" s="1066"/>
      <c r="H128" s="1066"/>
    </row>
    <row r="129" spans="1:8">
      <c r="A129" s="60"/>
      <c r="B129" s="60"/>
      <c r="C129" s="1066"/>
      <c r="D129" s="1066"/>
      <c r="E129" s="823"/>
      <c r="F129" s="1066"/>
      <c r="G129" s="1066"/>
      <c r="H129" s="1066"/>
    </row>
    <row r="130" spans="1:8">
      <c r="A130" s="60"/>
      <c r="B130" s="60"/>
      <c r="C130" s="1066"/>
      <c r="D130" s="1066"/>
      <c r="E130" s="823"/>
      <c r="F130" s="1066"/>
      <c r="G130" s="1066"/>
      <c r="H130" s="1066"/>
    </row>
    <row r="131" spans="1:8">
      <c r="A131" s="60"/>
      <c r="B131" s="60"/>
      <c r="C131" s="1066"/>
      <c r="D131" s="1066"/>
      <c r="E131" s="823"/>
      <c r="F131" s="1066"/>
      <c r="G131" s="1066"/>
      <c r="H131" s="1066"/>
    </row>
    <row r="132" spans="1:8">
      <c r="A132" s="60"/>
      <c r="B132" s="60"/>
      <c r="C132" s="1066"/>
      <c r="D132" s="1066"/>
      <c r="E132" s="823"/>
      <c r="F132" s="1066"/>
      <c r="G132" s="1066"/>
      <c r="H132" s="1066"/>
    </row>
    <row r="133" spans="1:8">
      <c r="A133" s="60"/>
      <c r="B133" s="60"/>
      <c r="C133" s="1066"/>
      <c r="D133" s="1066"/>
      <c r="E133" s="823"/>
      <c r="F133" s="1066"/>
      <c r="G133" s="1066"/>
      <c r="H133" s="1066"/>
    </row>
    <row r="134" spans="1:8">
      <c r="A134" s="60"/>
      <c r="B134" s="60"/>
      <c r="C134" s="1066"/>
      <c r="D134" s="1066"/>
      <c r="E134" s="823"/>
      <c r="F134" s="1066"/>
      <c r="G134" s="1066"/>
      <c r="H134" s="1066"/>
    </row>
    <row r="135" spans="1:8">
      <c r="A135" s="60"/>
      <c r="B135" s="60"/>
      <c r="C135" s="1066"/>
      <c r="D135" s="1066"/>
      <c r="E135" s="823"/>
      <c r="F135" s="1066"/>
      <c r="G135" s="1066"/>
      <c r="H135" s="1066"/>
    </row>
    <row r="136" spans="1:8">
      <c r="A136" s="60"/>
      <c r="B136" s="60"/>
      <c r="C136" s="1066"/>
      <c r="D136" s="1066"/>
      <c r="E136" s="823"/>
      <c r="F136" s="1066"/>
      <c r="G136" s="1066"/>
      <c r="H136" s="1066"/>
    </row>
    <row r="137" spans="1:8">
      <c r="A137" s="60"/>
      <c r="B137" s="60"/>
      <c r="C137" s="1066"/>
      <c r="D137" s="1066"/>
      <c r="E137" s="823"/>
      <c r="F137" s="1066"/>
      <c r="G137" s="1066"/>
      <c r="H137" s="1066"/>
    </row>
    <row r="138" spans="1:8">
      <c r="A138" s="60"/>
      <c r="B138" s="60"/>
      <c r="C138" s="1066"/>
      <c r="D138" s="1066"/>
      <c r="E138" s="823"/>
      <c r="F138" s="1066"/>
      <c r="G138" s="1066"/>
      <c r="H138" s="1066"/>
    </row>
    <row r="139" spans="1:8">
      <c r="A139" s="60"/>
      <c r="B139" s="60"/>
      <c r="C139" s="1066"/>
      <c r="D139" s="1066"/>
      <c r="E139" s="823"/>
      <c r="F139" s="1066"/>
      <c r="G139" s="1066"/>
      <c r="H139" s="1066"/>
    </row>
    <row r="140" spans="1:8">
      <c r="A140" s="60"/>
      <c r="B140" s="60"/>
      <c r="C140" s="1066"/>
      <c r="D140" s="1066"/>
      <c r="E140" s="823"/>
      <c r="F140" s="1066"/>
      <c r="G140" s="1066"/>
      <c r="H140" s="1066"/>
    </row>
    <row r="141" spans="1:8">
      <c r="A141" s="60"/>
      <c r="B141" s="60"/>
      <c r="C141" s="1066"/>
      <c r="D141" s="1066"/>
      <c r="E141" s="823"/>
      <c r="F141" s="1066"/>
      <c r="G141" s="1066"/>
      <c r="H141" s="1066"/>
    </row>
    <row r="142" spans="1:8">
      <c r="A142" s="60"/>
      <c r="B142" s="60"/>
      <c r="C142" s="1066"/>
      <c r="D142" s="1066"/>
      <c r="E142" s="823"/>
      <c r="F142" s="1066"/>
      <c r="G142" s="1066"/>
      <c r="H142" s="1066"/>
    </row>
    <row r="143" spans="1:8">
      <c r="A143" s="60"/>
      <c r="B143" s="60"/>
      <c r="C143" s="1066"/>
      <c r="D143" s="1066"/>
      <c r="E143" s="823"/>
      <c r="F143" s="1066"/>
      <c r="G143" s="1066"/>
      <c r="H143" s="1066"/>
    </row>
    <row r="144" spans="1:8">
      <c r="A144" s="60"/>
      <c r="B144" s="60"/>
      <c r="C144" s="1066"/>
      <c r="D144" s="1066"/>
      <c r="E144" s="823"/>
      <c r="F144" s="1066"/>
      <c r="G144" s="1066"/>
      <c r="H144" s="1066"/>
    </row>
    <row r="145" spans="1:8">
      <c r="A145" s="60"/>
      <c r="B145" s="60"/>
      <c r="C145" s="1066"/>
      <c r="D145" s="1066"/>
      <c r="E145" s="823"/>
      <c r="F145" s="1066"/>
      <c r="G145" s="1066"/>
      <c r="H145" s="1066"/>
    </row>
    <row r="146" spans="1:8">
      <c r="A146" s="60"/>
      <c r="B146" s="60"/>
      <c r="C146" s="1066"/>
      <c r="D146" s="1066"/>
      <c r="E146" s="823"/>
      <c r="F146" s="1066"/>
      <c r="G146" s="1066"/>
      <c r="H146" s="1066"/>
    </row>
    <row r="147" spans="1:8">
      <c r="A147" s="60"/>
      <c r="B147" s="60"/>
      <c r="C147" s="1066"/>
      <c r="D147" s="1066"/>
      <c r="E147" s="823"/>
      <c r="F147" s="1066"/>
      <c r="G147" s="1066"/>
      <c r="H147" s="1066"/>
    </row>
    <row r="148" spans="1:8">
      <c r="A148" s="60"/>
      <c r="B148" s="60"/>
      <c r="C148" s="1066"/>
      <c r="D148" s="1066"/>
      <c r="E148" s="823"/>
      <c r="F148" s="1066"/>
      <c r="G148" s="1066"/>
      <c r="H148" s="1066"/>
    </row>
    <row r="149" spans="1:8">
      <c r="A149" s="60"/>
      <c r="B149" s="60"/>
      <c r="C149" s="1066"/>
      <c r="D149" s="1066"/>
      <c r="E149" s="823"/>
      <c r="F149" s="1066"/>
      <c r="G149" s="1066"/>
      <c r="H149" s="1066"/>
    </row>
    <row r="150" spans="1:8">
      <c r="A150" s="60"/>
      <c r="B150" s="60"/>
      <c r="C150" s="1066"/>
      <c r="D150" s="1066"/>
      <c r="E150" s="823"/>
      <c r="F150" s="1066"/>
      <c r="G150" s="1066"/>
      <c r="H150" s="1066"/>
    </row>
    <row r="151" spans="1:8">
      <c r="C151" s="1066"/>
      <c r="D151" s="1066"/>
      <c r="E151" s="823"/>
      <c r="F151" s="1066"/>
      <c r="G151" s="1066"/>
      <c r="H151" s="1066"/>
    </row>
    <row r="152" spans="1:8">
      <c r="C152" s="1066"/>
      <c r="D152" s="1066"/>
      <c r="E152" s="823"/>
      <c r="F152" s="1066"/>
      <c r="G152" s="1066"/>
      <c r="H152" s="1066"/>
    </row>
    <row r="153" spans="1:8">
      <c r="C153" s="1066"/>
      <c r="D153" s="1066"/>
      <c r="E153" s="823"/>
      <c r="F153" s="1066"/>
      <c r="G153" s="1066"/>
      <c r="H153" s="1066"/>
    </row>
    <row r="154" spans="1:8">
      <c r="C154" s="1066"/>
      <c r="D154" s="1066"/>
      <c r="E154" s="823"/>
      <c r="F154" s="1066"/>
      <c r="G154" s="1066"/>
      <c r="H154" s="1066"/>
    </row>
    <row r="155" spans="1:8">
      <c r="C155" s="1066"/>
      <c r="D155" s="1066"/>
      <c r="E155" s="823"/>
      <c r="F155" s="1066"/>
      <c r="G155" s="1066"/>
      <c r="H155" s="1066"/>
    </row>
    <row r="156" spans="1:8">
      <c r="C156" s="1066"/>
      <c r="D156" s="1066"/>
      <c r="E156" s="823"/>
      <c r="F156" s="1066"/>
      <c r="G156" s="1066"/>
      <c r="H156" s="1066"/>
    </row>
    <row r="157" spans="1:8">
      <c r="C157" s="1066"/>
      <c r="D157" s="1066"/>
      <c r="E157" s="823"/>
      <c r="F157" s="1066"/>
      <c r="G157" s="1066"/>
      <c r="H157" s="1066"/>
    </row>
    <row r="158" spans="1:8">
      <c r="C158" s="1066"/>
      <c r="D158" s="1066"/>
      <c r="E158" s="823"/>
      <c r="F158" s="1066"/>
      <c r="G158" s="1066"/>
      <c r="H158" s="1066"/>
    </row>
    <row r="159" spans="1:8">
      <c r="C159" s="1066"/>
      <c r="D159" s="1066"/>
      <c r="E159" s="823"/>
      <c r="F159" s="1066"/>
      <c r="G159" s="1066"/>
      <c r="H159" s="1066"/>
    </row>
    <row r="160" spans="1:8">
      <c r="C160" s="1066"/>
      <c r="D160" s="1066"/>
      <c r="E160" s="823"/>
      <c r="F160" s="1066"/>
      <c r="G160" s="1066"/>
      <c r="H160" s="1066"/>
    </row>
    <row r="161" spans="3:8">
      <c r="C161" s="1066"/>
      <c r="D161" s="1066"/>
      <c r="E161" s="823"/>
      <c r="F161" s="1066"/>
      <c r="G161" s="1066"/>
      <c r="H161" s="1066"/>
    </row>
    <row r="162" spans="3:8">
      <c r="C162" s="1066"/>
      <c r="D162" s="1066"/>
      <c r="E162" s="823"/>
      <c r="F162" s="1066"/>
      <c r="G162" s="1066"/>
      <c r="H162" s="1066"/>
    </row>
    <row r="163" spans="3:8">
      <c r="C163" s="1066"/>
      <c r="D163" s="1066"/>
      <c r="E163" s="823"/>
      <c r="F163" s="1066"/>
      <c r="G163" s="1066"/>
      <c r="H163" s="1066"/>
    </row>
    <row r="164" spans="3:8">
      <c r="C164" s="1066"/>
      <c r="D164" s="1066"/>
      <c r="E164" s="823"/>
      <c r="F164" s="1066"/>
      <c r="G164" s="1066"/>
      <c r="H164" s="1066"/>
    </row>
    <row r="165" spans="3:8">
      <c r="C165" s="1066"/>
      <c r="D165" s="1066"/>
      <c r="E165" s="823"/>
      <c r="F165" s="1066"/>
      <c r="G165" s="1066"/>
      <c r="H165" s="1066"/>
    </row>
    <row r="166" spans="3:8">
      <c r="C166" s="1066"/>
      <c r="D166" s="1066"/>
      <c r="E166" s="823"/>
      <c r="F166" s="1066"/>
      <c r="G166" s="1066"/>
      <c r="H166" s="1066"/>
    </row>
    <row r="167" spans="3:8">
      <c r="C167" s="1066"/>
      <c r="D167" s="1066"/>
      <c r="E167" s="823"/>
      <c r="F167" s="1066"/>
      <c r="G167" s="1066"/>
      <c r="H167" s="1066"/>
    </row>
    <row r="168" spans="3:8">
      <c r="C168" s="1066"/>
      <c r="D168" s="1066"/>
      <c r="E168" s="823"/>
      <c r="F168" s="1066"/>
      <c r="G168" s="1066"/>
      <c r="H168" s="1066"/>
    </row>
    <row r="169" spans="3:8">
      <c r="C169" s="1066"/>
      <c r="D169" s="1066"/>
      <c r="E169" s="823"/>
      <c r="F169" s="1066"/>
      <c r="G169" s="1066"/>
      <c r="H169" s="1066"/>
    </row>
    <row r="170" spans="3:8">
      <c r="C170" s="1066"/>
      <c r="D170" s="1066"/>
      <c r="E170" s="823"/>
      <c r="F170" s="1066"/>
      <c r="G170" s="1066"/>
      <c r="H170" s="1066"/>
    </row>
    <row r="171" spans="3:8">
      <c r="C171" s="1066"/>
      <c r="D171" s="1066"/>
      <c r="E171" s="823"/>
      <c r="F171" s="1066"/>
      <c r="G171" s="1066"/>
      <c r="H171" s="1066"/>
    </row>
    <row r="172" spans="3:8">
      <c r="C172" s="1066"/>
      <c r="D172" s="1066"/>
      <c r="E172" s="823"/>
      <c r="F172" s="1066"/>
      <c r="G172" s="1066"/>
      <c r="H172" s="1066"/>
    </row>
    <row r="173" spans="3:8">
      <c r="C173" s="1066"/>
      <c r="D173" s="1066"/>
      <c r="E173" s="823"/>
      <c r="F173" s="1066"/>
      <c r="G173" s="1066"/>
      <c r="H173" s="1066"/>
    </row>
    <row r="174" spans="3:8">
      <c r="C174" s="1066"/>
      <c r="D174" s="1066"/>
      <c r="E174" s="823"/>
      <c r="F174" s="1066"/>
      <c r="G174" s="1066"/>
      <c r="H174" s="1066"/>
    </row>
    <row r="175" spans="3:8">
      <c r="C175" s="1066"/>
      <c r="D175" s="1066"/>
      <c r="E175" s="823"/>
      <c r="F175" s="1066"/>
      <c r="G175" s="1066"/>
      <c r="H175" s="1066"/>
    </row>
    <row r="176" spans="3:8">
      <c r="C176" s="1066"/>
      <c r="D176" s="1066"/>
      <c r="E176" s="823"/>
      <c r="F176" s="1066"/>
      <c r="G176" s="1066"/>
      <c r="H176" s="1066"/>
    </row>
    <row r="177" spans="3:8">
      <c r="C177" s="1066"/>
      <c r="D177" s="1066"/>
      <c r="E177" s="823"/>
      <c r="F177" s="1066"/>
      <c r="G177" s="1066"/>
      <c r="H177" s="1066"/>
    </row>
    <row r="178" spans="3:8">
      <c r="C178" s="1066"/>
      <c r="D178" s="1066"/>
      <c r="E178" s="823"/>
      <c r="F178" s="1066"/>
      <c r="G178" s="1066"/>
      <c r="H178" s="1066"/>
    </row>
    <row r="179" spans="3:8">
      <c r="C179" s="1066"/>
      <c r="D179" s="1066"/>
      <c r="E179" s="823"/>
      <c r="F179" s="1066"/>
      <c r="G179" s="1066"/>
      <c r="H179" s="1066"/>
    </row>
    <row r="180" spans="3:8">
      <c r="C180" s="1066"/>
      <c r="D180" s="1066"/>
      <c r="E180" s="823"/>
      <c r="F180" s="1066"/>
      <c r="G180" s="1066"/>
      <c r="H180" s="1066"/>
    </row>
    <row r="181" spans="3:8">
      <c r="C181" s="1066"/>
      <c r="D181" s="1066"/>
      <c r="E181" s="823"/>
      <c r="F181" s="1066"/>
      <c r="G181" s="1066"/>
      <c r="H181" s="1066"/>
    </row>
    <row r="182" spans="3:8">
      <c r="C182" s="1066"/>
      <c r="D182" s="1066"/>
      <c r="E182" s="823"/>
      <c r="F182" s="1066"/>
      <c r="G182" s="1066"/>
      <c r="H182" s="1066"/>
    </row>
    <row r="183" spans="3:8">
      <c r="C183" s="1066"/>
      <c r="D183" s="1066"/>
      <c r="E183" s="823"/>
      <c r="F183" s="1066"/>
      <c r="G183" s="1066"/>
      <c r="H183" s="1066"/>
    </row>
    <row r="184" spans="3:8">
      <c r="C184" s="1066"/>
      <c r="D184" s="1066"/>
      <c r="E184" s="823"/>
      <c r="F184" s="1066"/>
      <c r="G184" s="1066"/>
      <c r="H184" s="1066"/>
    </row>
    <row r="185" spans="3:8">
      <c r="C185" s="1066"/>
      <c r="D185" s="1066"/>
      <c r="E185" s="823"/>
      <c r="F185" s="1066"/>
      <c r="G185" s="1066"/>
      <c r="H185" s="1066"/>
    </row>
    <row r="186" spans="3:8">
      <c r="C186" s="1066"/>
      <c r="D186" s="1066"/>
      <c r="E186" s="823"/>
      <c r="F186" s="1066"/>
      <c r="G186" s="1066"/>
      <c r="H186" s="1066"/>
    </row>
    <row r="187" spans="3:8">
      <c r="C187" s="1066"/>
      <c r="D187" s="1066"/>
      <c r="E187" s="823"/>
      <c r="F187" s="1066"/>
      <c r="G187" s="1066"/>
      <c r="H187" s="1066"/>
    </row>
    <row r="188" spans="3:8">
      <c r="C188" s="1066"/>
      <c r="D188" s="1066"/>
      <c r="E188" s="823"/>
      <c r="F188" s="1066"/>
      <c r="G188" s="1066"/>
      <c r="H188" s="1066"/>
    </row>
    <row r="189" spans="3:8">
      <c r="C189" s="1066"/>
      <c r="D189" s="1066"/>
      <c r="E189" s="823"/>
      <c r="F189" s="1066"/>
      <c r="G189" s="1066"/>
      <c r="H189" s="1066"/>
    </row>
    <row r="190" spans="3:8">
      <c r="C190" s="1066"/>
      <c r="D190" s="1066"/>
      <c r="E190" s="823"/>
      <c r="F190" s="1066"/>
      <c r="G190" s="1066"/>
      <c r="H190" s="1066"/>
    </row>
    <row r="191" spans="3:8">
      <c r="C191" s="1066"/>
      <c r="D191" s="1066"/>
      <c r="E191" s="823"/>
      <c r="F191" s="1066"/>
      <c r="G191" s="1066"/>
      <c r="H191" s="1066"/>
    </row>
    <row r="192" spans="3:8">
      <c r="C192" s="1066"/>
      <c r="D192" s="1066"/>
      <c r="E192" s="823"/>
      <c r="F192" s="1066"/>
      <c r="G192" s="1066"/>
      <c r="H192" s="1066"/>
    </row>
    <row r="193" spans="3:8">
      <c r="C193" s="1066"/>
      <c r="D193" s="1066"/>
      <c r="E193" s="823"/>
      <c r="F193" s="1066"/>
      <c r="G193" s="1066"/>
      <c r="H193" s="1066"/>
    </row>
    <row r="194" spans="3:8">
      <c r="C194" s="1066"/>
      <c r="D194" s="1066"/>
      <c r="E194" s="823"/>
      <c r="F194" s="1066"/>
      <c r="G194" s="1066"/>
      <c r="H194" s="1066"/>
    </row>
    <row r="195" spans="3:8">
      <c r="C195" s="1066"/>
      <c r="D195" s="1066"/>
      <c r="E195" s="823"/>
      <c r="F195" s="1066"/>
      <c r="G195" s="1066"/>
      <c r="H195" s="1066"/>
    </row>
    <row r="196" spans="3:8">
      <c r="C196" s="1066"/>
      <c r="D196" s="1066"/>
      <c r="E196" s="823"/>
      <c r="F196" s="1066"/>
      <c r="G196" s="1066"/>
      <c r="H196" s="1066"/>
    </row>
    <row r="197" spans="3:8">
      <c r="C197" s="1066"/>
      <c r="D197" s="1066"/>
      <c r="E197" s="823"/>
      <c r="F197" s="1066"/>
      <c r="G197" s="1066"/>
      <c r="H197" s="1066"/>
    </row>
    <row r="198" spans="3:8">
      <c r="C198" s="1066"/>
      <c r="D198" s="1066"/>
      <c r="E198" s="823"/>
      <c r="F198" s="1066"/>
      <c r="G198" s="1066"/>
      <c r="H198" s="1066"/>
    </row>
    <row r="199" spans="3:8">
      <c r="C199" s="1066"/>
      <c r="D199" s="1066"/>
      <c r="E199" s="823"/>
      <c r="F199" s="1066"/>
      <c r="G199" s="1066"/>
      <c r="H199" s="1066"/>
    </row>
    <row r="200" spans="3:8">
      <c r="C200" s="1066"/>
      <c r="D200" s="1066"/>
      <c r="E200" s="823"/>
      <c r="F200" s="1066"/>
      <c r="G200" s="1066"/>
      <c r="H200" s="1066"/>
    </row>
    <row r="201" spans="3:8">
      <c r="C201" s="1066"/>
      <c r="D201" s="1066"/>
      <c r="E201" s="823"/>
      <c r="F201" s="1066"/>
      <c r="G201" s="1066"/>
      <c r="H201" s="1066"/>
    </row>
    <row r="202" spans="3:8">
      <c r="C202" s="1066"/>
      <c r="D202" s="1066"/>
      <c r="E202" s="823"/>
      <c r="F202" s="1066"/>
      <c r="G202" s="1066"/>
      <c r="H202" s="1066"/>
    </row>
    <row r="203" spans="3:8">
      <c r="C203" s="1066"/>
      <c r="D203" s="1066"/>
      <c r="E203" s="823"/>
      <c r="F203" s="1066"/>
      <c r="G203" s="1066"/>
      <c r="H203" s="1066"/>
    </row>
    <row r="204" spans="3:8">
      <c r="C204" s="1066"/>
      <c r="D204" s="1066"/>
      <c r="E204" s="823"/>
      <c r="F204" s="1066"/>
      <c r="G204" s="1066"/>
      <c r="H204" s="1066"/>
    </row>
    <row r="205" spans="3:8">
      <c r="C205" s="1066"/>
      <c r="D205" s="1066"/>
      <c r="E205" s="823"/>
      <c r="F205" s="1066"/>
      <c r="G205" s="1066"/>
      <c r="H205" s="1066"/>
    </row>
    <row r="206" spans="3:8">
      <c r="C206" s="1066"/>
      <c r="D206" s="1066"/>
      <c r="E206" s="823"/>
      <c r="F206" s="1066"/>
      <c r="G206" s="1066"/>
      <c r="H206" s="1066"/>
    </row>
    <row r="207" spans="3:8">
      <c r="C207" s="1066"/>
      <c r="D207" s="1066"/>
      <c r="E207" s="823"/>
      <c r="F207" s="1066"/>
      <c r="G207" s="1066"/>
      <c r="H207" s="1066"/>
    </row>
    <row r="208" spans="3:8">
      <c r="C208" s="1066"/>
      <c r="D208" s="1066"/>
      <c r="E208" s="823"/>
      <c r="F208" s="1066"/>
      <c r="G208" s="1066"/>
      <c r="H208" s="1066"/>
    </row>
    <row r="209" spans="3:8">
      <c r="C209" s="1066"/>
      <c r="D209" s="1066"/>
      <c r="E209" s="823"/>
      <c r="F209" s="1066"/>
      <c r="G209" s="1066"/>
      <c r="H209" s="1066"/>
    </row>
    <row r="210" spans="3:8">
      <c r="C210" s="1066"/>
      <c r="D210" s="1066"/>
      <c r="E210" s="823"/>
      <c r="F210" s="1066"/>
      <c r="G210" s="1066"/>
      <c r="H210" s="1066"/>
    </row>
    <row r="211" spans="3:8">
      <c r="C211" s="1066"/>
      <c r="D211" s="1066"/>
      <c r="E211" s="823"/>
      <c r="F211" s="1066"/>
      <c r="G211" s="1066"/>
      <c r="H211" s="1066"/>
    </row>
    <row r="212" spans="3:8">
      <c r="C212" s="1066"/>
      <c r="D212" s="1066"/>
      <c r="E212" s="823"/>
      <c r="F212" s="1066"/>
      <c r="G212" s="1066"/>
      <c r="H212" s="1066"/>
    </row>
    <row r="213" spans="3:8">
      <c r="C213" s="1066"/>
      <c r="D213" s="1066"/>
      <c r="E213" s="823"/>
      <c r="F213" s="1066"/>
      <c r="G213" s="1066"/>
      <c r="H213" s="1066"/>
    </row>
    <row r="214" spans="3:8">
      <c r="C214" s="1066"/>
      <c r="D214" s="1066"/>
      <c r="E214" s="823"/>
      <c r="F214" s="1066"/>
      <c r="G214" s="1066"/>
      <c r="H214" s="1066"/>
    </row>
    <row r="215" spans="3:8">
      <c r="C215" s="1066"/>
      <c r="D215" s="1066"/>
      <c r="E215" s="823"/>
      <c r="F215" s="1066"/>
      <c r="G215" s="1066"/>
      <c r="H215" s="1066"/>
    </row>
    <row r="216" spans="3:8">
      <c r="C216" s="1066"/>
      <c r="D216" s="1066"/>
      <c r="E216" s="823"/>
      <c r="F216" s="1066"/>
      <c r="G216" s="1066"/>
      <c r="H216" s="1066"/>
    </row>
    <row r="217" spans="3:8">
      <c r="C217" s="1066"/>
      <c r="D217" s="1066"/>
      <c r="E217" s="823"/>
      <c r="F217" s="1066"/>
      <c r="G217" s="1066"/>
      <c r="H217" s="1066"/>
    </row>
    <row r="218" spans="3:8">
      <c r="C218" s="1066"/>
      <c r="D218" s="1066"/>
      <c r="E218" s="823"/>
      <c r="F218" s="1066"/>
      <c r="G218" s="1066"/>
      <c r="H218" s="1066"/>
    </row>
    <row r="219" spans="3:8">
      <c r="C219" s="1066"/>
      <c r="D219" s="1066"/>
      <c r="E219" s="823"/>
      <c r="F219" s="1066"/>
      <c r="G219" s="1066"/>
      <c r="H219" s="1066"/>
    </row>
    <row r="220" spans="3:8">
      <c r="C220" s="1066"/>
      <c r="D220" s="1066"/>
      <c r="E220" s="823"/>
      <c r="F220" s="1066"/>
      <c r="G220" s="1066"/>
      <c r="H220" s="1066"/>
    </row>
    <row r="221" spans="3:8">
      <c r="C221" s="1066"/>
      <c r="D221" s="1066"/>
      <c r="E221" s="823"/>
      <c r="F221" s="1066"/>
      <c r="G221" s="1066"/>
      <c r="H221" s="1066"/>
    </row>
    <row r="222" spans="3:8">
      <c r="C222" s="1066"/>
      <c r="D222" s="1066"/>
      <c r="E222" s="823"/>
      <c r="F222" s="1066"/>
      <c r="G222" s="1066"/>
      <c r="H222" s="1066"/>
    </row>
    <row r="223" spans="3:8">
      <c r="C223" s="1066"/>
      <c r="D223" s="1066"/>
      <c r="E223" s="823"/>
      <c r="F223" s="1066"/>
      <c r="G223" s="1066"/>
      <c r="H223" s="1066"/>
    </row>
    <row r="224" spans="3:8">
      <c r="C224" s="1066"/>
      <c r="D224" s="1066"/>
      <c r="E224" s="823"/>
      <c r="F224" s="1066"/>
      <c r="G224" s="1066"/>
      <c r="H224" s="1066"/>
    </row>
    <row r="225" spans="3:8">
      <c r="C225" s="1066"/>
      <c r="D225" s="1066"/>
      <c r="E225" s="823"/>
      <c r="F225" s="1066"/>
      <c r="G225" s="1066"/>
      <c r="H225" s="1066"/>
    </row>
    <row r="226" spans="3:8">
      <c r="C226" s="1066"/>
      <c r="D226" s="1066"/>
      <c r="E226" s="823"/>
      <c r="F226" s="1066"/>
      <c r="G226" s="1066"/>
      <c r="H226" s="1066"/>
    </row>
    <row r="227" spans="3:8">
      <c r="C227" s="1066"/>
      <c r="D227" s="1066"/>
      <c r="E227" s="823"/>
      <c r="F227" s="1066"/>
      <c r="G227" s="1066"/>
      <c r="H227" s="1066"/>
    </row>
    <row r="228" spans="3:8">
      <c r="C228" s="1066"/>
      <c r="D228" s="1066"/>
      <c r="E228" s="823"/>
      <c r="F228" s="1066"/>
      <c r="G228" s="1066"/>
      <c r="H228" s="1066"/>
    </row>
    <row r="229" spans="3:8">
      <c r="E229" s="823"/>
    </row>
    <row r="230" spans="3:8">
      <c r="E230" s="823"/>
    </row>
    <row r="231" spans="3:8">
      <c r="E231" s="823"/>
    </row>
    <row r="232" spans="3:8">
      <c r="E232" s="823"/>
    </row>
    <row r="233" spans="3:8">
      <c r="E233" s="823"/>
    </row>
    <row r="234" spans="3:8">
      <c r="E234" s="823"/>
    </row>
    <row r="235" spans="3:8">
      <c r="E235" s="823"/>
    </row>
    <row r="236" spans="3:8">
      <c r="E236" s="823"/>
    </row>
    <row r="237" spans="3:8">
      <c r="E237" s="823"/>
    </row>
    <row r="238" spans="3:8">
      <c r="E238" s="823"/>
    </row>
    <row r="239" spans="3:8">
      <c r="E239" s="823"/>
    </row>
    <row r="240" spans="3:8">
      <c r="E240" s="823"/>
    </row>
    <row r="241" spans="5:5">
      <c r="E241" s="823"/>
    </row>
    <row r="242" spans="5:5">
      <c r="E242" s="823"/>
    </row>
    <row r="243" spans="5:5">
      <c r="E243" s="823"/>
    </row>
    <row r="244" spans="5:5">
      <c r="E244" s="823"/>
    </row>
    <row r="245" spans="5:5">
      <c r="E245" s="823"/>
    </row>
    <row r="246" spans="5:5">
      <c r="E246" s="823"/>
    </row>
    <row r="247" spans="5:5">
      <c r="E247" s="823"/>
    </row>
    <row r="248" spans="5:5">
      <c r="E248" s="823"/>
    </row>
    <row r="249" spans="5:5">
      <c r="E249" s="823"/>
    </row>
    <row r="250" spans="5:5">
      <c r="E250" s="823"/>
    </row>
    <row r="251" spans="5:5">
      <c r="E251" s="823"/>
    </row>
    <row r="252" spans="5:5">
      <c r="E252" s="823"/>
    </row>
    <row r="253" spans="5:5">
      <c r="E253" s="823"/>
    </row>
    <row r="254" spans="5:5">
      <c r="E254" s="823"/>
    </row>
    <row r="255" spans="5:5">
      <c r="E255" s="823"/>
    </row>
    <row r="256" spans="5:5">
      <c r="E256" s="823"/>
    </row>
    <row r="257" spans="5:5">
      <c r="E257" s="823"/>
    </row>
    <row r="258" spans="5:5">
      <c r="E258" s="823"/>
    </row>
    <row r="259" spans="5:5">
      <c r="E259" s="823"/>
    </row>
    <row r="260" spans="5:5">
      <c r="E260" s="823"/>
    </row>
    <row r="261" spans="5:5">
      <c r="E261" s="823"/>
    </row>
    <row r="262" spans="5:5">
      <c r="E262" s="823"/>
    </row>
    <row r="263" spans="5:5">
      <c r="E263" s="823"/>
    </row>
    <row r="264" spans="5:5">
      <c r="E264" s="823"/>
    </row>
    <row r="265" spans="5:5">
      <c r="E265" s="823"/>
    </row>
    <row r="266" spans="5:5">
      <c r="E266" s="823"/>
    </row>
    <row r="267" spans="5:5">
      <c r="E267" s="823"/>
    </row>
    <row r="268" spans="5:5">
      <c r="E268" s="823"/>
    </row>
    <row r="269" spans="5:5">
      <c r="E269" s="823"/>
    </row>
    <row r="270" spans="5:5">
      <c r="E270" s="823"/>
    </row>
    <row r="271" spans="5:5">
      <c r="E271" s="823"/>
    </row>
    <row r="272" spans="5:5">
      <c r="E272" s="823"/>
    </row>
    <row r="273" spans="5:5">
      <c r="E273" s="823"/>
    </row>
    <row r="274" spans="5:5">
      <c r="E274" s="823"/>
    </row>
    <row r="275" spans="5:5">
      <c r="E275" s="823"/>
    </row>
    <row r="276" spans="5:5">
      <c r="E276" s="823"/>
    </row>
    <row r="277" spans="5:5">
      <c r="E277" s="823"/>
    </row>
    <row r="278" spans="5:5">
      <c r="E278" s="823"/>
    </row>
    <row r="279" spans="5:5">
      <c r="E279" s="823"/>
    </row>
    <row r="280" spans="5:5">
      <c r="E280" s="823"/>
    </row>
    <row r="281" spans="5:5">
      <c r="E281" s="823"/>
    </row>
    <row r="282" spans="5:5">
      <c r="E282" s="823"/>
    </row>
    <row r="283" spans="5:5">
      <c r="E283" s="823"/>
    </row>
    <row r="284" spans="5:5">
      <c r="E284" s="823"/>
    </row>
    <row r="285" spans="5:5">
      <c r="E285" s="823"/>
    </row>
    <row r="286" spans="5:5">
      <c r="E286" s="823"/>
    </row>
    <row r="287" spans="5:5">
      <c r="E287" s="823"/>
    </row>
    <row r="288" spans="5:5">
      <c r="E288" s="823"/>
    </row>
    <row r="289" spans="5:5">
      <c r="E289" s="823"/>
    </row>
    <row r="290" spans="5:5">
      <c r="E290" s="823"/>
    </row>
    <row r="291" spans="5:5">
      <c r="E291" s="823"/>
    </row>
    <row r="292" spans="5:5">
      <c r="E292" s="823"/>
    </row>
    <row r="293" spans="5:5">
      <c r="E293" s="823"/>
    </row>
    <row r="294" spans="5:5">
      <c r="E294" s="823"/>
    </row>
    <row r="295" spans="5:5">
      <c r="E295" s="823"/>
    </row>
    <row r="296" spans="5:5">
      <c r="E296" s="823"/>
    </row>
    <row r="297" spans="5:5">
      <c r="E297" s="823"/>
    </row>
    <row r="298" spans="5:5">
      <c r="E298" s="823"/>
    </row>
    <row r="299" spans="5:5">
      <c r="E299" s="823"/>
    </row>
    <row r="300" spans="5:5">
      <c r="E300" s="823"/>
    </row>
    <row r="301" spans="5:5">
      <c r="E301" s="823"/>
    </row>
    <row r="302" spans="5:5">
      <c r="E302" s="823"/>
    </row>
    <row r="303" spans="5:5">
      <c r="E303" s="823"/>
    </row>
    <row r="304" spans="5:5">
      <c r="E304" s="823"/>
    </row>
    <row r="305" spans="5:5">
      <c r="E305" s="823"/>
    </row>
    <row r="306" spans="5:5">
      <c r="E306" s="823"/>
    </row>
    <row r="307" spans="5:5">
      <c r="E307" s="823"/>
    </row>
    <row r="308" spans="5:5">
      <c r="E308" s="823"/>
    </row>
    <row r="309" spans="5:5">
      <c r="E309" s="823"/>
    </row>
    <row r="310" spans="5:5">
      <c r="E310" s="823"/>
    </row>
    <row r="311" spans="5:5">
      <c r="E311" s="823"/>
    </row>
    <row r="312" spans="5:5">
      <c r="E312" s="823"/>
    </row>
    <row r="313" spans="5:5">
      <c r="E313" s="823"/>
    </row>
    <row r="314" spans="5:5">
      <c r="E314" s="823"/>
    </row>
    <row r="315" spans="5:5">
      <c r="E315" s="823"/>
    </row>
    <row r="316" spans="5:5">
      <c r="E316" s="823"/>
    </row>
    <row r="317" spans="5:5">
      <c r="E317" s="823"/>
    </row>
    <row r="318" spans="5:5">
      <c r="E318" s="823"/>
    </row>
    <row r="319" spans="5:5">
      <c r="E319" s="823"/>
    </row>
    <row r="320" spans="5:5">
      <c r="E320" s="823"/>
    </row>
    <row r="321" spans="5:5">
      <c r="E321" s="823"/>
    </row>
    <row r="322" spans="5:5">
      <c r="E322" s="823"/>
    </row>
    <row r="323" spans="5:5">
      <c r="E323" s="823"/>
    </row>
    <row r="324" spans="5:5">
      <c r="E324" s="823"/>
    </row>
    <row r="325" spans="5:5">
      <c r="E325" s="823"/>
    </row>
    <row r="326" spans="5:5">
      <c r="E326" s="823"/>
    </row>
    <row r="327" spans="5:5">
      <c r="E327" s="823"/>
    </row>
    <row r="328" spans="5:5">
      <c r="E328" s="823"/>
    </row>
    <row r="329" spans="5:5">
      <c r="E329" s="823"/>
    </row>
    <row r="330" spans="5:5">
      <c r="E330" s="823"/>
    </row>
    <row r="331" spans="5:5">
      <c r="E331" s="823"/>
    </row>
    <row r="332" spans="5:5">
      <c r="E332" s="823"/>
    </row>
    <row r="333" spans="5:5">
      <c r="E333" s="823"/>
    </row>
    <row r="334" spans="5:5">
      <c r="E334" s="823"/>
    </row>
    <row r="335" spans="5:5">
      <c r="E335" s="823"/>
    </row>
    <row r="336" spans="5:5">
      <c r="E336" s="823"/>
    </row>
    <row r="337" spans="5:5">
      <c r="E337" s="823"/>
    </row>
    <row r="338" spans="5:5">
      <c r="E338" s="823"/>
    </row>
    <row r="339" spans="5:5">
      <c r="E339" s="823"/>
    </row>
    <row r="340" spans="5:5">
      <c r="E340" s="823"/>
    </row>
    <row r="341" spans="5:5">
      <c r="E341" s="823"/>
    </row>
    <row r="342" spans="5:5">
      <c r="E342" s="823"/>
    </row>
    <row r="343" spans="5:5">
      <c r="E343" s="823"/>
    </row>
    <row r="344" spans="5:5">
      <c r="E344" s="823"/>
    </row>
    <row r="345" spans="5:5">
      <c r="E345" s="823"/>
    </row>
    <row r="346" spans="5:5">
      <c r="E346" s="823"/>
    </row>
    <row r="347" spans="5:5">
      <c r="E347" s="823"/>
    </row>
    <row r="348" spans="5:5">
      <c r="E348" s="823"/>
    </row>
    <row r="349" spans="5:5">
      <c r="E349" s="823"/>
    </row>
    <row r="350" spans="5:5">
      <c r="E350" s="823"/>
    </row>
    <row r="351" spans="5:5">
      <c r="E351" s="823"/>
    </row>
    <row r="352" spans="5:5">
      <c r="E352" s="823"/>
    </row>
    <row r="353" spans="5:5">
      <c r="E353" s="823"/>
    </row>
    <row r="354" spans="5:5">
      <c r="E354" s="823"/>
    </row>
    <row r="355" spans="5:5">
      <c r="E355" s="823"/>
    </row>
    <row r="356" spans="5:5">
      <c r="E356" s="823"/>
    </row>
    <row r="357" spans="5:5">
      <c r="E357" s="823"/>
    </row>
    <row r="358" spans="5:5">
      <c r="E358" s="823"/>
    </row>
    <row r="359" spans="5:5">
      <c r="E359" s="823"/>
    </row>
    <row r="360" spans="5:5">
      <c r="E360" s="823"/>
    </row>
    <row r="361" spans="5:5">
      <c r="E361" s="823"/>
    </row>
    <row r="362" spans="5:5">
      <c r="E362" s="823"/>
    </row>
    <row r="363" spans="5:5">
      <c r="E363" s="823"/>
    </row>
    <row r="364" spans="5:5">
      <c r="E364" s="823"/>
    </row>
    <row r="365" spans="5:5">
      <c r="E365" s="823"/>
    </row>
    <row r="366" spans="5:5">
      <c r="E366" s="823"/>
    </row>
    <row r="367" spans="5:5">
      <c r="E367" s="823"/>
    </row>
    <row r="368" spans="5:5">
      <c r="E368" s="823"/>
    </row>
    <row r="369" spans="5:5">
      <c r="E369" s="823"/>
    </row>
    <row r="370" spans="5:5">
      <c r="E370" s="823"/>
    </row>
    <row r="371" spans="5:5">
      <c r="E371" s="823"/>
    </row>
    <row r="372" spans="5:5">
      <c r="E372" s="823"/>
    </row>
    <row r="373" spans="5:5">
      <c r="E373" s="823"/>
    </row>
    <row r="374" spans="5:5">
      <c r="E374" s="823"/>
    </row>
    <row r="375" spans="5:5">
      <c r="E375" s="823"/>
    </row>
    <row r="376" spans="5:5">
      <c r="E376" s="823"/>
    </row>
    <row r="377" spans="5:5">
      <c r="E377" s="823"/>
    </row>
    <row r="378" spans="5:5">
      <c r="E378" s="823"/>
    </row>
    <row r="379" spans="5:5">
      <c r="E379" s="823"/>
    </row>
    <row r="380" spans="5:5">
      <c r="E380" s="823"/>
    </row>
    <row r="381" spans="5:5">
      <c r="E381" s="823"/>
    </row>
    <row r="382" spans="5:5">
      <c r="E382" s="823"/>
    </row>
    <row r="383" spans="5:5">
      <c r="E383" s="823"/>
    </row>
    <row r="384" spans="5:5">
      <c r="E384" s="823"/>
    </row>
    <row r="385" spans="5:5">
      <c r="E385" s="823"/>
    </row>
    <row r="386" spans="5:5">
      <c r="E386" s="823"/>
    </row>
    <row r="387" spans="5:5">
      <c r="E387" s="823"/>
    </row>
    <row r="388" spans="5:5">
      <c r="E388" s="823"/>
    </row>
    <row r="389" spans="5:5">
      <c r="E389" s="823"/>
    </row>
    <row r="390" spans="5:5">
      <c r="E390" s="823"/>
    </row>
    <row r="391" spans="5:5">
      <c r="E391" s="823"/>
    </row>
    <row r="392" spans="5:5">
      <c r="E392" s="823"/>
    </row>
    <row r="393" spans="5:5">
      <c r="E393" s="823"/>
    </row>
    <row r="394" spans="5:5">
      <c r="E394" s="823"/>
    </row>
    <row r="395" spans="5:5">
      <c r="E395" s="823"/>
    </row>
    <row r="396" spans="5:5">
      <c r="E396" s="823"/>
    </row>
    <row r="397" spans="5:5">
      <c r="E397" s="823"/>
    </row>
    <row r="398" spans="5:5">
      <c r="E398" s="823"/>
    </row>
    <row r="399" spans="5:5">
      <c r="E399" s="823"/>
    </row>
    <row r="400" spans="5:5">
      <c r="E400" s="823"/>
    </row>
    <row r="401" spans="5:5">
      <c r="E401" s="823"/>
    </row>
    <row r="402" spans="5:5">
      <c r="E402" s="823"/>
    </row>
    <row r="403" spans="5:5">
      <c r="E403" s="823"/>
    </row>
    <row r="404" spans="5:5">
      <c r="E404" s="823"/>
    </row>
    <row r="405" spans="5:5">
      <c r="E405" s="823"/>
    </row>
    <row r="406" spans="5:5">
      <c r="E406" s="823"/>
    </row>
    <row r="407" spans="5:5">
      <c r="E407" s="823"/>
    </row>
    <row r="408" spans="5:5">
      <c r="E408" s="823"/>
    </row>
    <row r="409" spans="5:5">
      <c r="E409" s="823"/>
    </row>
    <row r="410" spans="5:5">
      <c r="E410" s="823"/>
    </row>
    <row r="411" spans="5:5">
      <c r="E411" s="823"/>
    </row>
    <row r="412" spans="5:5">
      <c r="E412" s="823"/>
    </row>
    <row r="413" spans="5:5">
      <c r="E413" s="823"/>
    </row>
    <row r="414" spans="5:5">
      <c r="E414" s="823"/>
    </row>
    <row r="415" spans="5:5">
      <c r="E415" s="823"/>
    </row>
    <row r="416" spans="5:5">
      <c r="E416" s="823"/>
    </row>
    <row r="417" spans="5:5">
      <c r="E417" s="823"/>
    </row>
    <row r="418" spans="5:5">
      <c r="E418" s="823"/>
    </row>
    <row r="419" spans="5:5">
      <c r="E419" s="823"/>
    </row>
    <row r="420" spans="5:5">
      <c r="E420" s="823"/>
    </row>
    <row r="421" spans="5:5">
      <c r="E421" s="823"/>
    </row>
    <row r="422" spans="5:5">
      <c r="E422" s="823"/>
    </row>
    <row r="423" spans="5:5">
      <c r="E423" s="823"/>
    </row>
    <row r="424" spans="5:5">
      <c r="E424" s="823"/>
    </row>
    <row r="425" spans="5:5">
      <c r="E425" s="823"/>
    </row>
    <row r="426" spans="5:5">
      <c r="E426" s="823"/>
    </row>
    <row r="427" spans="5:5">
      <c r="E427" s="823"/>
    </row>
    <row r="428" spans="5:5">
      <c r="E428" s="823"/>
    </row>
    <row r="429" spans="5:5">
      <c r="E429" s="823"/>
    </row>
    <row r="430" spans="5:5">
      <c r="E430" s="823"/>
    </row>
    <row r="431" spans="5:5">
      <c r="E431" s="823"/>
    </row>
    <row r="432" spans="5:5">
      <c r="E432" s="823"/>
    </row>
    <row r="433" spans="5:5">
      <c r="E433" s="823"/>
    </row>
    <row r="434" spans="5:5">
      <c r="E434" s="823"/>
    </row>
    <row r="435" spans="5:5">
      <c r="E435" s="823"/>
    </row>
    <row r="436" spans="5:5">
      <c r="E436" s="823"/>
    </row>
    <row r="437" spans="5:5">
      <c r="E437" s="823"/>
    </row>
    <row r="438" spans="5:5">
      <c r="E438" s="823"/>
    </row>
    <row r="439" spans="5:5">
      <c r="E439" s="823"/>
    </row>
    <row r="440" spans="5:5">
      <c r="E440" s="823"/>
    </row>
    <row r="441" spans="5:5">
      <c r="E441" s="823"/>
    </row>
    <row r="442" spans="5:5">
      <c r="E442" s="823"/>
    </row>
    <row r="443" spans="5:5">
      <c r="E443" s="823"/>
    </row>
    <row r="444" spans="5:5">
      <c r="E444" s="823"/>
    </row>
    <row r="445" spans="5:5">
      <c r="E445" s="823"/>
    </row>
    <row r="446" spans="5:5">
      <c r="E446" s="823"/>
    </row>
    <row r="447" spans="5:5">
      <c r="E447" s="823"/>
    </row>
    <row r="448" spans="5:5">
      <c r="E448" s="823"/>
    </row>
    <row r="449" spans="5:5">
      <c r="E449" s="823"/>
    </row>
    <row r="450" spans="5:5">
      <c r="E450" s="823"/>
    </row>
    <row r="451" spans="5:5">
      <c r="E451" s="823"/>
    </row>
    <row r="452" spans="5:5">
      <c r="E452" s="823"/>
    </row>
    <row r="453" spans="5:5">
      <c r="E453" s="823"/>
    </row>
    <row r="454" spans="5:5">
      <c r="E454" s="823"/>
    </row>
    <row r="455" spans="5:5">
      <c r="E455" s="823"/>
    </row>
    <row r="456" spans="5:5">
      <c r="E456" s="823"/>
    </row>
    <row r="457" spans="5:5">
      <c r="E457" s="823"/>
    </row>
    <row r="458" spans="5:5">
      <c r="E458" s="823"/>
    </row>
    <row r="459" spans="5:5">
      <c r="E459" s="823"/>
    </row>
    <row r="460" spans="5:5">
      <c r="E460" s="823"/>
    </row>
    <row r="461" spans="5:5">
      <c r="E461" s="823"/>
    </row>
    <row r="462" spans="5:5">
      <c r="E462" s="823"/>
    </row>
    <row r="463" spans="5:5">
      <c r="E463" s="823"/>
    </row>
    <row r="464" spans="5:5">
      <c r="E464" s="823"/>
    </row>
    <row r="465" spans="5:5">
      <c r="E465" s="823"/>
    </row>
    <row r="466" spans="5:5">
      <c r="E466" s="823"/>
    </row>
    <row r="467" spans="5:5">
      <c r="E467" s="823"/>
    </row>
    <row r="468" spans="5:5">
      <c r="E468" s="823"/>
    </row>
    <row r="469" spans="5:5">
      <c r="E469" s="823"/>
    </row>
    <row r="470" spans="5:5">
      <c r="E470" s="823"/>
    </row>
    <row r="471" spans="5:5">
      <c r="E471" s="823"/>
    </row>
    <row r="472" spans="5:5">
      <c r="E472" s="823"/>
    </row>
    <row r="473" spans="5:5">
      <c r="E473" s="823"/>
    </row>
    <row r="474" spans="5:5">
      <c r="E474" s="823"/>
    </row>
    <row r="475" spans="5:5">
      <c r="E475" s="823"/>
    </row>
    <row r="476" spans="5:5">
      <c r="E476" s="823"/>
    </row>
    <row r="477" spans="5:5">
      <c r="E477" s="823"/>
    </row>
    <row r="478" spans="5:5">
      <c r="E478" s="823"/>
    </row>
    <row r="479" spans="5:5">
      <c r="E479" s="823"/>
    </row>
    <row r="480" spans="5:5">
      <c r="E480" s="823"/>
    </row>
    <row r="481" spans="5:5">
      <c r="E481" s="823"/>
    </row>
    <row r="482" spans="5:5">
      <c r="E482" s="823"/>
    </row>
    <row r="483" spans="5:5">
      <c r="E483" s="823"/>
    </row>
    <row r="484" spans="5:5">
      <c r="E484" s="823"/>
    </row>
    <row r="485" spans="5:5">
      <c r="E485" s="823"/>
    </row>
    <row r="486" spans="5:5">
      <c r="E486" s="823"/>
    </row>
    <row r="487" spans="5:5">
      <c r="E487" s="823"/>
    </row>
    <row r="488" spans="5:5">
      <c r="E488" s="823"/>
    </row>
    <row r="489" spans="5:5">
      <c r="E489" s="823"/>
    </row>
    <row r="490" spans="5:5">
      <c r="E490" s="823"/>
    </row>
    <row r="491" spans="5:5">
      <c r="E491" s="823"/>
    </row>
    <row r="492" spans="5:5">
      <c r="E492" s="823"/>
    </row>
    <row r="493" spans="5:5">
      <c r="E493" s="823"/>
    </row>
    <row r="494" spans="5:5">
      <c r="E494" s="823"/>
    </row>
    <row r="495" spans="5:5">
      <c r="E495" s="823"/>
    </row>
    <row r="496" spans="5:5">
      <c r="E496" s="823"/>
    </row>
    <row r="497" spans="5:5">
      <c r="E497" s="823"/>
    </row>
    <row r="498" spans="5:5">
      <c r="E498" s="823"/>
    </row>
    <row r="499" spans="5:5">
      <c r="E499" s="823"/>
    </row>
    <row r="500" spans="5:5">
      <c r="E500" s="823"/>
    </row>
    <row r="501" spans="5:5">
      <c r="E501" s="823"/>
    </row>
    <row r="502" spans="5:5">
      <c r="E502" s="823"/>
    </row>
    <row r="503" spans="5:5">
      <c r="E503" s="823"/>
    </row>
    <row r="504" spans="5:5">
      <c r="E504" s="823"/>
    </row>
    <row r="505" spans="5:5">
      <c r="E505" s="823"/>
    </row>
    <row r="506" spans="5:5">
      <c r="E506" s="823"/>
    </row>
    <row r="507" spans="5:5">
      <c r="E507" s="823"/>
    </row>
    <row r="508" spans="5:5">
      <c r="E508" s="823"/>
    </row>
    <row r="509" spans="5:5">
      <c r="E509" s="823"/>
    </row>
    <row r="510" spans="5:5">
      <c r="E510" s="823"/>
    </row>
    <row r="511" spans="5:5">
      <c r="E511" s="823"/>
    </row>
    <row r="512" spans="5:5">
      <c r="E512" s="823"/>
    </row>
    <row r="513" spans="5:5">
      <c r="E513" s="823"/>
    </row>
    <row r="514" spans="5:5">
      <c r="E514" s="823"/>
    </row>
    <row r="515" spans="5:5">
      <c r="E515" s="823"/>
    </row>
    <row r="516" spans="5:5">
      <c r="E516" s="823"/>
    </row>
    <row r="517" spans="5:5">
      <c r="E517" s="823"/>
    </row>
    <row r="518" spans="5:5">
      <c r="E518" s="823"/>
    </row>
    <row r="519" spans="5:5">
      <c r="E519" s="823"/>
    </row>
    <row r="520" spans="5:5">
      <c r="E520" s="823"/>
    </row>
    <row r="521" spans="5:5">
      <c r="E521" s="823"/>
    </row>
    <row r="522" spans="5:5">
      <c r="E522" s="823"/>
    </row>
    <row r="523" spans="5:5">
      <c r="E523" s="823"/>
    </row>
    <row r="524" spans="5:5">
      <c r="E524" s="823"/>
    </row>
    <row r="525" spans="5:5">
      <c r="E525" s="823"/>
    </row>
    <row r="526" spans="5:5">
      <c r="E526" s="823"/>
    </row>
    <row r="527" spans="5:5">
      <c r="E527" s="823"/>
    </row>
    <row r="528" spans="5:5">
      <c r="E528" s="823"/>
    </row>
    <row r="529" spans="5:5">
      <c r="E529" s="823"/>
    </row>
    <row r="530" spans="5:5">
      <c r="E530" s="823"/>
    </row>
    <row r="531" spans="5:5">
      <c r="E531" s="823"/>
    </row>
    <row r="532" spans="5:5">
      <c r="E532" s="823"/>
    </row>
    <row r="533" spans="5:5">
      <c r="E533" s="823"/>
    </row>
    <row r="534" spans="5:5">
      <c r="E534" s="823"/>
    </row>
    <row r="535" spans="5:5">
      <c r="E535" s="823"/>
    </row>
    <row r="536" spans="5:5">
      <c r="E536" s="823"/>
    </row>
    <row r="537" spans="5:5">
      <c r="E537" s="823"/>
    </row>
    <row r="538" spans="5:5">
      <c r="E538" s="823"/>
    </row>
    <row r="539" spans="5:5">
      <c r="E539" s="823"/>
    </row>
    <row r="540" spans="5:5">
      <c r="E540" s="823"/>
    </row>
    <row r="541" spans="5:5">
      <c r="E541" s="823"/>
    </row>
    <row r="542" spans="5:5">
      <c r="E542" s="823"/>
    </row>
    <row r="543" spans="5:5">
      <c r="E543" s="823"/>
    </row>
    <row r="544" spans="5:5">
      <c r="E544" s="823"/>
    </row>
    <row r="545" spans="5:5">
      <c r="E545" s="823"/>
    </row>
    <row r="546" spans="5:5">
      <c r="E546" s="823"/>
    </row>
    <row r="547" spans="5:5">
      <c r="E547" s="823"/>
    </row>
    <row r="548" spans="5:5">
      <c r="E548" s="823"/>
    </row>
    <row r="549" spans="5:5">
      <c r="E549" s="823"/>
    </row>
    <row r="550" spans="5:5">
      <c r="E550" s="823"/>
    </row>
    <row r="551" spans="5:5">
      <c r="E551" s="823"/>
    </row>
    <row r="552" spans="5:5">
      <c r="E552" s="823"/>
    </row>
    <row r="553" spans="5:5">
      <c r="E553" s="823"/>
    </row>
    <row r="554" spans="5:5">
      <c r="E554" s="823"/>
    </row>
    <row r="555" spans="5:5">
      <c r="E555" s="823"/>
    </row>
    <row r="556" spans="5:5">
      <c r="E556" s="823"/>
    </row>
    <row r="557" spans="5:5">
      <c r="E557" s="823"/>
    </row>
    <row r="558" spans="5:5">
      <c r="E558" s="823"/>
    </row>
    <row r="559" spans="5:5">
      <c r="E559" s="823"/>
    </row>
    <row r="560" spans="5:5">
      <c r="E560" s="823"/>
    </row>
    <row r="561" spans="5:5">
      <c r="E561" s="823"/>
    </row>
    <row r="562" spans="5:5">
      <c r="E562" s="823"/>
    </row>
    <row r="563" spans="5:5">
      <c r="E563" s="823"/>
    </row>
    <row r="564" spans="5:5">
      <c r="E564" s="823"/>
    </row>
    <row r="565" spans="5:5">
      <c r="E565" s="823"/>
    </row>
    <row r="566" spans="5:5">
      <c r="E566" s="823"/>
    </row>
    <row r="567" spans="5:5">
      <c r="E567" s="823"/>
    </row>
    <row r="568" spans="5:5">
      <c r="E568" s="823"/>
    </row>
    <row r="569" spans="5:5">
      <c r="E569" s="823"/>
    </row>
    <row r="570" spans="5:5">
      <c r="E570" s="823"/>
    </row>
    <row r="571" spans="5:5">
      <c r="E571" s="823"/>
    </row>
    <row r="572" spans="5:5">
      <c r="E572" s="823"/>
    </row>
    <row r="573" spans="5:5">
      <c r="E573" s="823"/>
    </row>
    <row r="574" spans="5:5">
      <c r="E574" s="823"/>
    </row>
    <row r="575" spans="5:5">
      <c r="E575" s="823"/>
    </row>
    <row r="576" spans="5:5">
      <c r="E576" s="823"/>
    </row>
    <row r="577" spans="5:5">
      <c r="E577" s="823"/>
    </row>
    <row r="578" spans="5:5">
      <c r="E578" s="823"/>
    </row>
    <row r="579" spans="5:5">
      <c r="E579" s="823"/>
    </row>
    <row r="580" spans="5:5">
      <c r="E580" s="823"/>
    </row>
    <row r="581" spans="5:5">
      <c r="E581" s="823"/>
    </row>
    <row r="582" spans="5:5">
      <c r="E582" s="823"/>
    </row>
    <row r="583" spans="5:5">
      <c r="E583" s="823"/>
    </row>
    <row r="584" spans="5:5">
      <c r="E584" s="823"/>
    </row>
    <row r="585" spans="5:5">
      <c r="E585" s="823"/>
    </row>
    <row r="586" spans="5:5">
      <c r="E586" s="823"/>
    </row>
    <row r="587" spans="5:5">
      <c r="E587" s="823"/>
    </row>
    <row r="588" spans="5:5">
      <c r="E588" s="823"/>
    </row>
    <row r="589" spans="5:5">
      <c r="E589" s="823"/>
    </row>
    <row r="590" spans="5:5">
      <c r="E590" s="823"/>
    </row>
    <row r="591" spans="5:5">
      <c r="E591" s="823"/>
    </row>
    <row r="592" spans="5:5">
      <c r="E592" s="823"/>
    </row>
    <row r="593" spans="5:5">
      <c r="E593" s="823"/>
    </row>
    <row r="594" spans="5:5">
      <c r="E594" s="823"/>
    </row>
    <row r="595" spans="5:5">
      <c r="E595" s="823"/>
    </row>
    <row r="596" spans="5:5">
      <c r="E596" s="823"/>
    </row>
    <row r="597" spans="5:5">
      <c r="E597" s="823"/>
    </row>
    <row r="598" spans="5:5">
      <c r="E598" s="823"/>
    </row>
    <row r="599" spans="5:5">
      <c r="E599" s="823"/>
    </row>
    <row r="600" spans="5:5">
      <c r="E600" s="823"/>
    </row>
    <row r="601" spans="5:5">
      <c r="E601" s="823"/>
    </row>
    <row r="602" spans="5:5">
      <c r="E602" s="823"/>
    </row>
    <row r="603" spans="5:5">
      <c r="E603" s="823"/>
    </row>
    <row r="604" spans="5:5">
      <c r="E604" s="823"/>
    </row>
    <row r="605" spans="5:5">
      <c r="E605" s="823"/>
    </row>
    <row r="606" spans="5:5">
      <c r="E606" s="823"/>
    </row>
    <row r="607" spans="5:5">
      <c r="E607" s="823"/>
    </row>
    <row r="608" spans="5:5">
      <c r="E608" s="823"/>
    </row>
    <row r="609" spans="5:5">
      <c r="E609" s="823"/>
    </row>
    <row r="610" spans="5:5">
      <c r="E610" s="823"/>
    </row>
    <row r="611" spans="5:5">
      <c r="E611" s="823"/>
    </row>
    <row r="612" spans="5:5">
      <c r="E612" s="823"/>
    </row>
    <row r="613" spans="5:5">
      <c r="E613" s="823"/>
    </row>
    <row r="614" spans="5:5">
      <c r="E614" s="823"/>
    </row>
    <row r="615" spans="5:5">
      <c r="E615" s="823"/>
    </row>
    <row r="616" spans="5:5">
      <c r="E616" s="823"/>
    </row>
    <row r="617" spans="5:5">
      <c r="E617" s="823"/>
    </row>
    <row r="618" spans="5:5">
      <c r="E618" s="823"/>
    </row>
    <row r="619" spans="5:5">
      <c r="E619" s="823"/>
    </row>
    <row r="620" spans="5:5">
      <c r="E620" s="823"/>
    </row>
    <row r="621" spans="5:5">
      <c r="E621" s="823"/>
    </row>
    <row r="622" spans="5:5">
      <c r="E622" s="823"/>
    </row>
    <row r="623" spans="5:5">
      <c r="E623" s="823"/>
    </row>
    <row r="624" spans="5:5">
      <c r="E624" s="823"/>
    </row>
    <row r="625" spans="5:5">
      <c r="E625" s="823"/>
    </row>
    <row r="626" spans="5:5">
      <c r="E626" s="823"/>
    </row>
    <row r="627" spans="5:5">
      <c r="E627" s="823"/>
    </row>
    <row r="628" spans="5:5">
      <c r="E628" s="823"/>
    </row>
    <row r="629" spans="5:5">
      <c r="E629" s="823"/>
    </row>
    <row r="630" spans="5:5">
      <c r="E630" s="823"/>
    </row>
    <row r="631" spans="5:5">
      <c r="E631" s="823"/>
    </row>
    <row r="632" spans="5:5">
      <c r="E632" s="823"/>
    </row>
    <row r="633" spans="5:5">
      <c r="E633" s="823"/>
    </row>
    <row r="634" spans="5:5">
      <c r="E634" s="823"/>
    </row>
    <row r="635" spans="5:5">
      <c r="E635" s="823"/>
    </row>
    <row r="636" spans="5:5">
      <c r="E636" s="823"/>
    </row>
    <row r="637" spans="5:5">
      <c r="E637" s="823"/>
    </row>
    <row r="638" spans="5:5">
      <c r="E638" s="823"/>
    </row>
    <row r="639" spans="5:5">
      <c r="E639" s="823"/>
    </row>
    <row r="640" spans="5:5">
      <c r="E640" s="823"/>
    </row>
    <row r="641" spans="5:5">
      <c r="E641" s="823"/>
    </row>
    <row r="642" spans="5:5">
      <c r="E642" s="823"/>
    </row>
    <row r="643" spans="5:5">
      <c r="E643" s="823"/>
    </row>
    <row r="644" spans="5:5">
      <c r="E644" s="823"/>
    </row>
    <row r="645" spans="5:5">
      <c r="E645" s="823"/>
    </row>
    <row r="646" spans="5:5">
      <c r="E646" s="823"/>
    </row>
    <row r="647" spans="5:5">
      <c r="E647" s="823"/>
    </row>
    <row r="648" spans="5:5">
      <c r="E648" s="823"/>
    </row>
    <row r="649" spans="5:5">
      <c r="E649" s="823"/>
    </row>
    <row r="650" spans="5:5">
      <c r="E650" s="823"/>
    </row>
    <row r="651" spans="5:5">
      <c r="E651" s="823"/>
    </row>
    <row r="652" spans="5:5">
      <c r="E652" s="823"/>
    </row>
    <row r="653" spans="5:5">
      <c r="E653" s="823"/>
    </row>
    <row r="654" spans="5:5">
      <c r="E654" s="823"/>
    </row>
    <row r="655" spans="5:5">
      <c r="E655" s="823"/>
    </row>
    <row r="656" spans="5:5">
      <c r="E656" s="823"/>
    </row>
    <row r="657" spans="5:5">
      <c r="E657" s="823"/>
    </row>
    <row r="658" spans="5:5">
      <c r="E658" s="823"/>
    </row>
    <row r="659" spans="5:5">
      <c r="E659" s="823"/>
    </row>
    <row r="660" spans="5:5">
      <c r="E660" s="823"/>
    </row>
    <row r="661" spans="5:5">
      <c r="E661" s="823"/>
    </row>
    <row r="662" spans="5:5">
      <c r="E662" s="823"/>
    </row>
    <row r="663" spans="5:5">
      <c r="E663" s="823"/>
    </row>
    <row r="664" spans="5:5">
      <c r="E664" s="823"/>
    </row>
    <row r="665" spans="5:5">
      <c r="E665" s="823"/>
    </row>
    <row r="666" spans="5:5">
      <c r="E666" s="823"/>
    </row>
    <row r="667" spans="5:5">
      <c r="E667" s="823"/>
    </row>
    <row r="668" spans="5:5">
      <c r="E668" s="823"/>
    </row>
    <row r="669" spans="5:5">
      <c r="E669" s="823"/>
    </row>
    <row r="670" spans="5:5">
      <c r="E670" s="823"/>
    </row>
    <row r="671" spans="5:5">
      <c r="E671" s="823"/>
    </row>
    <row r="672" spans="5:5">
      <c r="E672" s="823"/>
    </row>
    <row r="673" spans="5:5">
      <c r="E673" s="823"/>
    </row>
    <row r="674" spans="5:5">
      <c r="E674" s="823"/>
    </row>
    <row r="675" spans="5:5">
      <c r="E675" s="823"/>
    </row>
    <row r="676" spans="5:5">
      <c r="E676" s="823"/>
    </row>
    <row r="677" spans="5:5">
      <c r="E677" s="823"/>
    </row>
    <row r="678" spans="5:5">
      <c r="E678" s="823"/>
    </row>
    <row r="679" spans="5:5">
      <c r="E679" s="823"/>
    </row>
    <row r="680" spans="5:5">
      <c r="E680" s="823"/>
    </row>
    <row r="681" spans="5:5">
      <c r="E681" s="823"/>
    </row>
    <row r="682" spans="5:5">
      <c r="E682" s="823"/>
    </row>
    <row r="683" spans="5:5">
      <c r="E683" s="823"/>
    </row>
    <row r="684" spans="5:5">
      <c r="E684" s="823"/>
    </row>
    <row r="685" spans="5:5">
      <c r="E685" s="823"/>
    </row>
    <row r="686" spans="5:5">
      <c r="E686" s="823"/>
    </row>
    <row r="687" spans="5:5">
      <c r="E687" s="823"/>
    </row>
    <row r="688" spans="5:5">
      <c r="E688" s="823"/>
    </row>
    <row r="689" spans="5:5">
      <c r="E689" s="823"/>
    </row>
    <row r="690" spans="5:5">
      <c r="E690" s="823"/>
    </row>
    <row r="691" spans="5:5">
      <c r="E691" s="823"/>
    </row>
    <row r="692" spans="5:5">
      <c r="E692" s="823"/>
    </row>
    <row r="693" spans="5:5">
      <c r="E693" s="823"/>
    </row>
    <row r="694" spans="5:5">
      <c r="E694" s="823"/>
    </row>
    <row r="695" spans="5:5">
      <c r="E695" s="823"/>
    </row>
    <row r="696" spans="5:5">
      <c r="E696" s="823"/>
    </row>
    <row r="697" spans="5:5">
      <c r="E697" s="823"/>
    </row>
    <row r="698" spans="5:5">
      <c r="E698" s="823"/>
    </row>
    <row r="699" spans="5:5">
      <c r="E699" s="823"/>
    </row>
    <row r="700" spans="5:5">
      <c r="E700" s="823"/>
    </row>
    <row r="701" spans="5:5">
      <c r="E701" s="823"/>
    </row>
    <row r="702" spans="5:5">
      <c r="E702" s="823"/>
    </row>
    <row r="703" spans="5:5">
      <c r="E703" s="823"/>
    </row>
    <row r="704" spans="5:5">
      <c r="E704" s="823"/>
    </row>
    <row r="705" spans="5:5">
      <c r="E705" s="823"/>
    </row>
    <row r="706" spans="5:5">
      <c r="E706" s="823"/>
    </row>
    <row r="707" spans="5:5">
      <c r="E707" s="823"/>
    </row>
    <row r="708" spans="5:5">
      <c r="E708" s="823"/>
    </row>
    <row r="709" spans="5:5">
      <c r="E709" s="823"/>
    </row>
    <row r="710" spans="5:5">
      <c r="E710" s="823"/>
    </row>
    <row r="711" spans="5:5">
      <c r="E711" s="823"/>
    </row>
    <row r="712" spans="5:5">
      <c r="E712" s="823"/>
    </row>
    <row r="713" spans="5:5">
      <c r="E713" s="823"/>
    </row>
    <row r="714" spans="5:5">
      <c r="E714" s="823"/>
    </row>
    <row r="715" spans="5:5">
      <c r="E715" s="823"/>
    </row>
    <row r="716" spans="5:5">
      <c r="E716" s="823"/>
    </row>
    <row r="717" spans="5:5">
      <c r="E717" s="823"/>
    </row>
    <row r="718" spans="5:5">
      <c r="E718" s="823"/>
    </row>
    <row r="719" spans="5:5">
      <c r="E719" s="823"/>
    </row>
    <row r="720" spans="5:5">
      <c r="E720" s="823"/>
    </row>
    <row r="721" spans="5:5">
      <c r="E721" s="823"/>
    </row>
    <row r="722" spans="5:5">
      <c r="E722" s="823"/>
    </row>
    <row r="723" spans="5:5">
      <c r="E723" s="823"/>
    </row>
    <row r="724" spans="5:5">
      <c r="E724" s="823"/>
    </row>
    <row r="725" spans="5:5">
      <c r="E725" s="823"/>
    </row>
    <row r="726" spans="5:5">
      <c r="E726" s="823"/>
    </row>
    <row r="727" spans="5:5">
      <c r="E727" s="823"/>
    </row>
    <row r="728" spans="5:5">
      <c r="E728" s="823"/>
    </row>
    <row r="729" spans="5:5">
      <c r="E729" s="823"/>
    </row>
    <row r="730" spans="5:5">
      <c r="E730" s="823"/>
    </row>
    <row r="731" spans="5:5">
      <c r="E731" s="823"/>
    </row>
    <row r="732" spans="5:5">
      <c r="E732" s="823"/>
    </row>
    <row r="733" spans="5:5">
      <c r="E733" s="823"/>
    </row>
    <row r="734" spans="5:5">
      <c r="E734" s="823"/>
    </row>
    <row r="735" spans="5:5">
      <c r="E735" s="823"/>
    </row>
    <row r="736" spans="5:5">
      <c r="E736" s="823"/>
    </row>
    <row r="737" spans="5:5">
      <c r="E737" s="823"/>
    </row>
    <row r="738" spans="5:5">
      <c r="E738" s="823"/>
    </row>
    <row r="739" spans="5:5">
      <c r="E739" s="823"/>
    </row>
    <row r="740" spans="5:5">
      <c r="E740" s="823"/>
    </row>
    <row r="741" spans="5:5">
      <c r="E741" s="823"/>
    </row>
    <row r="742" spans="5:5">
      <c r="E742" s="823"/>
    </row>
    <row r="743" spans="5:5">
      <c r="E743" s="823"/>
    </row>
    <row r="744" spans="5:5">
      <c r="E744" s="823"/>
    </row>
    <row r="745" spans="5:5">
      <c r="E745" s="823"/>
    </row>
    <row r="746" spans="5:5">
      <c r="E746" s="823"/>
    </row>
    <row r="747" spans="5:5">
      <c r="E747" s="823"/>
    </row>
    <row r="748" spans="5:5">
      <c r="E748" s="823"/>
    </row>
    <row r="749" spans="5:5">
      <c r="E749" s="823"/>
    </row>
    <row r="750" spans="5:5">
      <c r="E750" s="823"/>
    </row>
    <row r="751" spans="5:5">
      <c r="E751" s="823"/>
    </row>
    <row r="752" spans="5:5">
      <c r="E752" s="823"/>
    </row>
    <row r="753" spans="5:5">
      <c r="E753" s="823"/>
    </row>
    <row r="754" spans="5:5">
      <c r="E754" s="823"/>
    </row>
    <row r="755" spans="5:5">
      <c r="E755" s="823"/>
    </row>
    <row r="756" spans="5:5">
      <c r="E756" s="823"/>
    </row>
    <row r="757" spans="5:5">
      <c r="E757" s="823"/>
    </row>
    <row r="758" spans="5:5">
      <c r="E758" s="823"/>
    </row>
    <row r="759" spans="5:5">
      <c r="E759" s="823"/>
    </row>
    <row r="760" spans="5:5">
      <c r="E760" s="823"/>
    </row>
    <row r="761" spans="5:5">
      <c r="E761" s="823"/>
    </row>
    <row r="762" spans="5:5">
      <c r="E762" s="823"/>
    </row>
    <row r="763" spans="5:5">
      <c r="E763" s="823"/>
    </row>
    <row r="764" spans="5:5">
      <c r="E764" s="823"/>
    </row>
    <row r="765" spans="5:5">
      <c r="E765" s="823"/>
    </row>
    <row r="766" spans="5:5">
      <c r="E766" s="823"/>
    </row>
    <row r="767" spans="5:5">
      <c r="E767" s="823"/>
    </row>
    <row r="768" spans="5:5">
      <c r="E768" s="823"/>
    </row>
    <row r="769" spans="5:5">
      <c r="E769" s="823"/>
    </row>
    <row r="770" spans="5:5">
      <c r="E770" s="823"/>
    </row>
    <row r="771" spans="5:5">
      <c r="E771" s="823"/>
    </row>
    <row r="772" spans="5:5">
      <c r="E772" s="823"/>
    </row>
    <row r="773" spans="5:5">
      <c r="E773" s="823"/>
    </row>
    <row r="774" spans="5:5">
      <c r="E774" s="823"/>
    </row>
    <row r="775" spans="5:5">
      <c r="E775" s="823"/>
    </row>
    <row r="776" spans="5:5">
      <c r="E776" s="823"/>
    </row>
    <row r="777" spans="5:5">
      <c r="E777" s="823"/>
    </row>
    <row r="778" spans="5:5">
      <c r="E778" s="823"/>
    </row>
    <row r="779" spans="5:5">
      <c r="E779" s="823"/>
    </row>
    <row r="780" spans="5:5">
      <c r="E780" s="823"/>
    </row>
    <row r="781" spans="5:5">
      <c r="E781" s="823"/>
    </row>
    <row r="782" spans="5:5">
      <c r="E782" s="823"/>
    </row>
    <row r="783" spans="5:5">
      <c r="E783" s="823"/>
    </row>
    <row r="784" spans="5:5">
      <c r="E784" s="823"/>
    </row>
    <row r="785" spans="5:5">
      <c r="E785" s="823"/>
    </row>
    <row r="786" spans="5:5">
      <c r="E786" s="823"/>
    </row>
    <row r="787" spans="5:5">
      <c r="E787" s="823"/>
    </row>
    <row r="788" spans="5:5">
      <c r="E788" s="823"/>
    </row>
    <row r="789" spans="5:5">
      <c r="E789" s="823"/>
    </row>
    <row r="790" spans="5:5">
      <c r="E790" s="823"/>
    </row>
    <row r="791" spans="5:5">
      <c r="E791" s="823"/>
    </row>
    <row r="792" spans="5:5">
      <c r="E792" s="823"/>
    </row>
    <row r="793" spans="5:5">
      <c r="E793" s="823"/>
    </row>
    <row r="794" spans="5:5">
      <c r="E794" s="823"/>
    </row>
    <row r="795" spans="5:5">
      <c r="E795" s="823"/>
    </row>
    <row r="796" spans="5:5">
      <c r="E796" s="823"/>
    </row>
    <row r="797" spans="5:5">
      <c r="E797" s="823"/>
    </row>
    <row r="798" spans="5:5">
      <c r="E798" s="823"/>
    </row>
    <row r="799" spans="5:5">
      <c r="E799" s="823"/>
    </row>
    <row r="800" spans="5:5">
      <c r="E800" s="823"/>
    </row>
    <row r="801" spans="5:5">
      <c r="E801" s="823"/>
    </row>
    <row r="802" spans="5:5">
      <c r="E802" s="823"/>
    </row>
    <row r="803" spans="5:5">
      <c r="E803" s="823"/>
    </row>
    <row r="804" spans="5:5">
      <c r="E804" s="823"/>
    </row>
    <row r="805" spans="5:5">
      <c r="E805" s="823"/>
    </row>
    <row r="806" spans="5:5">
      <c r="E806" s="823"/>
    </row>
    <row r="807" spans="5:5">
      <c r="E807" s="823"/>
    </row>
    <row r="808" spans="5:5">
      <c r="E808" s="823"/>
    </row>
    <row r="809" spans="5:5">
      <c r="E809" s="823"/>
    </row>
    <row r="810" spans="5:5">
      <c r="E810" s="823"/>
    </row>
    <row r="811" spans="5:5">
      <c r="E811" s="823"/>
    </row>
    <row r="812" spans="5:5">
      <c r="E812" s="823"/>
    </row>
    <row r="813" spans="5:5">
      <c r="E813" s="823"/>
    </row>
    <row r="814" spans="5:5">
      <c r="E814" s="823"/>
    </row>
    <row r="815" spans="5:5">
      <c r="E815" s="823"/>
    </row>
    <row r="816" spans="5:5">
      <c r="E816" s="823"/>
    </row>
    <row r="817" spans="5:5">
      <c r="E817" s="823"/>
    </row>
    <row r="818" spans="5:5">
      <c r="E818" s="823"/>
    </row>
    <row r="819" spans="5:5">
      <c r="E819" s="823"/>
    </row>
    <row r="820" spans="5:5">
      <c r="E820" s="823"/>
    </row>
    <row r="821" spans="5:5">
      <c r="E821" s="823"/>
    </row>
    <row r="822" spans="5:5">
      <c r="E822" s="823"/>
    </row>
    <row r="823" spans="5:5">
      <c r="E823" s="823"/>
    </row>
    <row r="824" spans="5:5">
      <c r="E824" s="823"/>
    </row>
    <row r="825" spans="5:5">
      <c r="E825" s="823"/>
    </row>
    <row r="826" spans="5:5">
      <c r="E826" s="823"/>
    </row>
    <row r="827" spans="5:5">
      <c r="E827" s="823"/>
    </row>
    <row r="828" spans="5:5">
      <c r="E828" s="823"/>
    </row>
    <row r="829" spans="5:5">
      <c r="E829" s="823"/>
    </row>
    <row r="830" spans="5:5">
      <c r="E830" s="823"/>
    </row>
    <row r="831" spans="5:5">
      <c r="E831" s="823"/>
    </row>
    <row r="832" spans="5:5">
      <c r="E832" s="823"/>
    </row>
    <row r="833" spans="5:5">
      <c r="E833" s="823"/>
    </row>
    <row r="834" spans="5:5">
      <c r="E834" s="823"/>
    </row>
    <row r="835" spans="5:5">
      <c r="E835" s="823"/>
    </row>
    <row r="836" spans="5:5">
      <c r="E836" s="823"/>
    </row>
    <row r="837" spans="5:5">
      <c r="E837" s="823"/>
    </row>
    <row r="838" spans="5:5">
      <c r="E838" s="823"/>
    </row>
    <row r="839" spans="5:5">
      <c r="E839" s="823"/>
    </row>
    <row r="840" spans="5:5">
      <c r="E840" s="823"/>
    </row>
    <row r="841" spans="5:5">
      <c r="E841" s="823"/>
    </row>
    <row r="842" spans="5:5">
      <c r="E842" s="823"/>
    </row>
    <row r="843" spans="5:5">
      <c r="E843" s="823"/>
    </row>
    <row r="844" spans="5:5">
      <c r="E844" s="823"/>
    </row>
    <row r="845" spans="5:5">
      <c r="E845" s="823"/>
    </row>
    <row r="846" spans="5:5">
      <c r="E846" s="823"/>
    </row>
    <row r="847" spans="5:5">
      <c r="E847" s="823"/>
    </row>
    <row r="848" spans="5:5">
      <c r="E848" s="823"/>
    </row>
    <row r="849" spans="5:5">
      <c r="E849" s="823"/>
    </row>
    <row r="850" spans="5:5">
      <c r="E850" s="823"/>
    </row>
    <row r="851" spans="5:5">
      <c r="E851" s="823"/>
    </row>
    <row r="852" spans="5:5">
      <c r="E852" s="823"/>
    </row>
    <row r="853" spans="5:5">
      <c r="E853" s="823"/>
    </row>
    <row r="854" spans="5:5">
      <c r="E854" s="823"/>
    </row>
    <row r="855" spans="5:5">
      <c r="E855" s="823"/>
    </row>
    <row r="856" spans="5:5">
      <c r="E856" s="823"/>
    </row>
    <row r="857" spans="5:5">
      <c r="E857" s="823"/>
    </row>
    <row r="858" spans="5:5">
      <c r="E858" s="823"/>
    </row>
    <row r="859" spans="5:5">
      <c r="E859" s="823"/>
    </row>
    <row r="860" spans="5:5">
      <c r="E860" s="823"/>
    </row>
    <row r="861" spans="5:5">
      <c r="E861" s="823"/>
    </row>
    <row r="862" spans="5:5">
      <c r="E862" s="823"/>
    </row>
    <row r="863" spans="5:5">
      <c r="E863" s="823"/>
    </row>
    <row r="864" spans="5:5">
      <c r="E864" s="823"/>
    </row>
    <row r="865" spans="5:5">
      <c r="E865" s="823"/>
    </row>
    <row r="866" spans="5:5">
      <c r="E866" s="823"/>
    </row>
    <row r="867" spans="5:5">
      <c r="E867" s="823"/>
    </row>
    <row r="868" spans="5:5">
      <c r="E868" s="823"/>
    </row>
    <row r="869" spans="5:5">
      <c r="E869" s="823"/>
    </row>
    <row r="870" spans="5:5">
      <c r="E870" s="823"/>
    </row>
    <row r="871" spans="5:5">
      <c r="E871" s="823"/>
    </row>
    <row r="872" spans="5:5">
      <c r="E872" s="823"/>
    </row>
    <row r="873" spans="5:5">
      <c r="E873" s="823"/>
    </row>
    <row r="874" spans="5:5">
      <c r="E874" s="823"/>
    </row>
    <row r="875" spans="5:5">
      <c r="E875" s="823"/>
    </row>
    <row r="876" spans="5:5">
      <c r="E876" s="823"/>
    </row>
    <row r="877" spans="5:5">
      <c r="E877" s="823"/>
    </row>
    <row r="878" spans="5:5">
      <c r="E878" s="823"/>
    </row>
    <row r="879" spans="5:5">
      <c r="E879" s="823"/>
    </row>
    <row r="880" spans="5:5">
      <c r="E880" s="823"/>
    </row>
    <row r="881" spans="5:5">
      <c r="E881" s="823"/>
    </row>
    <row r="882" spans="5:5">
      <c r="E882" s="823"/>
    </row>
    <row r="883" spans="5:5">
      <c r="E883" s="823"/>
    </row>
    <row r="884" spans="5:5">
      <c r="E884" s="823"/>
    </row>
    <row r="885" spans="5:5">
      <c r="E885" s="823"/>
    </row>
    <row r="886" spans="5:5">
      <c r="E886" s="823"/>
    </row>
    <row r="887" spans="5:5">
      <c r="E887" s="823"/>
    </row>
    <row r="888" spans="5:5">
      <c r="E888" s="823"/>
    </row>
    <row r="889" spans="5:5">
      <c r="E889" s="823"/>
    </row>
    <row r="890" spans="5:5">
      <c r="E890" s="823"/>
    </row>
    <row r="891" spans="5:5">
      <c r="E891" s="823"/>
    </row>
    <row r="892" spans="5:5">
      <c r="E892" s="823"/>
    </row>
    <row r="893" spans="5:5">
      <c r="E893" s="823"/>
    </row>
    <row r="894" spans="5:5">
      <c r="E894" s="823"/>
    </row>
    <row r="895" spans="5:5">
      <c r="E895" s="823"/>
    </row>
    <row r="896" spans="5:5">
      <c r="E896" s="823"/>
    </row>
    <row r="897" spans="5:5">
      <c r="E897" s="823"/>
    </row>
    <row r="898" spans="5:5">
      <c r="E898" s="823"/>
    </row>
    <row r="899" spans="5:5">
      <c r="E899" s="823"/>
    </row>
    <row r="900" spans="5:5">
      <c r="E900" s="823"/>
    </row>
    <row r="901" spans="5:5">
      <c r="E901" s="823"/>
    </row>
    <row r="902" spans="5:5">
      <c r="E902" s="823"/>
    </row>
    <row r="903" spans="5:5">
      <c r="E903" s="823"/>
    </row>
    <row r="904" spans="5:5">
      <c r="E904" s="823"/>
    </row>
    <row r="905" spans="5:5">
      <c r="E905" s="823"/>
    </row>
    <row r="906" spans="5:5">
      <c r="E906" s="823"/>
    </row>
    <row r="907" spans="5:5">
      <c r="E907" s="823"/>
    </row>
    <row r="908" spans="5:5">
      <c r="E908" s="823"/>
    </row>
    <row r="909" spans="5:5">
      <c r="E909" s="823"/>
    </row>
    <row r="910" spans="5:5">
      <c r="E910" s="823"/>
    </row>
    <row r="911" spans="5:5">
      <c r="E911" s="823"/>
    </row>
    <row r="912" spans="5:5">
      <c r="E912" s="823"/>
    </row>
    <row r="913" spans="5:5">
      <c r="E913" s="823"/>
    </row>
    <row r="914" spans="5:5">
      <c r="E914" s="823"/>
    </row>
    <row r="915" spans="5:5">
      <c r="E915" s="823"/>
    </row>
    <row r="916" spans="5:5">
      <c r="E916" s="823"/>
    </row>
    <row r="917" spans="5:5">
      <c r="E917" s="823"/>
    </row>
    <row r="918" spans="5:5">
      <c r="E918" s="823"/>
    </row>
    <row r="919" spans="5:5">
      <c r="E919" s="823"/>
    </row>
    <row r="920" spans="5:5">
      <c r="E920" s="823"/>
    </row>
    <row r="921" spans="5:5">
      <c r="E921" s="823"/>
    </row>
    <row r="922" spans="5:5">
      <c r="E922" s="823"/>
    </row>
    <row r="923" spans="5:5">
      <c r="E923" s="823"/>
    </row>
    <row r="924" spans="5:5">
      <c r="E924" s="823"/>
    </row>
    <row r="925" spans="5:5">
      <c r="E925" s="823"/>
    </row>
    <row r="926" spans="5:5">
      <c r="E926" s="823"/>
    </row>
    <row r="927" spans="5:5">
      <c r="E927" s="823"/>
    </row>
    <row r="928" spans="5:5">
      <c r="E928" s="823"/>
    </row>
    <row r="929" spans="5:5">
      <c r="E929" s="823"/>
    </row>
    <row r="930" spans="5:5">
      <c r="E930" s="823"/>
    </row>
    <row r="931" spans="5:5">
      <c r="E931" s="823"/>
    </row>
    <row r="932" spans="5:5">
      <c r="E932" s="823"/>
    </row>
    <row r="933" spans="5:5">
      <c r="E933" s="823"/>
    </row>
    <row r="934" spans="5:5">
      <c r="E934" s="823"/>
    </row>
    <row r="935" spans="5:5">
      <c r="E935" s="823"/>
    </row>
    <row r="936" spans="5:5">
      <c r="E936" s="823"/>
    </row>
    <row r="937" spans="5:5">
      <c r="E937" s="823"/>
    </row>
    <row r="938" spans="5:5">
      <c r="E938" s="823"/>
    </row>
    <row r="939" spans="5:5">
      <c r="E939" s="823"/>
    </row>
    <row r="940" spans="5:5">
      <c r="E940" s="823"/>
    </row>
    <row r="941" spans="5:5">
      <c r="E941" s="823"/>
    </row>
    <row r="942" spans="5:5">
      <c r="E942" s="823"/>
    </row>
    <row r="943" spans="5:5">
      <c r="E943" s="823"/>
    </row>
    <row r="944" spans="5:5">
      <c r="E944" s="823"/>
    </row>
    <row r="945" spans="5:5">
      <c r="E945" s="823"/>
    </row>
    <row r="946" spans="5:5">
      <c r="E946" s="823"/>
    </row>
    <row r="947" spans="5:5">
      <c r="E947" s="823"/>
    </row>
    <row r="948" spans="5:5">
      <c r="E948" s="823"/>
    </row>
    <row r="949" spans="5:5">
      <c r="E949" s="823"/>
    </row>
    <row r="950" spans="5:5">
      <c r="E950" s="823"/>
    </row>
    <row r="951" spans="5:5">
      <c r="E951" s="823"/>
    </row>
    <row r="952" spans="5:5">
      <c r="E952" s="823"/>
    </row>
    <row r="953" spans="5:5">
      <c r="E953" s="823"/>
    </row>
    <row r="954" spans="5:5">
      <c r="E954" s="823"/>
    </row>
    <row r="955" spans="5:5">
      <c r="E955" s="823"/>
    </row>
    <row r="956" spans="5:5">
      <c r="E956" s="823"/>
    </row>
    <row r="957" spans="5:5">
      <c r="E957" s="823"/>
    </row>
    <row r="958" spans="5:5">
      <c r="E958" s="823"/>
    </row>
    <row r="959" spans="5:5">
      <c r="E959" s="823"/>
    </row>
    <row r="960" spans="5:5">
      <c r="E960" s="823"/>
    </row>
    <row r="961" spans="5:5">
      <c r="E961" s="823"/>
    </row>
    <row r="962" spans="5:5">
      <c r="E962" s="823"/>
    </row>
    <row r="963" spans="5:5">
      <c r="E963" s="823"/>
    </row>
    <row r="964" spans="5:5">
      <c r="E964" s="823"/>
    </row>
    <row r="965" spans="5:5">
      <c r="E965" s="823"/>
    </row>
    <row r="966" spans="5:5">
      <c r="E966" s="823"/>
    </row>
    <row r="967" spans="5:5">
      <c r="E967" s="823"/>
    </row>
    <row r="968" spans="5:5">
      <c r="E968" s="823"/>
    </row>
    <row r="969" spans="5:5">
      <c r="E969" s="823"/>
    </row>
    <row r="970" spans="5:5">
      <c r="E970" s="823"/>
    </row>
    <row r="971" spans="5:5">
      <c r="E971" s="823"/>
    </row>
    <row r="972" spans="5:5">
      <c r="E972" s="823"/>
    </row>
    <row r="973" spans="5:5">
      <c r="E973" s="823"/>
    </row>
    <row r="974" spans="5:5">
      <c r="E974" s="823"/>
    </row>
    <row r="975" spans="5:5">
      <c r="E975" s="823"/>
    </row>
    <row r="976" spans="5:5">
      <c r="E976" s="823"/>
    </row>
    <row r="977" spans="5:5">
      <c r="E977" s="823"/>
    </row>
    <row r="978" spans="5:5">
      <c r="E978" s="823"/>
    </row>
    <row r="979" spans="5:5">
      <c r="E979" s="823"/>
    </row>
    <row r="980" spans="5:5">
      <c r="E980" s="823"/>
    </row>
    <row r="981" spans="5:5">
      <c r="E981" s="823"/>
    </row>
    <row r="982" spans="5:5">
      <c r="E982" s="823"/>
    </row>
    <row r="983" spans="5:5">
      <c r="E983" s="823"/>
    </row>
    <row r="984" spans="5:5">
      <c r="E984" s="823"/>
    </row>
    <row r="985" spans="5:5">
      <c r="E985" s="823"/>
    </row>
    <row r="986" spans="5:5">
      <c r="E986" s="823"/>
    </row>
    <row r="987" spans="5:5">
      <c r="E987" s="823"/>
    </row>
    <row r="988" spans="5:5">
      <c r="E988" s="823"/>
    </row>
    <row r="989" spans="5:5">
      <c r="E989" s="823"/>
    </row>
    <row r="990" spans="5:5">
      <c r="E990" s="823"/>
    </row>
    <row r="991" spans="5:5">
      <c r="E991" s="823"/>
    </row>
    <row r="992" spans="5:5">
      <c r="E992" s="823"/>
    </row>
    <row r="993" spans="5:5">
      <c r="E993" s="823"/>
    </row>
    <row r="994" spans="5:5">
      <c r="E994" s="823"/>
    </row>
    <row r="995" spans="5:5">
      <c r="E995" s="823"/>
    </row>
    <row r="996" spans="5:5">
      <c r="E996" s="823"/>
    </row>
    <row r="997" spans="5:5">
      <c r="E997" s="823"/>
    </row>
    <row r="998" spans="5:5">
      <c r="E998" s="823"/>
    </row>
    <row r="999" spans="5:5">
      <c r="E999" s="823"/>
    </row>
    <row r="1000" spans="5:5">
      <c r="E1000" s="823"/>
    </row>
    <row r="1001" spans="5:5">
      <c r="E1001" s="823"/>
    </row>
    <row r="1002" spans="5:5">
      <c r="E1002" s="823"/>
    </row>
    <row r="1003" spans="5:5">
      <c r="E1003" s="823"/>
    </row>
    <row r="1004" spans="5:5">
      <c r="E1004" s="823"/>
    </row>
    <row r="1005" spans="5:5">
      <c r="E1005" s="823"/>
    </row>
    <row r="1006" spans="5:5">
      <c r="E1006" s="823"/>
    </row>
    <row r="1007" spans="5:5">
      <c r="E1007" s="823"/>
    </row>
    <row r="1008" spans="5:5">
      <c r="E1008" s="823"/>
    </row>
    <row r="1009" spans="5:5">
      <c r="E1009" s="823"/>
    </row>
    <row r="1010" spans="5:5">
      <c r="E1010" s="823"/>
    </row>
    <row r="1011" spans="5:5">
      <c r="E1011" s="823"/>
    </row>
    <row r="1012" spans="5:5">
      <c r="E1012" s="823"/>
    </row>
    <row r="1013" spans="5:5">
      <c r="E1013" s="823"/>
    </row>
    <row r="1014" spans="5:5">
      <c r="E1014" s="823"/>
    </row>
    <row r="1015" spans="5:5">
      <c r="E1015" s="823"/>
    </row>
    <row r="1016" spans="5:5">
      <c r="E1016" s="823"/>
    </row>
    <row r="1017" spans="5:5">
      <c r="E1017" s="823"/>
    </row>
    <row r="1018" spans="5:5">
      <c r="E1018" s="823"/>
    </row>
    <row r="1019" spans="5:5">
      <c r="E1019" s="823"/>
    </row>
    <row r="1020" spans="5:5">
      <c r="E1020" s="823"/>
    </row>
    <row r="1021" spans="5:5">
      <c r="E1021" s="823"/>
    </row>
    <row r="1022" spans="5:5">
      <c r="E1022" s="823"/>
    </row>
    <row r="1023" spans="5:5">
      <c r="E1023" s="823"/>
    </row>
    <row r="1024" spans="5:5">
      <c r="E1024" s="823"/>
    </row>
    <row r="1025" spans="5:5">
      <c r="E1025" s="823"/>
    </row>
    <row r="1026" spans="5:5">
      <c r="E1026" s="823"/>
    </row>
    <row r="1027" spans="5:5">
      <c r="E1027" s="823"/>
    </row>
    <row r="1028" spans="5:5">
      <c r="E1028" s="823"/>
    </row>
    <row r="1029" spans="5:5">
      <c r="E1029" s="823"/>
    </row>
    <row r="1030" spans="5:5">
      <c r="E1030" s="823"/>
    </row>
    <row r="1031" spans="5:5">
      <c r="E1031" s="823"/>
    </row>
    <row r="1032" spans="5:5">
      <c r="E1032" s="823"/>
    </row>
    <row r="1033" spans="5:5">
      <c r="E1033" s="823"/>
    </row>
    <row r="1034" spans="5:5">
      <c r="E1034" s="823"/>
    </row>
    <row r="1035" spans="5:5">
      <c r="E1035" s="823"/>
    </row>
    <row r="1036" spans="5:5">
      <c r="E1036" s="823"/>
    </row>
    <row r="1037" spans="5:5">
      <c r="E1037" s="823"/>
    </row>
    <row r="1038" spans="5:5">
      <c r="E1038" s="823"/>
    </row>
    <row r="1039" spans="5:5">
      <c r="E1039" s="823"/>
    </row>
    <row r="1040" spans="5:5">
      <c r="E1040" s="823"/>
    </row>
    <row r="1041" spans="5:5">
      <c r="E1041" s="823"/>
    </row>
    <row r="1042" spans="5:5">
      <c r="E1042" s="823"/>
    </row>
    <row r="1043" spans="5:5">
      <c r="E1043" s="823"/>
    </row>
    <row r="1044" spans="5:5">
      <c r="E1044" s="823"/>
    </row>
    <row r="1045" spans="5:5">
      <c r="E1045" s="823"/>
    </row>
    <row r="1046" spans="5:5">
      <c r="E1046" s="823"/>
    </row>
    <row r="1047" spans="5:5">
      <c r="E1047" s="823"/>
    </row>
    <row r="1048" spans="5:5">
      <c r="E1048" s="823"/>
    </row>
    <row r="1049" spans="5:5">
      <c r="E1049" s="823"/>
    </row>
    <row r="1050" spans="5:5">
      <c r="E1050" s="823"/>
    </row>
    <row r="1051" spans="5:5">
      <c r="E1051" s="823"/>
    </row>
    <row r="1052" spans="5:5">
      <c r="E1052" s="823"/>
    </row>
    <row r="1053" spans="5:5">
      <c r="E1053" s="823"/>
    </row>
    <row r="1054" spans="5:5">
      <c r="E1054" s="823"/>
    </row>
    <row r="1055" spans="5:5">
      <c r="E1055" s="823"/>
    </row>
    <row r="1056" spans="5:5">
      <c r="E1056" s="823"/>
    </row>
    <row r="1057" spans="5:5">
      <c r="E1057" s="823"/>
    </row>
    <row r="1058" spans="5:5">
      <c r="E1058" s="823"/>
    </row>
    <row r="1059" spans="5:5">
      <c r="E1059" s="823"/>
    </row>
    <row r="1060" spans="5:5">
      <c r="E1060" s="823"/>
    </row>
    <row r="1061" spans="5:5">
      <c r="E1061" s="823"/>
    </row>
    <row r="1062" spans="5:5">
      <c r="E1062" s="823"/>
    </row>
    <row r="1063" spans="5:5">
      <c r="E1063" s="823"/>
    </row>
    <row r="1064" spans="5:5">
      <c r="E1064" s="823"/>
    </row>
    <row r="1065" spans="5:5">
      <c r="E1065" s="823"/>
    </row>
    <row r="1066" spans="5:5">
      <c r="E1066" s="823"/>
    </row>
    <row r="1067" spans="5:5">
      <c r="E1067" s="823"/>
    </row>
    <row r="1068" spans="5:5">
      <c r="E1068" s="823"/>
    </row>
    <row r="1069" spans="5:5">
      <c r="E1069" s="823"/>
    </row>
    <row r="1070" spans="5:5">
      <c r="E1070" s="823"/>
    </row>
    <row r="1071" spans="5:5">
      <c r="E1071" s="823"/>
    </row>
    <row r="1072" spans="5:5">
      <c r="E1072" s="823"/>
    </row>
    <row r="1073" spans="5:5">
      <c r="E1073" s="823"/>
    </row>
    <row r="1074" spans="5:5">
      <c r="E1074" s="823"/>
    </row>
    <row r="1075" spans="5:5">
      <c r="E1075" s="823"/>
    </row>
    <row r="1076" spans="5:5">
      <c r="E1076" s="823"/>
    </row>
    <row r="1077" spans="5:5">
      <c r="E1077" s="823"/>
    </row>
    <row r="1078" spans="5:5">
      <c r="E1078" s="823"/>
    </row>
    <row r="1079" spans="5:5">
      <c r="E1079" s="823"/>
    </row>
    <row r="1080" spans="5:5">
      <c r="E1080" s="823"/>
    </row>
    <row r="1081" spans="5:5">
      <c r="E1081" s="823"/>
    </row>
    <row r="1082" spans="5:5">
      <c r="E1082" s="823"/>
    </row>
    <row r="1083" spans="5:5">
      <c r="E1083" s="823"/>
    </row>
    <row r="1084" spans="5:5">
      <c r="E1084" s="823"/>
    </row>
    <row r="1085" spans="5:5">
      <c r="E1085" s="823"/>
    </row>
    <row r="1086" spans="5:5">
      <c r="E1086" s="823"/>
    </row>
    <row r="1087" spans="5:5">
      <c r="E1087" s="823"/>
    </row>
    <row r="1088" spans="5:5">
      <c r="E1088" s="823"/>
    </row>
    <row r="1089" spans="5:5">
      <c r="E1089" s="823"/>
    </row>
    <row r="1090" spans="5:5">
      <c r="E1090" s="823"/>
    </row>
    <row r="1091" spans="5:5">
      <c r="E1091" s="823"/>
    </row>
    <row r="1092" spans="5:5">
      <c r="E1092" s="823"/>
    </row>
    <row r="1093" spans="5:5">
      <c r="E1093" s="823"/>
    </row>
    <row r="1094" spans="5:5">
      <c r="E1094" s="823"/>
    </row>
    <row r="1095" spans="5:5">
      <c r="E1095" s="823"/>
    </row>
    <row r="1096" spans="5:5">
      <c r="E1096" s="823"/>
    </row>
    <row r="1097" spans="5:5">
      <c r="E1097" s="823"/>
    </row>
    <row r="1098" spans="5:5">
      <c r="E1098" s="823"/>
    </row>
    <row r="1099" spans="5:5">
      <c r="E1099" s="823"/>
    </row>
    <row r="1100" spans="5:5">
      <c r="E1100" s="823"/>
    </row>
    <row r="1101" spans="5:5">
      <c r="E1101" s="823"/>
    </row>
    <row r="1102" spans="5:5">
      <c r="E1102" s="823"/>
    </row>
    <row r="1103" spans="5:5">
      <c r="E1103" s="823"/>
    </row>
    <row r="1104" spans="5:5">
      <c r="E1104" s="823"/>
    </row>
    <row r="1105" spans="5:5">
      <c r="E1105" s="823"/>
    </row>
    <row r="1106" spans="5:5">
      <c r="E1106" s="823"/>
    </row>
    <row r="1107" spans="5:5">
      <c r="E1107" s="823"/>
    </row>
    <row r="1108" spans="5:5">
      <c r="E1108" s="823"/>
    </row>
    <row r="1109" spans="5:5">
      <c r="E1109" s="823"/>
    </row>
    <row r="1110" spans="5:5">
      <c r="E1110" s="823"/>
    </row>
    <row r="1111" spans="5:5">
      <c r="E1111" s="823"/>
    </row>
    <row r="1112" spans="5:5">
      <c r="E1112" s="823"/>
    </row>
    <row r="1113" spans="5:5">
      <c r="E1113" s="823"/>
    </row>
    <row r="1114" spans="5:5">
      <c r="E1114" s="823"/>
    </row>
    <row r="1115" spans="5:5">
      <c r="E1115" s="823"/>
    </row>
    <row r="1116" spans="5:5">
      <c r="E1116" s="823"/>
    </row>
    <row r="1117" spans="5:5">
      <c r="E1117" s="823"/>
    </row>
    <row r="1118" spans="5:5">
      <c r="E1118" s="823"/>
    </row>
    <row r="1119" spans="5:5">
      <c r="E1119" s="823"/>
    </row>
    <row r="1120" spans="5:5">
      <c r="E1120" s="823"/>
    </row>
    <row r="1121" spans="5:5">
      <c r="E1121" s="823"/>
    </row>
    <row r="1122" spans="5:5">
      <c r="E1122" s="823"/>
    </row>
    <row r="1123" spans="5:5">
      <c r="E1123" s="823"/>
    </row>
    <row r="1124" spans="5:5">
      <c r="E1124" s="823"/>
    </row>
    <row r="1125" spans="5:5">
      <c r="E1125" s="823"/>
    </row>
    <row r="1126" spans="5:5">
      <c r="E1126" s="823"/>
    </row>
    <row r="1127" spans="5:5">
      <c r="E1127" s="823"/>
    </row>
    <row r="1128" spans="5:5">
      <c r="E1128" s="823"/>
    </row>
    <row r="1129" spans="5:5">
      <c r="E1129" s="823"/>
    </row>
    <row r="1130" spans="5:5">
      <c r="E1130" s="823"/>
    </row>
    <row r="1131" spans="5:5">
      <c r="E1131" s="823"/>
    </row>
    <row r="1132" spans="5:5">
      <c r="E1132" s="823"/>
    </row>
    <row r="1133" spans="5:5">
      <c r="E1133" s="823"/>
    </row>
    <row r="1134" spans="5:5">
      <c r="E1134" s="823"/>
    </row>
    <row r="1135" spans="5:5">
      <c r="E1135" s="823"/>
    </row>
    <row r="1136" spans="5:5">
      <c r="E1136" s="823"/>
    </row>
    <row r="1137" spans="5:5">
      <c r="E1137" s="823"/>
    </row>
    <row r="1138" spans="5:5">
      <c r="E1138" s="823"/>
    </row>
    <row r="1139" spans="5:5">
      <c r="E1139" s="823"/>
    </row>
    <row r="1140" spans="5:5">
      <c r="E1140" s="823"/>
    </row>
    <row r="1141" spans="5:5">
      <c r="E1141" s="823"/>
    </row>
    <row r="1142" spans="5:5">
      <c r="E1142" s="823"/>
    </row>
    <row r="1143" spans="5:5">
      <c r="E1143" s="823"/>
    </row>
    <row r="1144" spans="5:5">
      <c r="E1144" s="823"/>
    </row>
    <row r="1145" spans="5:5">
      <c r="E1145" s="823"/>
    </row>
    <row r="1146" spans="5:5">
      <c r="E1146" s="823"/>
    </row>
    <row r="1147" spans="5:5">
      <c r="E1147" s="823"/>
    </row>
    <row r="1148" spans="5:5">
      <c r="E1148" s="823"/>
    </row>
    <row r="1149" spans="5:5">
      <c r="E1149" s="823"/>
    </row>
    <row r="1150" spans="5:5">
      <c r="E1150" s="823"/>
    </row>
    <row r="1151" spans="5:5">
      <c r="E1151" s="823"/>
    </row>
    <row r="1152" spans="5:5">
      <c r="E1152" s="823"/>
    </row>
    <row r="1153" spans="5:5">
      <c r="E1153" s="823"/>
    </row>
    <row r="1154" spans="5:5">
      <c r="E1154" s="823"/>
    </row>
    <row r="1155" spans="5:5">
      <c r="E1155" s="823"/>
    </row>
    <row r="1156" spans="5:5">
      <c r="E1156" s="823"/>
    </row>
    <row r="1157" spans="5:5">
      <c r="E1157" s="823"/>
    </row>
    <row r="1158" spans="5:5">
      <c r="E1158" s="823"/>
    </row>
    <row r="1159" spans="5:5">
      <c r="E1159" s="823"/>
    </row>
    <row r="1160" spans="5:5">
      <c r="E1160" s="823"/>
    </row>
    <row r="1161" spans="5:5">
      <c r="E1161" s="823"/>
    </row>
    <row r="1162" spans="5:5">
      <c r="E1162" s="823"/>
    </row>
    <row r="1163" spans="5:5">
      <c r="E1163" s="823"/>
    </row>
    <row r="1164" spans="5:5">
      <c r="E1164" s="823"/>
    </row>
    <row r="1165" spans="5:5">
      <c r="E1165" s="823"/>
    </row>
    <row r="1166" spans="5:5">
      <c r="E1166" s="823"/>
    </row>
    <row r="1167" spans="5:5">
      <c r="E1167" s="823"/>
    </row>
    <row r="1168" spans="5:5">
      <c r="E1168" s="823"/>
    </row>
    <row r="1169" spans="5:5">
      <c r="E1169" s="823"/>
    </row>
    <row r="1170" spans="5:5">
      <c r="E1170" s="823"/>
    </row>
    <row r="1171" spans="5:5">
      <c r="E1171" s="823"/>
    </row>
    <row r="1172" spans="5:5">
      <c r="E1172" s="823"/>
    </row>
    <row r="1173" spans="5:5">
      <c r="E1173" s="823"/>
    </row>
    <row r="1174" spans="5:5">
      <c r="E1174" s="823"/>
    </row>
    <row r="1175" spans="5:5">
      <c r="E1175" s="823"/>
    </row>
    <row r="1176" spans="5:5">
      <c r="E1176" s="823"/>
    </row>
    <row r="1177" spans="5:5">
      <c r="E1177" s="823"/>
    </row>
    <row r="1178" spans="5:5">
      <c r="E1178" s="823"/>
    </row>
    <row r="1179" spans="5:5">
      <c r="E1179" s="823"/>
    </row>
    <row r="1180" spans="5:5">
      <c r="E1180" s="823"/>
    </row>
    <row r="1181" spans="5:5">
      <c r="E1181" s="823"/>
    </row>
    <row r="1182" spans="5:5">
      <c r="E1182" s="823"/>
    </row>
    <row r="1183" spans="5:5">
      <c r="E1183" s="823"/>
    </row>
    <row r="1184" spans="5:5">
      <c r="E1184" s="823"/>
    </row>
    <row r="1185" spans="5:5">
      <c r="E1185" s="823"/>
    </row>
    <row r="1186" spans="5:5">
      <c r="E1186" s="823"/>
    </row>
    <row r="1187" spans="5:5">
      <c r="E1187" s="823"/>
    </row>
    <row r="1188" spans="5:5">
      <c r="E1188" s="823"/>
    </row>
    <row r="1189" spans="5:5">
      <c r="E1189" s="823"/>
    </row>
    <row r="1190" spans="5:5">
      <c r="E1190" s="823"/>
    </row>
    <row r="1191" spans="5:5">
      <c r="E1191" s="823"/>
    </row>
    <row r="1192" spans="5:5">
      <c r="E1192" s="823"/>
    </row>
    <row r="1193" spans="5:5">
      <c r="E1193" s="823"/>
    </row>
    <row r="1194" spans="5:5">
      <c r="E1194" s="823"/>
    </row>
    <row r="1195" spans="5:5">
      <c r="E1195" s="823"/>
    </row>
    <row r="1196" spans="5:5">
      <c r="E1196" s="823"/>
    </row>
    <row r="1197" spans="5:5">
      <c r="E1197" s="823"/>
    </row>
    <row r="1198" spans="5:5">
      <c r="E1198" s="823"/>
    </row>
    <row r="1199" spans="5:5">
      <c r="E1199" s="823"/>
    </row>
    <row r="1200" spans="5:5">
      <c r="E1200" s="823"/>
    </row>
    <row r="1201" spans="5:5">
      <c r="E1201" s="823"/>
    </row>
    <row r="1202" spans="5:5">
      <c r="E1202" s="823"/>
    </row>
    <row r="1203" spans="5:5">
      <c r="E1203" s="823"/>
    </row>
    <row r="1204" spans="5:5">
      <c r="E1204" s="823"/>
    </row>
    <row r="1205" spans="5:5">
      <c r="E1205" s="823"/>
    </row>
    <row r="1206" spans="5:5">
      <c r="E1206" s="823"/>
    </row>
    <row r="1207" spans="5:5">
      <c r="E1207" s="823"/>
    </row>
    <row r="1208" spans="5:5">
      <c r="E1208" s="823"/>
    </row>
    <row r="1209" spans="5:5">
      <c r="E1209" s="823"/>
    </row>
    <row r="1210" spans="5:5">
      <c r="E1210" s="823"/>
    </row>
    <row r="1211" spans="5:5">
      <c r="E1211" s="823"/>
    </row>
    <row r="1212" spans="5:5">
      <c r="E1212" s="823"/>
    </row>
    <row r="1213" spans="5:5">
      <c r="E1213" s="823"/>
    </row>
    <row r="1214" spans="5:5">
      <c r="E1214" s="823"/>
    </row>
    <row r="1215" spans="5:5">
      <c r="E1215" s="823"/>
    </row>
    <row r="1216" spans="5:5">
      <c r="E1216" s="823"/>
    </row>
    <row r="1217" spans="5:5">
      <c r="E1217" s="823"/>
    </row>
    <row r="1218" spans="5:5">
      <c r="E1218" s="823"/>
    </row>
    <row r="1219" spans="5:5">
      <c r="E1219" s="823"/>
    </row>
    <row r="1220" spans="5:5">
      <c r="E1220" s="823"/>
    </row>
    <row r="1221" spans="5:5">
      <c r="E1221" s="823"/>
    </row>
    <row r="1222" spans="5:5">
      <c r="E1222" s="823"/>
    </row>
    <row r="1223" spans="5:5">
      <c r="E1223" s="823"/>
    </row>
    <row r="1224" spans="5:5">
      <c r="E1224" s="823"/>
    </row>
    <row r="1225" spans="5:5">
      <c r="E1225" s="823"/>
    </row>
    <row r="1226" spans="5:5">
      <c r="E1226" s="823"/>
    </row>
    <row r="1227" spans="5:5">
      <c r="E1227" s="823"/>
    </row>
    <row r="1228" spans="5:5">
      <c r="E1228" s="823"/>
    </row>
    <row r="1229" spans="5:5">
      <c r="E1229" s="823"/>
    </row>
    <row r="1230" spans="5:5">
      <c r="E1230" s="823"/>
    </row>
    <row r="1231" spans="5:5">
      <c r="E1231" s="823"/>
    </row>
    <row r="1232" spans="5:5">
      <c r="E1232" s="823"/>
    </row>
    <row r="1233" spans="5:5">
      <c r="E1233" s="823"/>
    </row>
    <row r="1234" spans="5:5">
      <c r="E1234" s="823"/>
    </row>
    <row r="1235" spans="5:5">
      <c r="E1235" s="823"/>
    </row>
    <row r="1236" spans="5:5">
      <c r="E1236" s="823"/>
    </row>
    <row r="1237" spans="5:5">
      <c r="E1237" s="823"/>
    </row>
    <row r="1238" spans="5:5">
      <c r="E1238" s="823"/>
    </row>
    <row r="1239" spans="5:5">
      <c r="E1239" s="823"/>
    </row>
    <row r="1240" spans="5:5">
      <c r="E1240" s="823"/>
    </row>
    <row r="1241" spans="5:5">
      <c r="E1241" s="823"/>
    </row>
    <row r="1242" spans="5:5">
      <c r="E1242" s="823"/>
    </row>
    <row r="1243" spans="5:5">
      <c r="E1243" s="823"/>
    </row>
    <row r="1244" spans="5:5">
      <c r="E1244" s="823"/>
    </row>
    <row r="1245" spans="5:5">
      <c r="E1245" s="823"/>
    </row>
    <row r="1246" spans="5:5">
      <c r="E1246" s="823"/>
    </row>
    <row r="1247" spans="5:5">
      <c r="E1247" s="823"/>
    </row>
    <row r="1248" spans="5:5">
      <c r="E1248" s="823"/>
    </row>
    <row r="1249" spans="5:5">
      <c r="E1249" s="823"/>
    </row>
    <row r="1250" spans="5:5">
      <c r="E1250" s="823"/>
    </row>
    <row r="1251" spans="5:5">
      <c r="E1251" s="823"/>
    </row>
    <row r="1252" spans="5:5">
      <c r="E1252" s="823"/>
    </row>
    <row r="1253" spans="5:5">
      <c r="E1253" s="823"/>
    </row>
    <row r="1254" spans="5:5">
      <c r="E1254" s="823"/>
    </row>
    <row r="1255" spans="5:5">
      <c r="E1255" s="823"/>
    </row>
    <row r="1256" spans="5:5">
      <c r="E1256" s="823"/>
    </row>
    <row r="1257" spans="5:5">
      <c r="E1257" s="823"/>
    </row>
    <row r="1258" spans="5:5">
      <c r="E1258" s="823"/>
    </row>
    <row r="1259" spans="5:5">
      <c r="E1259" s="823"/>
    </row>
    <row r="1260" spans="5:5">
      <c r="E1260" s="823"/>
    </row>
    <row r="1261" spans="5:5">
      <c r="E1261" s="823"/>
    </row>
    <row r="1262" spans="5:5">
      <c r="E1262" s="823"/>
    </row>
    <row r="1263" spans="5:5">
      <c r="E1263" s="823"/>
    </row>
    <row r="1264" spans="5:5">
      <c r="E1264" s="823"/>
    </row>
    <row r="1265" spans="5:5">
      <c r="E1265" s="823"/>
    </row>
    <row r="1266" spans="5:5">
      <c r="E1266" s="823"/>
    </row>
    <row r="1267" spans="5:5">
      <c r="E1267" s="823"/>
    </row>
    <row r="1268" spans="5:5">
      <c r="E1268" s="823"/>
    </row>
    <row r="1269" spans="5:5">
      <c r="E1269" s="823"/>
    </row>
    <row r="1270" spans="5:5">
      <c r="E1270" s="823"/>
    </row>
    <row r="1271" spans="5:5">
      <c r="E1271" s="823"/>
    </row>
    <row r="1272" spans="5:5">
      <c r="E1272" s="823"/>
    </row>
    <row r="1273" spans="5:5">
      <c r="E1273" s="823"/>
    </row>
    <row r="1274" spans="5:5">
      <c r="E1274" s="823"/>
    </row>
    <row r="1275" spans="5:5">
      <c r="E1275" s="823"/>
    </row>
    <row r="1276" spans="5:5">
      <c r="E1276" s="823"/>
    </row>
    <row r="1277" spans="5:5">
      <c r="E1277" s="823"/>
    </row>
    <row r="1278" spans="5:5">
      <c r="E1278" s="823"/>
    </row>
    <row r="1279" spans="5:5">
      <c r="E1279" s="823"/>
    </row>
    <row r="1280" spans="5:5">
      <c r="E1280" s="823"/>
    </row>
    <row r="1281" spans="5:5">
      <c r="E1281" s="823"/>
    </row>
    <row r="1282" spans="5:5">
      <c r="E1282" s="823"/>
    </row>
    <row r="1283" spans="5:5">
      <c r="E1283" s="823"/>
    </row>
    <row r="1284" spans="5:5">
      <c r="E1284" s="823"/>
    </row>
    <row r="1285" spans="5:5">
      <c r="E1285" s="823"/>
    </row>
    <row r="1286" spans="5:5">
      <c r="E1286" s="823"/>
    </row>
    <row r="1287" spans="5:5">
      <c r="E1287" s="823"/>
    </row>
    <row r="1288" spans="5:5">
      <c r="E1288" s="823"/>
    </row>
    <row r="1289" spans="5:5">
      <c r="E1289" s="823"/>
    </row>
    <row r="1290" spans="5:5">
      <c r="E1290" s="823"/>
    </row>
    <row r="1291" spans="5:5">
      <c r="E1291" s="823"/>
    </row>
    <row r="1292" spans="5:5">
      <c r="E1292" s="823"/>
    </row>
    <row r="1293" spans="5:5">
      <c r="E1293" s="823"/>
    </row>
    <row r="1294" spans="5:5">
      <c r="E1294" s="823"/>
    </row>
    <row r="1295" spans="5:5">
      <c r="E1295" s="823"/>
    </row>
    <row r="1296" spans="5:5">
      <c r="E1296" s="823"/>
    </row>
    <row r="1297" spans="5:5">
      <c r="E1297" s="823"/>
    </row>
    <row r="1298" spans="5:5">
      <c r="E1298" s="823"/>
    </row>
    <row r="1299" spans="5:5">
      <c r="E1299" s="823"/>
    </row>
    <row r="1300" spans="5:5">
      <c r="E1300" s="823"/>
    </row>
    <row r="1301" spans="5:5">
      <c r="E1301" s="823"/>
    </row>
    <row r="1302" spans="5:5">
      <c r="E1302" s="823"/>
    </row>
    <row r="1303" spans="5:5">
      <c r="E1303" s="823"/>
    </row>
    <row r="1304" spans="5:5">
      <c r="E1304" s="823"/>
    </row>
    <row r="1305" spans="5:5">
      <c r="E1305" s="823"/>
    </row>
    <row r="1306" spans="5:5">
      <c r="E1306" s="823"/>
    </row>
    <row r="1307" spans="5:5">
      <c r="E1307" s="823"/>
    </row>
    <row r="1308" spans="5:5">
      <c r="E1308" s="823"/>
    </row>
    <row r="1309" spans="5:5">
      <c r="E1309" s="823"/>
    </row>
    <row r="1310" spans="5:5">
      <c r="E1310" s="823"/>
    </row>
    <row r="1311" spans="5:5">
      <c r="E1311" s="823"/>
    </row>
    <row r="1312" spans="5:5">
      <c r="E1312" s="823"/>
    </row>
    <row r="1313" spans="5:5">
      <c r="E1313" s="823"/>
    </row>
    <row r="1314" spans="5:5">
      <c r="E1314" s="823"/>
    </row>
    <row r="1315" spans="5:5">
      <c r="E1315" s="823"/>
    </row>
    <row r="1316" spans="5:5">
      <c r="E1316" s="823"/>
    </row>
    <row r="1317" spans="5:5">
      <c r="E1317" s="823"/>
    </row>
    <row r="1318" spans="5:5">
      <c r="E1318" s="823"/>
    </row>
    <row r="1319" spans="5:5">
      <c r="E1319" s="823"/>
    </row>
    <row r="1320" spans="5:5">
      <c r="E1320" s="823"/>
    </row>
    <row r="1321" spans="5:5">
      <c r="E1321" s="823"/>
    </row>
    <row r="1322" spans="5:5">
      <c r="E1322" s="823"/>
    </row>
    <row r="1323" spans="5:5">
      <c r="E1323" s="823"/>
    </row>
    <row r="1324" spans="5:5">
      <c r="E1324" s="823"/>
    </row>
    <row r="1325" spans="5:5">
      <c r="E1325" s="823"/>
    </row>
    <row r="1326" spans="5:5">
      <c r="E1326" s="823"/>
    </row>
    <row r="1327" spans="5:5">
      <c r="E1327" s="823"/>
    </row>
    <row r="1328" spans="5:5">
      <c r="E1328" s="823"/>
    </row>
    <row r="1329" spans="5:5">
      <c r="E1329" s="823"/>
    </row>
    <row r="1330" spans="5:5">
      <c r="E1330" s="823"/>
    </row>
    <row r="1331" spans="5:5">
      <c r="E1331" s="823"/>
    </row>
    <row r="1332" spans="5:5">
      <c r="E1332" s="823"/>
    </row>
    <row r="1333" spans="5:5">
      <c r="E1333" s="823"/>
    </row>
    <row r="1334" spans="5:5">
      <c r="E1334" s="823"/>
    </row>
    <row r="1335" spans="5:5">
      <c r="E1335" s="823"/>
    </row>
    <row r="1336" spans="5:5">
      <c r="E1336" s="823"/>
    </row>
    <row r="1337" spans="5:5">
      <c r="E1337" s="823"/>
    </row>
    <row r="1338" spans="5:5">
      <c r="E1338" s="823"/>
    </row>
    <row r="1339" spans="5:5">
      <c r="E1339" s="823"/>
    </row>
    <row r="1340" spans="5:5">
      <c r="E1340" s="823"/>
    </row>
    <row r="1341" spans="5:5">
      <c r="E1341" s="823"/>
    </row>
    <row r="1342" spans="5:5">
      <c r="E1342" s="823"/>
    </row>
    <row r="1343" spans="5:5">
      <c r="E1343" s="823"/>
    </row>
    <row r="1344" spans="5:5">
      <c r="E1344" s="823"/>
    </row>
    <row r="1345" spans="5:5">
      <c r="E1345" s="823"/>
    </row>
    <row r="1346" spans="5:5">
      <c r="E1346" s="823"/>
    </row>
    <row r="1347" spans="5:5">
      <c r="E1347" s="823"/>
    </row>
    <row r="1348" spans="5:5">
      <c r="E1348" s="823"/>
    </row>
    <row r="1349" spans="5:5">
      <c r="E1349" s="823"/>
    </row>
    <row r="1350" spans="5:5">
      <c r="E1350" s="823"/>
    </row>
    <row r="1351" spans="5:5">
      <c r="E1351" s="823"/>
    </row>
    <row r="1352" spans="5:5">
      <c r="E1352" s="823"/>
    </row>
    <row r="1353" spans="5:5">
      <c r="E1353" s="823"/>
    </row>
    <row r="1354" spans="5:5">
      <c r="E1354" s="823"/>
    </row>
    <row r="1355" spans="5:5">
      <c r="E1355" s="823"/>
    </row>
    <row r="1356" spans="5:5">
      <c r="E1356" s="823"/>
    </row>
    <row r="1357" spans="5:5">
      <c r="E1357" s="823"/>
    </row>
    <row r="1358" spans="5:5">
      <c r="E1358" s="823"/>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orientation="portrait" horizontalDpi="1200" verticalDpi="1200" r:id="rId1"/>
  <headerFooter alignWithMargins="0">
    <oddFooter>&amp;L&amp;"MetaNormalLF-Roman,Standard"&amp;8Statistisches Bundesamt, Fachserie 14, Reihe 2, 1.-3. Vj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showGridLines="0" zoomScaleNormal="100" workbookViewId="0"/>
  </sheetViews>
  <sheetFormatPr baseColWidth="10" defaultRowHeight="12.75"/>
  <cols>
    <col min="1" max="1" width="114.140625" customWidth="1"/>
  </cols>
  <sheetData>
    <row r="1" spans="1:1" ht="18">
      <c r="A1" s="16" t="s">
        <v>323</v>
      </c>
    </row>
    <row r="2" spans="1:1" ht="15" customHeight="1">
      <c r="A2" s="596"/>
    </row>
    <row r="3" spans="1:1" ht="120" customHeight="1">
      <c r="A3" s="92" t="s">
        <v>629</v>
      </c>
    </row>
    <row r="4" spans="1:1" ht="90" customHeight="1">
      <c r="A4" s="92" t="s">
        <v>7</v>
      </c>
    </row>
    <row r="5" spans="1:1" ht="15" customHeight="1">
      <c r="A5" s="92"/>
    </row>
    <row r="6" spans="1:1" ht="75" customHeight="1">
      <c r="A6" s="157" t="s">
        <v>487</v>
      </c>
    </row>
    <row r="7" spans="1:1">
      <c r="A7" s="2"/>
    </row>
    <row r="9" spans="1:1">
      <c r="A9" s="171"/>
    </row>
    <row r="11" spans="1:1" ht="12.75" customHeight="1">
      <c r="A11" s="597"/>
    </row>
  </sheetData>
  <phoneticPr fontId="7" type="noConversion"/>
  <printOptions horizontalCentered="1"/>
  <pageMargins left="0.78740157480314965" right="0.78740157480314965" top="0.98425196850393704" bottom="0.98425196850393704" header="0.31496062992125984" footer="0.31496062992125984"/>
  <pageSetup paperSize="9" scale="75" orientation="portrait" r:id="rId1"/>
  <headerFooter alignWithMargins="0">
    <oddFooter>&amp;L&amp;"MetaNormalLF-Roman,Standard"&amp;8Statistisches Bundesamt, Fachserie 14, Reihe 2, 1.-3.Vj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934"/>
  <sheetViews>
    <sheetView showGridLines="0" zoomScaleNormal="100" zoomScaleSheetLayoutView="100" workbookViewId="0">
      <pane ySplit="7" topLeftCell="A8" activePane="bottomLeft" state="frozen"/>
      <selection activeCell="B46" sqref="B46"/>
      <selection pane="bottomLeft"/>
    </sheetView>
  </sheetViews>
  <sheetFormatPr baseColWidth="10" defaultRowHeight="12.75"/>
  <cols>
    <col min="1" max="1" width="49.28515625" style="599" customWidth="1"/>
    <col min="2" max="7" width="5.7109375" style="599" customWidth="1"/>
    <col min="8" max="10" width="15.7109375" style="663" customWidth="1"/>
    <col min="11" max="11" width="15.7109375" style="664" customWidth="1"/>
    <col min="12" max="12" width="15.7109375" style="663" customWidth="1"/>
    <col min="13" max="16384" width="11.42578125" style="599"/>
  </cols>
  <sheetData>
    <row r="1" spans="1:13" ht="15" customHeight="1">
      <c r="A1" s="598"/>
      <c r="H1" s="600"/>
      <c r="I1" s="600"/>
      <c r="J1" s="600"/>
      <c r="K1" s="601"/>
      <c r="L1" s="600"/>
    </row>
    <row r="2" spans="1:13" ht="15" customHeight="1">
      <c r="A2" s="1329" t="s">
        <v>8</v>
      </c>
      <c r="B2" s="1329"/>
      <c r="C2" s="1329"/>
      <c r="D2" s="1329"/>
      <c r="E2" s="1329"/>
      <c r="F2" s="1329"/>
      <c r="G2" s="1329"/>
      <c r="H2" s="1329"/>
      <c r="I2" s="1329"/>
      <c r="J2" s="1329"/>
      <c r="K2" s="1329"/>
      <c r="L2" s="1329"/>
    </row>
    <row r="3" spans="1:13" ht="15" customHeight="1">
      <c r="A3" s="1329" t="s">
        <v>273</v>
      </c>
      <c r="B3" s="1329"/>
      <c r="C3" s="1329"/>
      <c r="D3" s="1329"/>
      <c r="E3" s="1329"/>
      <c r="F3" s="1329"/>
      <c r="G3" s="1329"/>
      <c r="H3" s="1329"/>
      <c r="I3" s="1329"/>
      <c r="J3" s="1329"/>
      <c r="K3" s="1329"/>
      <c r="L3" s="1329"/>
    </row>
    <row r="4" spans="1:13" ht="15" customHeight="1">
      <c r="A4" s="1333"/>
      <c r="B4" s="1333"/>
      <c r="C4" s="1333"/>
      <c r="D4" s="1333"/>
      <c r="E4" s="1333"/>
      <c r="F4" s="1333"/>
      <c r="G4" s="1333"/>
      <c r="H4" s="1333"/>
      <c r="I4" s="1333"/>
      <c r="J4" s="601"/>
      <c r="K4" s="601"/>
      <c r="L4" s="600"/>
    </row>
    <row r="5" spans="1:13" ht="15" customHeight="1">
      <c r="A5" s="1332"/>
      <c r="B5" s="1332"/>
      <c r="C5" s="1332"/>
      <c r="D5" s="1332"/>
      <c r="E5" s="1332"/>
      <c r="F5" s="1332"/>
      <c r="G5" s="1332"/>
      <c r="H5" s="1332"/>
      <c r="I5" s="1332"/>
      <c r="J5" s="603"/>
      <c r="K5" s="603"/>
      <c r="L5" s="603"/>
    </row>
    <row r="6" spans="1:13" ht="39.950000000000003" customHeight="1">
      <c r="A6" s="1334" t="s">
        <v>119</v>
      </c>
      <c r="B6" s="1323" t="s">
        <v>27</v>
      </c>
      <c r="C6" s="1324"/>
      <c r="D6" s="1324"/>
      <c r="E6" s="1324"/>
      <c r="F6" s="1324"/>
      <c r="G6" s="1330"/>
      <c r="H6" s="1323" t="s">
        <v>71</v>
      </c>
      <c r="I6" s="1324"/>
      <c r="J6" s="1323" t="s">
        <v>275</v>
      </c>
      <c r="K6" s="1324"/>
      <c r="L6" s="1330"/>
    </row>
    <row r="7" spans="1:13" ht="52.5" customHeight="1">
      <c r="A7" s="1335"/>
      <c r="B7" s="759" t="s">
        <v>294</v>
      </c>
      <c r="C7" s="604" t="s">
        <v>28</v>
      </c>
      <c r="D7" s="605" t="s">
        <v>29</v>
      </c>
      <c r="E7" s="604" t="s">
        <v>30</v>
      </c>
      <c r="F7" s="759" t="s">
        <v>293</v>
      </c>
      <c r="G7" s="605" t="s">
        <v>31</v>
      </c>
      <c r="H7" s="606" t="s">
        <v>32</v>
      </c>
      <c r="I7" s="606" t="s">
        <v>33</v>
      </c>
      <c r="J7" s="606" t="s">
        <v>559</v>
      </c>
      <c r="K7" s="607" t="s">
        <v>34</v>
      </c>
      <c r="L7" s="606" t="s">
        <v>35</v>
      </c>
    </row>
    <row r="8" spans="1:13" ht="15" customHeight="1">
      <c r="A8" s="608"/>
      <c r="B8" s="609"/>
      <c r="C8" s="609"/>
      <c r="D8" s="609"/>
      <c r="E8" s="609"/>
      <c r="F8" s="609"/>
      <c r="G8" s="609"/>
      <c r="H8" s="610"/>
      <c r="I8" s="610"/>
      <c r="J8" s="610"/>
      <c r="K8" s="610"/>
      <c r="L8" s="610"/>
    </row>
    <row r="9" spans="1:13" s="614" customFormat="1" ht="15" customHeight="1">
      <c r="A9" s="608" t="s">
        <v>216</v>
      </c>
      <c r="B9" s="611">
        <v>1</v>
      </c>
      <c r="C9" s="611">
        <v>1</v>
      </c>
      <c r="D9" s="611" t="s">
        <v>36</v>
      </c>
      <c r="E9" s="611">
        <v>1</v>
      </c>
      <c r="F9" s="611">
        <v>1</v>
      </c>
      <c r="G9" s="611" t="s">
        <v>36</v>
      </c>
      <c r="H9" s="612" t="s">
        <v>37</v>
      </c>
      <c r="I9" s="612" t="s">
        <v>37</v>
      </c>
      <c r="J9" s="612" t="s">
        <v>37</v>
      </c>
      <c r="K9" s="612" t="s">
        <v>37</v>
      </c>
      <c r="L9" s="612" t="s">
        <v>37</v>
      </c>
      <c r="M9" s="613"/>
    </row>
    <row r="10" spans="1:13" ht="15" customHeight="1">
      <c r="A10" s="608"/>
      <c r="B10" s="615"/>
      <c r="C10" s="615"/>
      <c r="D10" s="615"/>
      <c r="E10" s="615"/>
      <c r="F10" s="615"/>
      <c r="G10" s="615"/>
      <c r="H10" s="612"/>
      <c r="I10" s="612"/>
      <c r="J10" s="612"/>
      <c r="K10" s="612"/>
      <c r="L10" s="612"/>
    </row>
    <row r="11" spans="1:13" ht="15" customHeight="1">
      <c r="A11" s="616" t="s">
        <v>165</v>
      </c>
      <c r="B11" s="1331" t="s">
        <v>36</v>
      </c>
      <c r="C11" s="1328">
        <v>2</v>
      </c>
      <c r="D11" s="1331" t="s">
        <v>36</v>
      </c>
      <c r="E11" s="1331" t="s">
        <v>36</v>
      </c>
      <c r="F11" s="1328">
        <v>4</v>
      </c>
      <c r="G11" s="1331" t="s">
        <v>36</v>
      </c>
      <c r="H11" s="1322" t="s">
        <v>37</v>
      </c>
      <c r="I11" s="1322" t="s">
        <v>37</v>
      </c>
      <c r="J11" s="1322" t="s">
        <v>37</v>
      </c>
      <c r="K11" s="1322" t="s">
        <v>36</v>
      </c>
      <c r="L11" s="1322" t="s">
        <v>36</v>
      </c>
    </row>
    <row r="12" spans="1:13" ht="15" customHeight="1">
      <c r="A12" s="616" t="s">
        <v>166</v>
      </c>
      <c r="B12" s="1331"/>
      <c r="C12" s="1328"/>
      <c r="D12" s="1331"/>
      <c r="E12" s="1331"/>
      <c r="F12" s="1328"/>
      <c r="G12" s="1331"/>
      <c r="H12" s="1322" t="s">
        <v>38</v>
      </c>
      <c r="I12" s="1322" t="s">
        <v>38</v>
      </c>
      <c r="J12" s="1322" t="s">
        <v>38</v>
      </c>
      <c r="K12" s="1322"/>
      <c r="L12" s="1322"/>
    </row>
    <row r="13" spans="1:13" ht="15" customHeight="1">
      <c r="A13" s="616"/>
      <c r="B13" s="615"/>
      <c r="C13" s="615"/>
      <c r="D13" s="615"/>
      <c r="E13" s="615"/>
      <c r="F13" s="615"/>
      <c r="G13" s="615"/>
      <c r="H13" s="619"/>
      <c r="I13" s="619"/>
      <c r="J13" s="619"/>
      <c r="K13" s="619"/>
      <c r="L13" s="619"/>
    </row>
    <row r="14" spans="1:13" ht="15" customHeight="1">
      <c r="A14" s="620" t="s">
        <v>167</v>
      </c>
      <c r="B14" s="621" t="s">
        <v>36</v>
      </c>
      <c r="C14" s="621">
        <v>3</v>
      </c>
      <c r="D14" s="621" t="s">
        <v>36</v>
      </c>
      <c r="E14" s="621" t="s">
        <v>36</v>
      </c>
      <c r="F14" s="621">
        <v>7</v>
      </c>
      <c r="G14" s="621" t="s">
        <v>36</v>
      </c>
      <c r="H14" s="618" t="s">
        <v>37</v>
      </c>
      <c r="I14" s="618" t="s">
        <v>37</v>
      </c>
      <c r="J14" s="618" t="s">
        <v>37</v>
      </c>
      <c r="K14" s="618" t="s">
        <v>37</v>
      </c>
      <c r="L14" s="618" t="s">
        <v>37</v>
      </c>
      <c r="M14" s="622"/>
    </row>
    <row r="15" spans="1:13" ht="15" customHeight="1">
      <c r="A15" s="620"/>
      <c r="B15" s="615"/>
      <c r="C15" s="615"/>
      <c r="D15" s="615"/>
      <c r="E15" s="615"/>
      <c r="F15" s="615"/>
      <c r="G15" s="615"/>
      <c r="H15" s="623"/>
      <c r="I15" s="619"/>
      <c r="J15" s="623"/>
      <c r="K15" s="623"/>
      <c r="L15" s="619"/>
    </row>
    <row r="16" spans="1:13" ht="15" customHeight="1">
      <c r="A16" s="616" t="s">
        <v>168</v>
      </c>
      <c r="B16" s="624" t="s">
        <v>36</v>
      </c>
      <c r="C16" s="624">
        <v>4</v>
      </c>
      <c r="D16" s="624" t="s">
        <v>36</v>
      </c>
      <c r="E16" s="624" t="s">
        <v>36</v>
      </c>
      <c r="F16" s="624">
        <v>10</v>
      </c>
      <c r="G16" s="624" t="s">
        <v>36</v>
      </c>
      <c r="H16" s="618" t="s">
        <v>37</v>
      </c>
      <c r="I16" s="618" t="s">
        <v>37</v>
      </c>
      <c r="J16" s="618" t="s">
        <v>37</v>
      </c>
      <c r="K16" s="618" t="s">
        <v>36</v>
      </c>
      <c r="L16" s="618" t="s">
        <v>36</v>
      </c>
    </row>
    <row r="17" spans="1:13" ht="15" customHeight="1">
      <c r="A17" s="616"/>
      <c r="B17" s="615"/>
      <c r="C17" s="615"/>
      <c r="D17" s="615"/>
      <c r="E17" s="615"/>
      <c r="F17" s="615"/>
      <c r="G17" s="615"/>
      <c r="H17" s="623"/>
      <c r="I17" s="619"/>
      <c r="J17" s="623"/>
      <c r="K17" s="625"/>
      <c r="L17" s="618"/>
    </row>
    <row r="18" spans="1:13" ht="15" customHeight="1">
      <c r="A18" s="616" t="s">
        <v>169</v>
      </c>
      <c r="B18" s="626" t="s">
        <v>36</v>
      </c>
      <c r="C18" s="626">
        <v>5</v>
      </c>
      <c r="D18" s="626" t="s">
        <v>36</v>
      </c>
      <c r="E18" s="626" t="s">
        <v>36</v>
      </c>
      <c r="F18" s="626">
        <v>13</v>
      </c>
      <c r="G18" s="621" t="s">
        <v>36</v>
      </c>
      <c r="H18" s="618" t="s">
        <v>37</v>
      </c>
      <c r="I18" s="618" t="s">
        <v>37</v>
      </c>
      <c r="J18" s="618" t="s">
        <v>37</v>
      </c>
      <c r="K18" s="618" t="s">
        <v>37</v>
      </c>
      <c r="L18" s="618" t="s">
        <v>37</v>
      </c>
      <c r="M18" s="622"/>
    </row>
    <row r="19" spans="1:13" ht="15" customHeight="1">
      <c r="A19" s="616"/>
      <c r="B19" s="615"/>
      <c r="C19" s="615"/>
      <c r="D19" s="615"/>
      <c r="E19" s="615"/>
      <c r="F19" s="615"/>
      <c r="G19" s="615"/>
      <c r="H19" s="619"/>
      <c r="I19" s="619"/>
      <c r="J19" s="619"/>
      <c r="K19" s="619"/>
      <c r="L19" s="619"/>
    </row>
    <row r="20" spans="1:13" ht="15" customHeight="1">
      <c r="A20" s="616" t="s">
        <v>170</v>
      </c>
      <c r="B20" s="615" t="s">
        <v>36</v>
      </c>
      <c r="C20" s="615">
        <v>6</v>
      </c>
      <c r="D20" s="615" t="s">
        <v>36</v>
      </c>
      <c r="E20" s="615" t="s">
        <v>36</v>
      </c>
      <c r="F20" s="615">
        <v>16</v>
      </c>
      <c r="G20" s="615" t="s">
        <v>36</v>
      </c>
      <c r="H20" s="618" t="s">
        <v>37</v>
      </c>
      <c r="I20" s="618" t="s">
        <v>37</v>
      </c>
      <c r="J20" s="618" t="s">
        <v>37</v>
      </c>
      <c r="K20" s="618" t="s">
        <v>36</v>
      </c>
      <c r="L20" s="618" t="s">
        <v>36</v>
      </c>
    </row>
    <row r="21" spans="1:13" ht="15" customHeight="1">
      <c r="A21" s="608"/>
      <c r="B21" s="615"/>
      <c r="C21" s="615"/>
      <c r="D21" s="615"/>
      <c r="E21" s="615"/>
      <c r="F21" s="615"/>
      <c r="G21" s="615"/>
      <c r="H21" s="619"/>
      <c r="I21" s="619"/>
      <c r="J21" s="619"/>
      <c r="K21" s="619"/>
      <c r="L21" s="619"/>
    </row>
    <row r="22" spans="1:13" ht="15" customHeight="1">
      <c r="A22" s="608"/>
      <c r="B22" s="615"/>
      <c r="C22" s="615"/>
      <c r="D22" s="615"/>
      <c r="E22" s="615"/>
      <c r="F22" s="615"/>
      <c r="G22" s="615"/>
      <c r="H22" s="627"/>
      <c r="I22" s="628"/>
      <c r="J22" s="627"/>
      <c r="K22" s="628"/>
      <c r="L22" s="628"/>
    </row>
    <row r="23" spans="1:13" ht="15" customHeight="1">
      <c r="A23" s="608" t="s">
        <v>217</v>
      </c>
      <c r="B23" s="621">
        <v>2</v>
      </c>
      <c r="C23" s="621">
        <v>7</v>
      </c>
      <c r="D23" s="621" t="s">
        <v>36</v>
      </c>
      <c r="E23" s="621">
        <v>4</v>
      </c>
      <c r="F23" s="621">
        <v>19</v>
      </c>
      <c r="G23" s="621" t="s">
        <v>36</v>
      </c>
      <c r="H23" s="618" t="s">
        <v>37</v>
      </c>
      <c r="I23" s="618" t="s">
        <v>37</v>
      </c>
      <c r="J23" s="618" t="s">
        <v>37</v>
      </c>
      <c r="K23" s="618" t="s">
        <v>37</v>
      </c>
      <c r="L23" s="618" t="s">
        <v>37</v>
      </c>
    </row>
    <row r="24" spans="1:13" ht="15" customHeight="1">
      <c r="A24" s="608"/>
      <c r="B24" s="615"/>
      <c r="C24" s="615"/>
      <c r="D24" s="615"/>
      <c r="E24" s="615"/>
      <c r="F24" s="615"/>
      <c r="G24" s="615"/>
      <c r="H24" s="619"/>
      <c r="I24" s="619"/>
      <c r="J24" s="619"/>
      <c r="K24" s="619"/>
      <c r="L24" s="619"/>
    </row>
    <row r="25" spans="1:13" ht="15" customHeight="1">
      <c r="A25" s="616" t="s">
        <v>171</v>
      </c>
      <c r="B25" s="617" t="s">
        <v>36</v>
      </c>
      <c r="C25" s="617">
        <v>8</v>
      </c>
      <c r="D25" s="617" t="s">
        <v>36</v>
      </c>
      <c r="E25" s="617" t="s">
        <v>36</v>
      </c>
      <c r="F25" s="617">
        <v>22</v>
      </c>
      <c r="G25" s="617" t="s">
        <v>36</v>
      </c>
      <c r="H25" s="618" t="s">
        <v>37</v>
      </c>
      <c r="I25" s="618" t="s">
        <v>37</v>
      </c>
      <c r="J25" s="618" t="s">
        <v>37</v>
      </c>
      <c r="K25" s="618" t="s">
        <v>36</v>
      </c>
      <c r="L25" s="618" t="s">
        <v>37</v>
      </c>
    </row>
    <row r="26" spans="1:13" ht="15" customHeight="1">
      <c r="A26" s="616"/>
      <c r="B26" s="615"/>
      <c r="C26" s="615"/>
      <c r="D26" s="615"/>
      <c r="E26" s="615"/>
      <c r="F26" s="615"/>
      <c r="G26" s="615"/>
      <c r="H26" s="619"/>
      <c r="I26" s="619"/>
      <c r="J26" s="619"/>
      <c r="K26" s="619"/>
      <c r="L26" s="619"/>
    </row>
    <row r="27" spans="1:13" ht="15" customHeight="1">
      <c r="A27" s="616" t="s">
        <v>173</v>
      </c>
      <c r="B27" s="621" t="s">
        <v>36</v>
      </c>
      <c r="C27" s="621">
        <v>9</v>
      </c>
      <c r="D27" s="621" t="s">
        <v>36</v>
      </c>
      <c r="E27" s="621" t="s">
        <v>36</v>
      </c>
      <c r="F27" s="621">
        <v>25</v>
      </c>
      <c r="G27" s="621" t="s">
        <v>36</v>
      </c>
      <c r="H27" s="618" t="s">
        <v>37</v>
      </c>
      <c r="I27" s="618" t="s">
        <v>37</v>
      </c>
      <c r="J27" s="618" t="s">
        <v>37</v>
      </c>
      <c r="K27" s="618" t="s">
        <v>37</v>
      </c>
      <c r="L27" s="618" t="s">
        <v>37</v>
      </c>
    </row>
    <row r="28" spans="1:13" ht="15" customHeight="1">
      <c r="A28" s="616"/>
      <c r="B28" s="615"/>
      <c r="C28" s="615"/>
      <c r="D28" s="615"/>
      <c r="E28" s="615"/>
      <c r="F28" s="615"/>
      <c r="G28" s="615"/>
      <c r="H28" s="619"/>
      <c r="I28" s="619"/>
      <c r="J28" s="619"/>
      <c r="K28" s="619"/>
      <c r="L28" s="619"/>
    </row>
    <row r="29" spans="1:13" ht="15" customHeight="1">
      <c r="A29" s="616" t="s">
        <v>174</v>
      </c>
      <c r="B29" s="615" t="s">
        <v>36</v>
      </c>
      <c r="C29" s="615">
        <v>10</v>
      </c>
      <c r="D29" s="615" t="s">
        <v>36</v>
      </c>
      <c r="E29" s="615" t="s">
        <v>36</v>
      </c>
      <c r="F29" s="615" t="s">
        <v>36</v>
      </c>
      <c r="G29" s="615" t="s">
        <v>36</v>
      </c>
      <c r="H29" s="618" t="s">
        <v>37</v>
      </c>
      <c r="I29" s="618" t="s">
        <v>36</v>
      </c>
      <c r="J29" s="618" t="s">
        <v>37</v>
      </c>
      <c r="K29" s="618" t="s">
        <v>36</v>
      </c>
      <c r="L29" s="618" t="s">
        <v>36</v>
      </c>
    </row>
    <row r="30" spans="1:13" ht="15" customHeight="1">
      <c r="A30" s="616"/>
      <c r="B30" s="615"/>
      <c r="C30" s="615"/>
      <c r="D30" s="615"/>
      <c r="E30" s="615"/>
      <c r="F30" s="615"/>
      <c r="G30" s="615"/>
      <c r="H30" s="629"/>
      <c r="I30" s="629"/>
      <c r="J30" s="629"/>
      <c r="K30" s="629"/>
      <c r="L30" s="629"/>
    </row>
    <row r="31" spans="1:13" ht="15" customHeight="1">
      <c r="A31" s="616" t="s">
        <v>175</v>
      </c>
      <c r="B31" s="615" t="s">
        <v>36</v>
      </c>
      <c r="C31" s="615">
        <v>11</v>
      </c>
      <c r="D31" s="615" t="s">
        <v>36</v>
      </c>
      <c r="E31" s="615" t="s">
        <v>36</v>
      </c>
      <c r="F31" s="615">
        <v>28</v>
      </c>
      <c r="G31" s="615" t="s">
        <v>36</v>
      </c>
      <c r="H31" s="618" t="s">
        <v>37</v>
      </c>
      <c r="I31" s="618" t="s">
        <v>37</v>
      </c>
      <c r="J31" s="618" t="s">
        <v>37</v>
      </c>
      <c r="K31" s="618" t="s">
        <v>36</v>
      </c>
      <c r="L31" s="618" t="s">
        <v>36</v>
      </c>
    </row>
    <row r="32" spans="1:13" ht="15" customHeight="1">
      <c r="A32" s="616"/>
      <c r="B32" s="615"/>
      <c r="C32" s="615"/>
      <c r="D32" s="615"/>
      <c r="E32" s="615"/>
      <c r="F32" s="615"/>
      <c r="G32" s="630"/>
      <c r="H32" s="629"/>
      <c r="I32" s="629"/>
      <c r="J32" s="629"/>
      <c r="K32" s="629"/>
      <c r="L32" s="629"/>
    </row>
    <row r="33" spans="1:12" ht="15" customHeight="1">
      <c r="A33" s="616" t="s">
        <v>176</v>
      </c>
      <c r="B33" s="615" t="s">
        <v>36</v>
      </c>
      <c r="C33" s="615">
        <v>12</v>
      </c>
      <c r="D33" s="615" t="s">
        <v>36</v>
      </c>
      <c r="E33" s="615" t="s">
        <v>36</v>
      </c>
      <c r="F33" s="615">
        <v>31</v>
      </c>
      <c r="G33" s="615" t="s">
        <v>36</v>
      </c>
      <c r="H33" s="618" t="s">
        <v>37</v>
      </c>
      <c r="I33" s="631" t="s">
        <v>36</v>
      </c>
      <c r="J33" s="618" t="s">
        <v>37</v>
      </c>
      <c r="K33" s="631" t="s">
        <v>36</v>
      </c>
      <c r="L33" s="631" t="s">
        <v>36</v>
      </c>
    </row>
    <row r="34" spans="1:12" ht="15" customHeight="1">
      <c r="A34" s="608"/>
      <c r="B34" s="615"/>
      <c r="C34" s="615"/>
      <c r="D34" s="615"/>
      <c r="E34" s="615"/>
      <c r="F34" s="615"/>
      <c r="G34" s="630"/>
      <c r="H34" s="632"/>
      <c r="I34" s="633"/>
      <c r="J34" s="632"/>
      <c r="K34" s="633"/>
      <c r="L34" s="633"/>
    </row>
    <row r="35" spans="1:12" ht="15" customHeight="1">
      <c r="A35" s="608"/>
      <c r="B35" s="615"/>
      <c r="C35" s="615"/>
      <c r="D35" s="615"/>
      <c r="E35" s="615"/>
      <c r="F35" s="615"/>
      <c r="G35" s="630"/>
      <c r="H35" s="634"/>
      <c r="I35" s="635"/>
      <c r="J35" s="634"/>
      <c r="K35" s="635"/>
      <c r="L35" s="635"/>
    </row>
    <row r="36" spans="1:12" ht="15" customHeight="1">
      <c r="A36" s="608" t="s">
        <v>218</v>
      </c>
      <c r="B36" s="621">
        <v>3</v>
      </c>
      <c r="C36" s="621">
        <v>13</v>
      </c>
      <c r="D36" s="621" t="s">
        <v>36</v>
      </c>
      <c r="E36" s="621" t="s">
        <v>36</v>
      </c>
      <c r="F36" s="621" t="s">
        <v>36</v>
      </c>
      <c r="G36" s="621" t="s">
        <v>36</v>
      </c>
      <c r="H36" s="618" t="s">
        <v>37</v>
      </c>
      <c r="I36" s="618" t="s">
        <v>37</v>
      </c>
      <c r="J36" s="618" t="s">
        <v>37</v>
      </c>
      <c r="K36" s="618" t="s">
        <v>37</v>
      </c>
      <c r="L36" s="618" t="s">
        <v>37</v>
      </c>
    </row>
    <row r="37" spans="1:12" ht="15" customHeight="1">
      <c r="A37" s="608"/>
      <c r="B37" s="615"/>
      <c r="C37" s="615"/>
      <c r="D37" s="615"/>
      <c r="E37" s="615"/>
      <c r="F37" s="615"/>
      <c r="G37" s="630"/>
      <c r="H37" s="627"/>
      <c r="I37" s="628"/>
      <c r="J37" s="627"/>
      <c r="K37" s="628"/>
      <c r="L37" s="628"/>
    </row>
    <row r="38" spans="1:12" ht="15" customHeight="1">
      <c r="A38" s="616" t="s">
        <v>177</v>
      </c>
      <c r="B38" s="621">
        <v>4</v>
      </c>
      <c r="C38" s="621">
        <v>14</v>
      </c>
      <c r="D38" s="621" t="s">
        <v>36</v>
      </c>
      <c r="E38" s="621">
        <v>7</v>
      </c>
      <c r="F38" s="621">
        <v>34</v>
      </c>
      <c r="G38" s="621" t="s">
        <v>36</v>
      </c>
      <c r="H38" s="618" t="s">
        <v>37</v>
      </c>
      <c r="I38" s="618" t="s">
        <v>37</v>
      </c>
      <c r="J38" s="618" t="s">
        <v>37</v>
      </c>
      <c r="K38" s="618" t="s">
        <v>37</v>
      </c>
      <c r="L38" s="631" t="s">
        <v>36</v>
      </c>
    </row>
    <row r="39" spans="1:12" ht="15" customHeight="1">
      <c r="A39" s="616"/>
      <c r="B39" s="615"/>
      <c r="C39" s="615"/>
      <c r="D39" s="615"/>
      <c r="E39" s="615"/>
      <c r="F39" s="615"/>
      <c r="G39" s="630"/>
      <c r="H39" s="634"/>
      <c r="I39" s="635"/>
      <c r="J39" s="634"/>
      <c r="K39" s="635"/>
      <c r="L39" s="635"/>
    </row>
    <row r="40" spans="1:12" ht="15" customHeight="1">
      <c r="A40" s="616" t="s">
        <v>178</v>
      </c>
      <c r="B40" s="615">
        <v>5</v>
      </c>
      <c r="C40" s="615">
        <v>15</v>
      </c>
      <c r="D40" s="615" t="s">
        <v>36</v>
      </c>
      <c r="E40" s="615">
        <v>10</v>
      </c>
      <c r="F40" s="615">
        <v>37</v>
      </c>
      <c r="G40" s="615" t="s">
        <v>36</v>
      </c>
      <c r="H40" s="618" t="s">
        <v>37</v>
      </c>
      <c r="I40" s="618" t="s">
        <v>37</v>
      </c>
      <c r="J40" s="618" t="s">
        <v>37</v>
      </c>
      <c r="K40" s="618" t="s">
        <v>37</v>
      </c>
      <c r="L40" s="618" t="s">
        <v>37</v>
      </c>
    </row>
    <row r="41" spans="1:12" ht="15" customHeight="1">
      <c r="A41" s="616"/>
      <c r="B41" s="615"/>
      <c r="C41" s="615"/>
      <c r="D41" s="615"/>
      <c r="E41" s="615"/>
      <c r="F41" s="615"/>
      <c r="G41" s="630"/>
      <c r="H41" s="634"/>
      <c r="I41" s="635"/>
      <c r="J41" s="634"/>
      <c r="K41" s="635"/>
      <c r="L41" s="635"/>
    </row>
    <row r="42" spans="1:12" ht="15" customHeight="1">
      <c r="A42" s="608"/>
      <c r="B42" s="615"/>
      <c r="C42" s="615"/>
      <c r="D42" s="615"/>
      <c r="E42" s="615"/>
      <c r="F42" s="615"/>
      <c r="G42" s="630"/>
      <c r="H42" s="635"/>
      <c r="I42" s="635"/>
      <c r="J42" s="635"/>
      <c r="K42" s="635"/>
      <c r="L42" s="635"/>
    </row>
    <row r="43" spans="1:12" s="636" customFormat="1" ht="15" customHeight="1">
      <c r="A43" s="608" t="s">
        <v>560</v>
      </c>
      <c r="B43" s="611">
        <v>6</v>
      </c>
      <c r="C43" s="611">
        <v>16</v>
      </c>
      <c r="D43" s="611" t="s">
        <v>36</v>
      </c>
      <c r="E43" s="611" t="s">
        <v>36</v>
      </c>
      <c r="F43" s="611" t="s">
        <v>36</v>
      </c>
      <c r="G43" s="611" t="s">
        <v>36</v>
      </c>
      <c r="H43" s="618" t="s">
        <v>37</v>
      </c>
      <c r="I43" s="618" t="s">
        <v>37</v>
      </c>
      <c r="J43" s="618" t="s">
        <v>37</v>
      </c>
      <c r="K43" s="631" t="s">
        <v>36</v>
      </c>
      <c r="L43" s="618" t="s">
        <v>37</v>
      </c>
    </row>
    <row r="44" spans="1:12" s="614" customFormat="1" ht="15" customHeight="1">
      <c r="A44" s="608"/>
      <c r="B44" s="611"/>
      <c r="C44" s="611"/>
      <c r="D44" s="611"/>
      <c r="E44" s="611"/>
      <c r="F44" s="611"/>
      <c r="G44" s="637"/>
      <c r="H44" s="638"/>
      <c r="I44" s="639"/>
      <c r="J44" s="638"/>
      <c r="K44" s="638"/>
      <c r="L44" s="639"/>
    </row>
    <row r="45" spans="1:12" ht="15" customHeight="1">
      <c r="A45" s="616" t="s">
        <v>160</v>
      </c>
      <c r="B45" s="611">
        <v>7</v>
      </c>
      <c r="C45" s="611">
        <v>17</v>
      </c>
      <c r="D45" s="611" t="s">
        <v>36</v>
      </c>
      <c r="E45" s="611">
        <v>13</v>
      </c>
      <c r="F45" s="611">
        <v>40</v>
      </c>
      <c r="G45" s="611" t="s">
        <v>36</v>
      </c>
      <c r="H45" s="618" t="s">
        <v>37</v>
      </c>
      <c r="I45" s="618" t="s">
        <v>37</v>
      </c>
      <c r="J45" s="618" t="s">
        <v>37</v>
      </c>
      <c r="K45" s="631" t="s">
        <v>36</v>
      </c>
      <c r="L45" s="631" t="s">
        <v>36</v>
      </c>
    </row>
    <row r="46" spans="1:12" ht="15" customHeight="1">
      <c r="A46" s="608"/>
      <c r="B46" s="611"/>
      <c r="C46" s="611"/>
      <c r="D46" s="611"/>
      <c r="E46" s="611"/>
      <c r="F46" s="611"/>
      <c r="G46" s="637"/>
      <c r="H46" s="638"/>
      <c r="I46" s="640"/>
      <c r="J46" s="638"/>
      <c r="K46" s="638"/>
      <c r="L46" s="640"/>
    </row>
    <row r="47" spans="1:12" ht="15" customHeight="1">
      <c r="A47" s="641" t="s">
        <v>272</v>
      </c>
      <c r="B47" s="642" t="s">
        <v>36</v>
      </c>
      <c r="C47" s="642">
        <v>18</v>
      </c>
      <c r="D47" s="642" t="s">
        <v>36</v>
      </c>
      <c r="E47" s="642" t="s">
        <v>36</v>
      </c>
      <c r="F47" s="642">
        <v>43</v>
      </c>
      <c r="G47" s="642" t="s">
        <v>36</v>
      </c>
      <c r="H47" s="618" t="s">
        <v>37</v>
      </c>
      <c r="I47" s="618" t="s">
        <v>37</v>
      </c>
      <c r="J47" s="618" t="s">
        <v>37</v>
      </c>
      <c r="K47" s="631" t="s">
        <v>36</v>
      </c>
      <c r="L47" s="631" t="s">
        <v>36</v>
      </c>
    </row>
    <row r="48" spans="1:12" ht="15" customHeight="1">
      <c r="A48" s="641"/>
      <c r="B48" s="611"/>
      <c r="C48" s="611"/>
      <c r="D48" s="611"/>
      <c r="E48" s="611"/>
      <c r="F48" s="611"/>
      <c r="G48" s="637"/>
      <c r="H48" s="619"/>
      <c r="I48" s="619"/>
      <c r="J48" s="619"/>
      <c r="K48" s="619"/>
      <c r="L48" s="619"/>
    </row>
    <row r="49" spans="1:12" ht="15" customHeight="1">
      <c r="A49" s="641" t="s">
        <v>287</v>
      </c>
      <c r="B49" s="642" t="s">
        <v>36</v>
      </c>
      <c r="C49" s="642">
        <v>19</v>
      </c>
      <c r="D49" s="642" t="s">
        <v>36</v>
      </c>
      <c r="E49" s="642" t="s">
        <v>36</v>
      </c>
      <c r="F49" s="642">
        <v>46</v>
      </c>
      <c r="G49" s="642" t="s">
        <v>36</v>
      </c>
      <c r="H49" s="618" t="s">
        <v>37</v>
      </c>
      <c r="I49" s="618" t="s">
        <v>37</v>
      </c>
      <c r="J49" s="618" t="s">
        <v>37</v>
      </c>
      <c r="K49" s="631" t="s">
        <v>36</v>
      </c>
      <c r="L49" s="631" t="s">
        <v>36</v>
      </c>
    </row>
    <row r="50" spans="1:12" ht="15" customHeight="1">
      <c r="A50" s="641"/>
      <c r="B50" s="611"/>
      <c r="C50" s="611"/>
      <c r="D50" s="611"/>
      <c r="E50" s="611"/>
      <c r="F50" s="611"/>
      <c r="G50" s="611"/>
      <c r="H50" s="619"/>
      <c r="I50" s="619"/>
      <c r="J50" s="619"/>
      <c r="K50" s="619"/>
      <c r="L50" s="619"/>
    </row>
    <row r="51" spans="1:12" ht="15" customHeight="1">
      <c r="A51" s="643" t="s">
        <v>179</v>
      </c>
      <c r="B51" s="611" t="s">
        <v>36</v>
      </c>
      <c r="C51" s="611">
        <v>20</v>
      </c>
      <c r="D51" s="611" t="s">
        <v>36</v>
      </c>
      <c r="E51" s="611" t="s">
        <v>36</v>
      </c>
      <c r="F51" s="611">
        <v>49</v>
      </c>
      <c r="G51" s="611" t="s">
        <v>36</v>
      </c>
      <c r="H51" s="618" t="s">
        <v>37</v>
      </c>
      <c r="I51" s="618" t="s">
        <v>37</v>
      </c>
      <c r="J51" s="618" t="s">
        <v>37</v>
      </c>
      <c r="K51" s="631" t="s">
        <v>36</v>
      </c>
      <c r="L51" s="631" t="s">
        <v>36</v>
      </c>
    </row>
    <row r="52" spans="1:12" ht="15" customHeight="1">
      <c r="A52" s="641"/>
      <c r="B52" s="611"/>
      <c r="C52" s="611"/>
      <c r="D52" s="611"/>
      <c r="E52" s="611"/>
      <c r="F52" s="611"/>
      <c r="G52" s="637"/>
      <c r="H52" s="638"/>
      <c r="I52" s="640"/>
      <c r="J52" s="638"/>
      <c r="K52" s="638"/>
      <c r="L52" s="640"/>
    </row>
    <row r="53" spans="1:12" ht="15" customHeight="1">
      <c r="A53" s="616" t="s">
        <v>485</v>
      </c>
      <c r="B53" s="611">
        <v>8</v>
      </c>
      <c r="C53" s="611">
        <v>21</v>
      </c>
      <c r="D53" s="611" t="s">
        <v>36</v>
      </c>
      <c r="E53" s="611">
        <v>16</v>
      </c>
      <c r="F53" s="611">
        <v>52</v>
      </c>
      <c r="G53" s="611" t="s">
        <v>36</v>
      </c>
      <c r="H53" s="618" t="s">
        <v>37</v>
      </c>
      <c r="I53" s="618" t="s">
        <v>37</v>
      </c>
      <c r="J53" s="618" t="s">
        <v>37</v>
      </c>
      <c r="K53" s="631" t="s">
        <v>36</v>
      </c>
      <c r="L53" s="618" t="s">
        <v>37</v>
      </c>
    </row>
    <row r="54" spans="1:12" ht="15" customHeight="1">
      <c r="A54" s="608"/>
      <c r="B54" s="611"/>
      <c r="C54" s="611"/>
      <c r="D54" s="611"/>
      <c r="E54" s="611"/>
      <c r="F54" s="611"/>
      <c r="G54" s="637"/>
      <c r="H54" s="644"/>
      <c r="I54" s="645"/>
      <c r="J54" s="644"/>
      <c r="K54" s="644"/>
      <c r="L54" s="645"/>
    </row>
    <row r="55" spans="1:12" ht="15" customHeight="1">
      <c r="A55" s="643" t="s">
        <v>180</v>
      </c>
      <c r="B55" s="1325" t="s">
        <v>36</v>
      </c>
      <c r="C55" s="1325">
        <v>22</v>
      </c>
      <c r="D55" s="1325" t="s">
        <v>36</v>
      </c>
      <c r="E55" s="1325" t="s">
        <v>36</v>
      </c>
      <c r="F55" s="1325">
        <v>55</v>
      </c>
      <c r="G55" s="1325" t="s">
        <v>36</v>
      </c>
      <c r="H55" s="1322" t="s">
        <v>37</v>
      </c>
      <c r="I55" s="1322" t="s">
        <v>37</v>
      </c>
      <c r="J55" s="1322" t="s">
        <v>37</v>
      </c>
      <c r="K55" s="1326" t="s">
        <v>36</v>
      </c>
      <c r="L55" s="1322" t="s">
        <v>37</v>
      </c>
    </row>
    <row r="56" spans="1:12" ht="15" customHeight="1">
      <c r="A56" s="643" t="s">
        <v>181</v>
      </c>
      <c r="B56" s="1325"/>
      <c r="C56" s="1325"/>
      <c r="D56" s="1325"/>
      <c r="E56" s="1325"/>
      <c r="F56" s="1325"/>
      <c r="G56" s="1325"/>
      <c r="H56" s="1322"/>
      <c r="I56" s="1322"/>
      <c r="J56" s="1322"/>
      <c r="K56" s="1327"/>
      <c r="L56" s="1322"/>
    </row>
    <row r="57" spans="1:12" ht="15" customHeight="1">
      <c r="A57" s="641"/>
      <c r="B57" s="611"/>
      <c r="C57" s="611"/>
      <c r="D57" s="611"/>
      <c r="E57" s="611"/>
      <c r="F57" s="611"/>
      <c r="G57" s="637"/>
      <c r="H57" s="644"/>
      <c r="I57" s="644"/>
      <c r="J57" s="644"/>
      <c r="K57" s="644"/>
      <c r="L57" s="644"/>
    </row>
    <row r="58" spans="1:12" ht="15" customHeight="1">
      <c r="A58" s="643" t="s">
        <v>182</v>
      </c>
      <c r="B58" s="611" t="s">
        <v>36</v>
      </c>
      <c r="C58" s="611">
        <v>23</v>
      </c>
      <c r="D58" s="611" t="s">
        <v>36</v>
      </c>
      <c r="E58" s="611" t="s">
        <v>36</v>
      </c>
      <c r="F58" s="611">
        <v>58</v>
      </c>
      <c r="G58" s="611" t="s">
        <v>36</v>
      </c>
      <c r="H58" s="618" t="s">
        <v>37</v>
      </c>
      <c r="I58" s="618" t="s">
        <v>37</v>
      </c>
      <c r="J58" s="618" t="s">
        <v>37</v>
      </c>
      <c r="K58" s="646" t="s">
        <v>36</v>
      </c>
      <c r="L58" s="618" t="s">
        <v>37</v>
      </c>
    </row>
    <row r="59" spans="1:12" ht="15" customHeight="1">
      <c r="A59" s="643"/>
      <c r="B59" s="611"/>
      <c r="C59" s="611"/>
      <c r="D59" s="611"/>
      <c r="E59" s="611"/>
      <c r="F59" s="611"/>
      <c r="G59" s="637"/>
      <c r="H59" s="618"/>
      <c r="I59" s="618"/>
      <c r="J59" s="618"/>
      <c r="K59" s="612"/>
      <c r="L59" s="618"/>
    </row>
    <row r="60" spans="1:12" ht="15" customHeight="1">
      <c r="A60" s="643" t="s">
        <v>184</v>
      </c>
      <c r="B60" s="611" t="s">
        <v>36</v>
      </c>
      <c r="C60" s="611">
        <v>24</v>
      </c>
      <c r="D60" s="611" t="s">
        <v>36</v>
      </c>
      <c r="E60" s="611" t="s">
        <v>36</v>
      </c>
      <c r="F60" s="611">
        <v>61</v>
      </c>
      <c r="G60" s="611" t="s">
        <v>36</v>
      </c>
      <c r="H60" s="618" t="s">
        <v>37</v>
      </c>
      <c r="I60" s="618" t="s">
        <v>37</v>
      </c>
      <c r="J60" s="618" t="s">
        <v>37</v>
      </c>
      <c r="K60" s="631" t="s">
        <v>36</v>
      </c>
      <c r="L60" s="631" t="s">
        <v>36</v>
      </c>
    </row>
    <row r="61" spans="1:12" ht="15" customHeight="1">
      <c r="A61" s="643"/>
      <c r="B61" s="647"/>
      <c r="C61" s="611"/>
      <c r="D61" s="611"/>
      <c r="E61" s="611"/>
      <c r="F61" s="611"/>
      <c r="G61" s="637"/>
      <c r="H61" s="644"/>
      <c r="I61" s="648"/>
      <c r="J61" s="644"/>
      <c r="K61" s="644"/>
      <c r="L61" s="648"/>
    </row>
    <row r="62" spans="1:12" ht="15" customHeight="1">
      <c r="A62" s="643" t="s">
        <v>185</v>
      </c>
      <c r="B62" s="611" t="s">
        <v>36</v>
      </c>
      <c r="C62" s="611">
        <v>25</v>
      </c>
      <c r="D62" s="611" t="s">
        <v>36</v>
      </c>
      <c r="E62" s="611" t="s">
        <v>36</v>
      </c>
      <c r="F62" s="611">
        <v>64</v>
      </c>
      <c r="G62" s="611" t="s">
        <v>36</v>
      </c>
      <c r="H62" s="618" t="s">
        <v>37</v>
      </c>
      <c r="I62" s="618" t="s">
        <v>37</v>
      </c>
      <c r="J62" s="618" t="s">
        <v>37</v>
      </c>
      <c r="K62" s="631" t="s">
        <v>36</v>
      </c>
      <c r="L62" s="631" t="s">
        <v>36</v>
      </c>
    </row>
    <row r="63" spans="1:12" ht="15" customHeight="1">
      <c r="A63" s="643"/>
      <c r="B63" s="611"/>
      <c r="C63" s="611"/>
      <c r="D63" s="611"/>
      <c r="E63" s="611"/>
      <c r="F63" s="611"/>
      <c r="G63" s="637"/>
      <c r="H63" s="644"/>
      <c r="I63" s="648"/>
      <c r="J63" s="644"/>
      <c r="K63" s="644"/>
      <c r="L63" s="648"/>
    </row>
    <row r="64" spans="1:12" ht="15" customHeight="1">
      <c r="A64" s="643" t="s">
        <v>186</v>
      </c>
      <c r="B64" s="611" t="s">
        <v>36</v>
      </c>
      <c r="C64" s="611">
        <v>26</v>
      </c>
      <c r="D64" s="611" t="s">
        <v>36</v>
      </c>
      <c r="E64" s="611" t="s">
        <v>36</v>
      </c>
      <c r="F64" s="611">
        <v>67</v>
      </c>
      <c r="G64" s="611" t="s">
        <v>36</v>
      </c>
      <c r="H64" s="618" t="s">
        <v>37</v>
      </c>
      <c r="I64" s="631" t="s">
        <v>36</v>
      </c>
      <c r="J64" s="618" t="s">
        <v>37</v>
      </c>
      <c r="K64" s="631" t="s">
        <v>36</v>
      </c>
      <c r="L64" s="631" t="s">
        <v>36</v>
      </c>
    </row>
    <row r="65" spans="1:12" ht="15" customHeight="1">
      <c r="A65" s="608"/>
      <c r="B65" s="611"/>
      <c r="C65" s="611"/>
      <c r="D65" s="611"/>
      <c r="E65" s="611"/>
      <c r="F65" s="611"/>
      <c r="G65" s="637"/>
      <c r="H65" s="644"/>
      <c r="I65" s="648"/>
      <c r="J65" s="644"/>
      <c r="K65" s="644"/>
      <c r="L65" s="648"/>
    </row>
    <row r="66" spans="1:12" ht="15" customHeight="1">
      <c r="A66" s="608"/>
      <c r="B66" s="611"/>
      <c r="C66" s="611"/>
      <c r="D66" s="611"/>
      <c r="E66" s="611"/>
      <c r="F66" s="611"/>
      <c r="G66" s="637"/>
      <c r="H66" s="644"/>
      <c r="I66" s="648"/>
      <c r="J66" s="644"/>
      <c r="K66" s="644"/>
      <c r="L66" s="648"/>
    </row>
    <row r="67" spans="1:12" ht="15" customHeight="1">
      <c r="A67" s="608" t="s">
        <v>220</v>
      </c>
      <c r="B67" s="611">
        <v>9</v>
      </c>
      <c r="C67" s="611">
        <v>27</v>
      </c>
      <c r="D67" s="611" t="s">
        <v>36</v>
      </c>
      <c r="E67" s="611">
        <v>19</v>
      </c>
      <c r="F67" s="611">
        <v>70</v>
      </c>
      <c r="G67" s="611" t="s">
        <v>36</v>
      </c>
      <c r="H67" s="617"/>
      <c r="I67" s="617"/>
      <c r="J67" s="617"/>
      <c r="K67" s="642"/>
      <c r="L67" s="642"/>
    </row>
    <row r="68" spans="1:12" ht="15" customHeight="1">
      <c r="A68" s="608"/>
      <c r="B68" s="611"/>
      <c r="C68" s="611"/>
      <c r="D68" s="611"/>
      <c r="E68" s="611"/>
      <c r="F68" s="611"/>
      <c r="G68" s="637"/>
      <c r="H68" s="644"/>
      <c r="I68" s="648"/>
      <c r="J68" s="644"/>
      <c r="K68" s="644"/>
      <c r="L68" s="648"/>
    </row>
    <row r="69" spans="1:12" ht="15" customHeight="1">
      <c r="A69" s="608"/>
      <c r="B69" s="611"/>
      <c r="C69" s="611"/>
      <c r="D69" s="611"/>
      <c r="E69" s="611"/>
      <c r="F69" s="611"/>
      <c r="G69" s="637"/>
      <c r="H69" s="644"/>
      <c r="I69" s="648"/>
      <c r="J69" s="644"/>
      <c r="K69" s="644"/>
      <c r="L69" s="648"/>
    </row>
    <row r="70" spans="1:12" ht="15" customHeight="1">
      <c r="A70" s="649" t="s">
        <v>221</v>
      </c>
      <c r="B70" s="611">
        <v>10</v>
      </c>
      <c r="C70" s="611">
        <v>28</v>
      </c>
      <c r="D70" s="611" t="s">
        <v>36</v>
      </c>
      <c r="E70" s="611">
        <v>22</v>
      </c>
      <c r="F70" s="611">
        <v>73</v>
      </c>
      <c r="G70" s="611" t="s">
        <v>36</v>
      </c>
      <c r="H70" s="618"/>
      <c r="I70" s="618"/>
      <c r="J70" s="618"/>
      <c r="K70" s="618"/>
      <c r="L70" s="618"/>
    </row>
    <row r="71" spans="1:12" ht="15" customHeight="1">
      <c r="A71" s="608"/>
      <c r="B71" s="611"/>
      <c r="C71" s="611"/>
      <c r="D71" s="611"/>
      <c r="E71" s="611"/>
      <c r="F71" s="611"/>
      <c r="G71" s="637"/>
      <c r="H71" s="644"/>
      <c r="I71" s="648"/>
      <c r="J71" s="644"/>
      <c r="K71" s="644"/>
      <c r="L71" s="648"/>
    </row>
    <row r="72" spans="1:12" ht="15" customHeight="1">
      <c r="A72" s="608"/>
      <c r="B72" s="611"/>
      <c r="C72" s="611"/>
      <c r="D72" s="611"/>
      <c r="E72" s="611"/>
      <c r="F72" s="611"/>
      <c r="G72" s="637"/>
      <c r="H72" s="644"/>
      <c r="I72" s="644"/>
      <c r="J72" s="644"/>
      <c r="K72" s="644"/>
      <c r="L72" s="644"/>
    </row>
    <row r="73" spans="1:12" ht="15" customHeight="1">
      <c r="A73" s="608" t="s">
        <v>222</v>
      </c>
      <c r="B73" s="611">
        <v>11</v>
      </c>
      <c r="C73" s="611">
        <v>29</v>
      </c>
      <c r="D73" s="611" t="s">
        <v>36</v>
      </c>
      <c r="E73" s="611">
        <v>25</v>
      </c>
      <c r="F73" s="611">
        <v>76</v>
      </c>
      <c r="G73" s="611" t="s">
        <v>36</v>
      </c>
      <c r="H73" s="618" t="s">
        <v>37</v>
      </c>
      <c r="I73" s="618" t="s">
        <v>37</v>
      </c>
      <c r="J73" s="618" t="s">
        <v>37</v>
      </c>
      <c r="K73" s="618" t="s">
        <v>37</v>
      </c>
      <c r="L73" s="618" t="s">
        <v>37</v>
      </c>
    </row>
    <row r="74" spans="1:12" ht="15" customHeight="1">
      <c r="A74" s="608"/>
      <c r="B74" s="611"/>
      <c r="C74" s="611"/>
      <c r="D74" s="611"/>
      <c r="E74" s="611"/>
      <c r="F74" s="611"/>
      <c r="G74" s="637"/>
      <c r="H74" s="650"/>
      <c r="I74" s="650"/>
      <c r="J74" s="650"/>
      <c r="K74" s="650"/>
      <c r="L74" s="650"/>
    </row>
    <row r="75" spans="1:12" ht="15" customHeight="1">
      <c r="A75" s="616" t="s">
        <v>486</v>
      </c>
      <c r="B75" s="611">
        <v>12</v>
      </c>
      <c r="C75" s="611">
        <v>30</v>
      </c>
      <c r="D75" s="611">
        <v>1</v>
      </c>
      <c r="E75" s="611">
        <v>28</v>
      </c>
      <c r="F75" s="611">
        <v>79</v>
      </c>
      <c r="G75" s="637">
        <v>1</v>
      </c>
      <c r="H75" s="618" t="s">
        <v>37</v>
      </c>
      <c r="I75" s="618" t="s">
        <v>37</v>
      </c>
      <c r="J75" s="618" t="s">
        <v>37</v>
      </c>
      <c r="K75" s="618" t="s">
        <v>37</v>
      </c>
      <c r="L75" s="618" t="s">
        <v>37</v>
      </c>
    </row>
    <row r="76" spans="1:12" ht="15" customHeight="1">
      <c r="A76" s="616"/>
      <c r="B76" s="611"/>
      <c r="C76" s="611"/>
      <c r="D76" s="611"/>
      <c r="E76" s="611"/>
      <c r="F76" s="611"/>
      <c r="G76" s="637"/>
      <c r="H76" s="651"/>
      <c r="I76" s="651"/>
      <c r="J76" s="651"/>
      <c r="K76" s="651"/>
      <c r="L76" s="651"/>
    </row>
    <row r="77" spans="1:12" ht="15" customHeight="1">
      <c r="A77" s="616" t="s">
        <v>488</v>
      </c>
      <c r="B77" s="611">
        <v>13</v>
      </c>
      <c r="C77" s="611">
        <v>31</v>
      </c>
      <c r="D77" s="611" t="s">
        <v>36</v>
      </c>
      <c r="E77" s="611">
        <v>31</v>
      </c>
      <c r="F77" s="611">
        <v>82</v>
      </c>
      <c r="G77" s="611" t="s">
        <v>36</v>
      </c>
      <c r="H77" s="618" t="s">
        <v>37</v>
      </c>
      <c r="I77" s="618" t="s">
        <v>37</v>
      </c>
      <c r="J77" s="618" t="s">
        <v>37</v>
      </c>
      <c r="K77" s="618" t="s">
        <v>37</v>
      </c>
      <c r="L77" s="618" t="s">
        <v>37</v>
      </c>
    </row>
    <row r="78" spans="1:12" ht="15" customHeight="1">
      <c r="A78" s="616"/>
      <c r="B78" s="611"/>
      <c r="C78" s="611"/>
      <c r="D78" s="611"/>
      <c r="E78" s="611"/>
      <c r="F78" s="611"/>
      <c r="G78" s="637"/>
      <c r="H78" s="651"/>
      <c r="I78" s="651"/>
      <c r="J78" s="651"/>
      <c r="K78" s="651"/>
      <c r="L78" s="651"/>
    </row>
    <row r="79" spans="1:12" ht="15" customHeight="1">
      <c r="A79" s="643" t="s">
        <v>187</v>
      </c>
      <c r="B79" s="611" t="s">
        <v>36</v>
      </c>
      <c r="C79" s="611">
        <v>32</v>
      </c>
      <c r="D79" s="611">
        <v>2</v>
      </c>
      <c r="E79" s="611" t="s">
        <v>36</v>
      </c>
      <c r="F79" s="611">
        <v>85</v>
      </c>
      <c r="G79" s="637">
        <v>4</v>
      </c>
      <c r="H79" s="618" t="s">
        <v>37</v>
      </c>
      <c r="I79" s="618" t="s">
        <v>37</v>
      </c>
      <c r="J79" s="618" t="s">
        <v>37</v>
      </c>
      <c r="K79" s="618" t="s">
        <v>37</v>
      </c>
      <c r="L79" s="618" t="s">
        <v>37</v>
      </c>
    </row>
    <row r="80" spans="1:12" ht="15" customHeight="1">
      <c r="A80" s="643"/>
      <c r="B80" s="611"/>
      <c r="C80" s="611"/>
      <c r="D80" s="611"/>
      <c r="E80" s="611"/>
      <c r="F80" s="611"/>
      <c r="G80" s="637"/>
      <c r="H80" s="651"/>
      <c r="I80" s="651"/>
      <c r="J80" s="651"/>
      <c r="K80" s="651"/>
      <c r="L80" s="651"/>
    </row>
    <row r="81" spans="1:12" ht="15" customHeight="1">
      <c r="A81" s="643" t="s">
        <v>188</v>
      </c>
      <c r="B81" s="611" t="s">
        <v>36</v>
      </c>
      <c r="C81" s="611">
        <v>33</v>
      </c>
      <c r="D81" s="611">
        <v>3</v>
      </c>
      <c r="E81" s="611" t="s">
        <v>36</v>
      </c>
      <c r="F81" s="611">
        <v>88</v>
      </c>
      <c r="G81" s="611">
        <v>7</v>
      </c>
      <c r="H81" s="618" t="s">
        <v>37</v>
      </c>
      <c r="I81" s="618" t="s">
        <v>37</v>
      </c>
      <c r="J81" s="618" t="s">
        <v>37</v>
      </c>
      <c r="K81" s="618" t="s">
        <v>37</v>
      </c>
      <c r="L81" s="618" t="s">
        <v>37</v>
      </c>
    </row>
    <row r="82" spans="1:12" ht="15" customHeight="1">
      <c r="A82" s="643"/>
      <c r="B82" s="611"/>
      <c r="C82" s="611"/>
      <c r="D82" s="611"/>
      <c r="E82" s="611"/>
      <c r="F82" s="611"/>
      <c r="G82" s="637"/>
      <c r="H82" s="651"/>
      <c r="I82" s="651"/>
      <c r="J82" s="651"/>
      <c r="K82" s="651"/>
      <c r="L82" s="651"/>
    </row>
    <row r="83" spans="1:12" ht="15" customHeight="1">
      <c r="A83" s="608"/>
      <c r="B83" s="611"/>
      <c r="C83" s="611"/>
      <c r="D83" s="611"/>
      <c r="E83" s="611"/>
      <c r="F83" s="611"/>
      <c r="G83" s="637"/>
      <c r="H83" s="652"/>
      <c r="I83" s="652"/>
      <c r="J83" s="652"/>
      <c r="K83" s="652"/>
      <c r="L83" s="652"/>
    </row>
    <row r="84" spans="1:12" ht="15" customHeight="1">
      <c r="A84" s="608" t="s">
        <v>189</v>
      </c>
      <c r="B84" s="611">
        <v>14</v>
      </c>
      <c r="C84" s="611">
        <v>34</v>
      </c>
      <c r="D84" s="611" t="s">
        <v>36</v>
      </c>
      <c r="E84" s="611" t="s">
        <v>36</v>
      </c>
      <c r="F84" s="611" t="s">
        <v>36</v>
      </c>
      <c r="G84" s="611" t="s">
        <v>36</v>
      </c>
      <c r="H84" s="618" t="s">
        <v>37</v>
      </c>
      <c r="I84" s="618" t="s">
        <v>37</v>
      </c>
      <c r="J84" s="618" t="s">
        <v>37</v>
      </c>
      <c r="K84" s="631" t="s">
        <v>36</v>
      </c>
      <c r="L84" s="631" t="s">
        <v>36</v>
      </c>
    </row>
    <row r="85" spans="1:12" ht="15" customHeight="1">
      <c r="A85" s="608"/>
      <c r="B85" s="611"/>
      <c r="C85" s="611"/>
      <c r="D85" s="611"/>
      <c r="E85" s="611"/>
      <c r="F85" s="611"/>
      <c r="G85" s="637"/>
      <c r="H85" s="652"/>
      <c r="I85" s="652"/>
      <c r="J85" s="652"/>
      <c r="K85" s="652"/>
      <c r="L85" s="652"/>
    </row>
    <row r="86" spans="1:12" ht="15" customHeight="1">
      <c r="A86" s="616" t="s">
        <v>190</v>
      </c>
      <c r="B86" s="611" t="s">
        <v>36</v>
      </c>
      <c r="C86" s="611">
        <v>35</v>
      </c>
      <c r="D86" s="611" t="s">
        <v>36</v>
      </c>
      <c r="E86" s="611" t="s">
        <v>36</v>
      </c>
      <c r="F86" s="611" t="s">
        <v>36</v>
      </c>
      <c r="G86" s="611" t="s">
        <v>36</v>
      </c>
      <c r="H86" s="618" t="s">
        <v>37</v>
      </c>
      <c r="I86" s="618" t="s">
        <v>37</v>
      </c>
      <c r="J86" s="618" t="s">
        <v>37</v>
      </c>
      <c r="K86" s="631" t="s">
        <v>36</v>
      </c>
      <c r="L86" s="631" t="s">
        <v>36</v>
      </c>
    </row>
    <row r="87" spans="1:12" ht="15" customHeight="1">
      <c r="A87" s="608"/>
      <c r="B87" s="611"/>
      <c r="C87" s="611"/>
      <c r="D87" s="611"/>
      <c r="E87" s="611"/>
      <c r="F87" s="611"/>
      <c r="G87" s="637"/>
      <c r="H87" s="652"/>
      <c r="I87" s="652"/>
      <c r="J87" s="652"/>
      <c r="K87" s="652"/>
      <c r="L87" s="652"/>
    </row>
    <row r="88" spans="1:12" ht="15" customHeight="1">
      <c r="A88" s="643" t="s">
        <v>177</v>
      </c>
      <c r="B88" s="611" t="s">
        <v>39</v>
      </c>
      <c r="C88" s="611">
        <v>36</v>
      </c>
      <c r="D88" s="611" t="s">
        <v>36</v>
      </c>
      <c r="E88" s="611" t="s">
        <v>40</v>
      </c>
      <c r="F88" s="611">
        <v>91</v>
      </c>
      <c r="G88" s="611" t="s">
        <v>36</v>
      </c>
      <c r="H88" s="618" t="s">
        <v>37</v>
      </c>
      <c r="I88" s="618" t="s">
        <v>37</v>
      </c>
      <c r="J88" s="618" t="s">
        <v>37</v>
      </c>
      <c r="K88" s="631" t="s">
        <v>36</v>
      </c>
      <c r="L88" s="631" t="s">
        <v>36</v>
      </c>
    </row>
    <row r="89" spans="1:12" ht="15" customHeight="1">
      <c r="A89" s="608"/>
      <c r="B89" s="611"/>
      <c r="C89" s="611"/>
      <c r="D89" s="611"/>
      <c r="E89" s="611"/>
      <c r="F89" s="611"/>
      <c r="G89" s="637"/>
      <c r="H89" s="650"/>
      <c r="I89" s="650"/>
      <c r="J89" s="650"/>
      <c r="K89" s="650"/>
      <c r="L89" s="650"/>
    </row>
    <row r="90" spans="1:12" ht="15" customHeight="1">
      <c r="A90" s="653" t="s">
        <v>270</v>
      </c>
      <c r="B90" s="642" t="s">
        <v>36</v>
      </c>
      <c r="C90" s="642">
        <v>37</v>
      </c>
      <c r="D90" s="642" t="s">
        <v>36</v>
      </c>
      <c r="E90" s="642" t="s">
        <v>36</v>
      </c>
      <c r="F90" s="642">
        <v>94</v>
      </c>
      <c r="G90" s="642" t="s">
        <v>36</v>
      </c>
      <c r="H90" s="618" t="s">
        <v>37</v>
      </c>
      <c r="I90" s="618" t="s">
        <v>37</v>
      </c>
      <c r="J90" s="618" t="s">
        <v>37</v>
      </c>
      <c r="K90" s="631" t="s">
        <v>36</v>
      </c>
      <c r="L90" s="631" t="s">
        <v>36</v>
      </c>
    </row>
    <row r="91" spans="1:12" ht="15" customHeight="1">
      <c r="A91" s="653"/>
      <c r="B91" s="642"/>
      <c r="C91" s="642"/>
      <c r="D91" s="642"/>
      <c r="E91" s="642"/>
      <c r="F91" s="642"/>
      <c r="G91" s="654"/>
      <c r="H91" s="619"/>
      <c r="I91" s="619"/>
      <c r="J91" s="619"/>
      <c r="K91" s="619"/>
      <c r="L91" s="619"/>
    </row>
    <row r="92" spans="1:12" ht="15" customHeight="1">
      <c r="A92" s="653" t="s">
        <v>272</v>
      </c>
      <c r="B92" s="642" t="s">
        <v>36</v>
      </c>
      <c r="C92" s="642">
        <v>38</v>
      </c>
      <c r="D92" s="642" t="s">
        <v>36</v>
      </c>
      <c r="E92" s="642" t="s">
        <v>36</v>
      </c>
      <c r="F92" s="642">
        <v>97</v>
      </c>
      <c r="G92" s="642" t="s">
        <v>36</v>
      </c>
      <c r="H92" s="618" t="s">
        <v>37</v>
      </c>
      <c r="I92" s="618" t="s">
        <v>37</v>
      </c>
      <c r="J92" s="618" t="s">
        <v>37</v>
      </c>
      <c r="K92" s="631" t="s">
        <v>36</v>
      </c>
      <c r="L92" s="631" t="s">
        <v>36</v>
      </c>
    </row>
    <row r="93" spans="1:12" ht="15" customHeight="1">
      <c r="A93" s="653"/>
      <c r="B93" s="642"/>
      <c r="C93" s="642"/>
      <c r="D93" s="642"/>
      <c r="E93" s="642"/>
      <c r="F93" s="642"/>
      <c r="G93" s="654"/>
      <c r="H93" s="619"/>
      <c r="I93" s="619"/>
      <c r="J93" s="619"/>
      <c r="K93" s="619"/>
      <c r="L93" s="619"/>
    </row>
    <row r="94" spans="1:12" ht="15" customHeight="1">
      <c r="A94" s="653" t="s">
        <v>287</v>
      </c>
      <c r="B94" s="642" t="s">
        <v>36</v>
      </c>
      <c r="C94" s="642">
        <v>39</v>
      </c>
      <c r="D94" s="642" t="s">
        <v>36</v>
      </c>
      <c r="E94" s="642" t="s">
        <v>36</v>
      </c>
      <c r="F94" s="642">
        <v>100</v>
      </c>
      <c r="G94" s="642" t="s">
        <v>36</v>
      </c>
      <c r="H94" s="618" t="s">
        <v>37</v>
      </c>
      <c r="I94" s="618" t="s">
        <v>37</v>
      </c>
      <c r="J94" s="618" t="s">
        <v>37</v>
      </c>
      <c r="K94" s="631" t="s">
        <v>36</v>
      </c>
      <c r="L94" s="631" t="s">
        <v>36</v>
      </c>
    </row>
    <row r="95" spans="1:12" ht="15" customHeight="1">
      <c r="A95" s="653"/>
      <c r="B95" s="611"/>
      <c r="C95" s="611"/>
      <c r="D95" s="611"/>
      <c r="E95" s="611"/>
      <c r="F95" s="611"/>
      <c r="G95" s="637"/>
      <c r="H95" s="619"/>
      <c r="I95" s="619"/>
      <c r="J95" s="619"/>
      <c r="K95" s="619"/>
      <c r="L95" s="619"/>
    </row>
    <row r="96" spans="1:12" ht="15" customHeight="1">
      <c r="A96" s="653" t="s">
        <v>179</v>
      </c>
      <c r="B96" s="611" t="s">
        <v>36</v>
      </c>
      <c r="C96" s="611">
        <v>40</v>
      </c>
      <c r="D96" s="611" t="s">
        <v>36</v>
      </c>
      <c r="E96" s="611" t="s">
        <v>36</v>
      </c>
      <c r="F96" s="611">
        <v>103</v>
      </c>
      <c r="G96" s="611" t="s">
        <v>36</v>
      </c>
      <c r="H96" s="618" t="s">
        <v>37</v>
      </c>
      <c r="I96" s="618" t="s">
        <v>37</v>
      </c>
      <c r="J96" s="618" t="s">
        <v>37</v>
      </c>
      <c r="K96" s="631" t="s">
        <v>36</v>
      </c>
      <c r="L96" s="631" t="s">
        <v>36</v>
      </c>
    </row>
    <row r="97" spans="1:12" ht="15" customHeight="1">
      <c r="A97" s="653"/>
      <c r="B97" s="611"/>
      <c r="C97" s="611"/>
      <c r="D97" s="611"/>
      <c r="E97" s="611"/>
      <c r="F97" s="611"/>
      <c r="G97" s="637"/>
      <c r="H97" s="650"/>
      <c r="I97" s="650"/>
      <c r="J97" s="650"/>
      <c r="K97" s="650"/>
      <c r="L97" s="650"/>
    </row>
    <row r="98" spans="1:12" ht="15" customHeight="1">
      <c r="A98" s="643" t="s">
        <v>178</v>
      </c>
      <c r="B98" s="611" t="s">
        <v>41</v>
      </c>
      <c r="C98" s="611">
        <v>41</v>
      </c>
      <c r="D98" s="611">
        <v>6</v>
      </c>
      <c r="E98" s="611" t="s">
        <v>42</v>
      </c>
      <c r="F98" s="611">
        <v>106</v>
      </c>
      <c r="G98" s="637">
        <v>16</v>
      </c>
      <c r="H98" s="618" t="s">
        <v>37</v>
      </c>
      <c r="I98" s="618" t="s">
        <v>37</v>
      </c>
      <c r="J98" s="618" t="s">
        <v>37</v>
      </c>
      <c r="K98" s="631" t="s">
        <v>36</v>
      </c>
      <c r="L98" s="631" t="s">
        <v>36</v>
      </c>
    </row>
    <row r="99" spans="1:12" ht="15" customHeight="1">
      <c r="A99" s="643"/>
      <c r="B99" s="611"/>
      <c r="C99" s="611"/>
      <c r="D99" s="611"/>
      <c r="E99" s="611"/>
      <c r="F99" s="611"/>
      <c r="G99" s="637"/>
      <c r="H99" s="651"/>
      <c r="I99" s="651"/>
      <c r="J99" s="651"/>
      <c r="K99" s="651"/>
      <c r="L99" s="651"/>
    </row>
    <row r="100" spans="1:12" ht="15" customHeight="1">
      <c r="A100" s="616" t="s">
        <v>191</v>
      </c>
      <c r="B100" s="611" t="s">
        <v>36</v>
      </c>
      <c r="C100" s="611">
        <v>42</v>
      </c>
      <c r="D100" s="611" t="s">
        <v>36</v>
      </c>
      <c r="E100" s="611" t="s">
        <v>36</v>
      </c>
      <c r="F100" s="611" t="s">
        <v>36</v>
      </c>
      <c r="G100" s="611" t="s">
        <v>36</v>
      </c>
      <c r="H100" s="618" t="s">
        <v>37</v>
      </c>
      <c r="I100" s="618" t="s">
        <v>37</v>
      </c>
      <c r="J100" s="618" t="s">
        <v>37</v>
      </c>
      <c r="K100" s="631" t="s">
        <v>36</v>
      </c>
      <c r="L100" s="631" t="s">
        <v>36</v>
      </c>
    </row>
    <row r="101" spans="1:12" ht="15" customHeight="1">
      <c r="A101" s="608"/>
      <c r="B101" s="611"/>
      <c r="C101" s="611"/>
      <c r="D101" s="611"/>
      <c r="E101" s="611"/>
      <c r="F101" s="611"/>
      <c r="G101" s="637"/>
      <c r="H101" s="619"/>
      <c r="I101" s="619"/>
      <c r="J101" s="619"/>
      <c r="K101" s="619"/>
      <c r="L101" s="619"/>
    </row>
    <row r="102" spans="1:12" ht="15" customHeight="1">
      <c r="A102" s="643" t="s">
        <v>177</v>
      </c>
      <c r="B102" s="611" t="s">
        <v>39</v>
      </c>
      <c r="C102" s="611">
        <v>43</v>
      </c>
      <c r="D102" s="611" t="s">
        <v>36</v>
      </c>
      <c r="E102" s="611" t="s">
        <v>40</v>
      </c>
      <c r="F102" s="611">
        <v>109</v>
      </c>
      <c r="G102" s="611" t="s">
        <v>36</v>
      </c>
      <c r="H102" s="618" t="s">
        <v>37</v>
      </c>
      <c r="I102" s="655" t="s">
        <v>36</v>
      </c>
      <c r="J102" s="618" t="s">
        <v>37</v>
      </c>
      <c r="K102" s="631" t="s">
        <v>36</v>
      </c>
      <c r="L102" s="631" t="s">
        <v>36</v>
      </c>
    </row>
    <row r="103" spans="1:12" ht="15" customHeight="1">
      <c r="A103" s="643"/>
      <c r="B103" s="611"/>
      <c r="C103" s="611"/>
      <c r="D103" s="611"/>
      <c r="E103" s="611"/>
      <c r="F103" s="611"/>
      <c r="G103" s="637"/>
      <c r="H103" s="619"/>
      <c r="I103" s="619"/>
      <c r="J103" s="619"/>
      <c r="K103" s="619"/>
      <c r="L103" s="619"/>
    </row>
    <row r="104" spans="1:12" ht="15" customHeight="1">
      <c r="A104" s="643" t="s">
        <v>178</v>
      </c>
      <c r="B104" s="611" t="s">
        <v>41</v>
      </c>
      <c r="C104" s="611">
        <v>44</v>
      </c>
      <c r="D104" s="611" t="s">
        <v>36</v>
      </c>
      <c r="E104" s="611" t="s">
        <v>42</v>
      </c>
      <c r="F104" s="611">
        <v>112</v>
      </c>
      <c r="G104" s="611" t="s">
        <v>36</v>
      </c>
      <c r="H104" s="618" t="s">
        <v>37</v>
      </c>
      <c r="I104" s="618" t="s">
        <v>37</v>
      </c>
      <c r="J104" s="618" t="s">
        <v>37</v>
      </c>
      <c r="K104" s="631" t="s">
        <v>36</v>
      </c>
      <c r="L104" s="631" t="s">
        <v>36</v>
      </c>
    </row>
    <row r="105" spans="1:12" ht="15" customHeight="1">
      <c r="A105" s="643"/>
      <c r="B105" s="611"/>
      <c r="C105" s="611"/>
      <c r="D105" s="611"/>
      <c r="E105" s="611"/>
      <c r="F105" s="611"/>
      <c r="G105" s="637"/>
      <c r="H105" s="652"/>
      <c r="I105" s="652"/>
      <c r="J105" s="652"/>
      <c r="K105" s="652"/>
      <c r="L105" s="652"/>
    </row>
    <row r="106" spans="1:12" ht="15" customHeight="1">
      <c r="A106" s="608"/>
      <c r="B106" s="611"/>
      <c r="C106" s="611"/>
      <c r="D106" s="611"/>
      <c r="E106" s="611"/>
      <c r="F106" s="611"/>
      <c r="G106" s="637"/>
      <c r="H106" s="652"/>
      <c r="I106" s="652"/>
      <c r="J106" s="652"/>
      <c r="K106" s="652"/>
      <c r="L106" s="652"/>
    </row>
    <row r="107" spans="1:12" ht="15" customHeight="1">
      <c r="A107" s="608" t="s">
        <v>192</v>
      </c>
      <c r="B107" s="611">
        <v>17</v>
      </c>
      <c r="C107" s="611">
        <v>45</v>
      </c>
      <c r="D107" s="611" t="s">
        <v>36</v>
      </c>
      <c r="E107" s="611" t="s">
        <v>36</v>
      </c>
      <c r="F107" s="611" t="s">
        <v>36</v>
      </c>
      <c r="G107" s="611" t="s">
        <v>36</v>
      </c>
      <c r="H107" s="618" t="s">
        <v>37</v>
      </c>
      <c r="I107" s="618" t="s">
        <v>37</v>
      </c>
      <c r="J107" s="618" t="s">
        <v>37</v>
      </c>
      <c r="K107" s="631" t="s">
        <v>36</v>
      </c>
      <c r="L107" s="631" t="s">
        <v>36</v>
      </c>
    </row>
    <row r="108" spans="1:12" ht="15" customHeight="1">
      <c r="A108" s="608"/>
      <c r="B108" s="611"/>
      <c r="C108" s="611"/>
      <c r="D108" s="611"/>
      <c r="E108" s="611"/>
      <c r="F108" s="611"/>
      <c r="G108" s="637"/>
      <c r="H108" s="652"/>
      <c r="I108" s="652"/>
      <c r="J108" s="652"/>
      <c r="K108" s="652"/>
      <c r="L108" s="652"/>
    </row>
    <row r="109" spans="1:12" ht="15" customHeight="1">
      <c r="A109" s="616" t="s">
        <v>177</v>
      </c>
      <c r="B109" s="611">
        <v>18</v>
      </c>
      <c r="C109" s="611">
        <v>46</v>
      </c>
      <c r="D109" s="611" t="s">
        <v>36</v>
      </c>
      <c r="E109" s="611">
        <v>40</v>
      </c>
      <c r="F109" s="611">
        <v>115</v>
      </c>
      <c r="G109" s="611" t="s">
        <v>36</v>
      </c>
      <c r="H109" s="618" t="s">
        <v>37</v>
      </c>
      <c r="I109" s="618" t="s">
        <v>37</v>
      </c>
      <c r="J109" s="618" t="s">
        <v>37</v>
      </c>
      <c r="K109" s="631" t="s">
        <v>36</v>
      </c>
      <c r="L109" s="631" t="s">
        <v>36</v>
      </c>
    </row>
    <row r="110" spans="1:12" ht="15" customHeight="1">
      <c r="A110" s="608"/>
      <c r="B110" s="611"/>
      <c r="C110" s="611"/>
      <c r="D110" s="611"/>
      <c r="E110" s="611"/>
      <c r="F110" s="611"/>
      <c r="G110" s="637"/>
      <c r="H110" s="652"/>
      <c r="I110" s="652"/>
      <c r="J110" s="652"/>
      <c r="K110" s="652"/>
      <c r="L110" s="652"/>
    </row>
    <row r="111" spans="1:12" ht="15" customHeight="1">
      <c r="A111" s="643" t="s">
        <v>272</v>
      </c>
      <c r="B111" s="611" t="s">
        <v>36</v>
      </c>
      <c r="C111" s="611">
        <v>47</v>
      </c>
      <c r="D111" s="611" t="s">
        <v>36</v>
      </c>
      <c r="E111" s="611" t="s">
        <v>36</v>
      </c>
      <c r="F111" s="611">
        <v>118</v>
      </c>
      <c r="G111" s="611" t="s">
        <v>36</v>
      </c>
      <c r="H111" s="618" t="s">
        <v>37</v>
      </c>
      <c r="I111" s="618" t="s">
        <v>37</v>
      </c>
      <c r="J111" s="618" t="s">
        <v>37</v>
      </c>
      <c r="K111" s="631" t="s">
        <v>36</v>
      </c>
      <c r="L111" s="631" t="s">
        <v>36</v>
      </c>
    </row>
    <row r="112" spans="1:12" ht="15" customHeight="1">
      <c r="A112" s="643"/>
      <c r="B112" s="611"/>
      <c r="C112" s="611"/>
      <c r="D112" s="611"/>
      <c r="E112" s="611"/>
      <c r="F112" s="611"/>
      <c r="G112" s="637"/>
      <c r="H112" s="619"/>
      <c r="I112" s="652"/>
      <c r="J112" s="619"/>
      <c r="K112" s="619"/>
      <c r="L112" s="652"/>
    </row>
    <row r="113" spans="1:12" ht="15" customHeight="1">
      <c r="A113" s="643" t="s">
        <v>287</v>
      </c>
      <c r="B113" s="611" t="s">
        <v>36</v>
      </c>
      <c r="C113" s="611">
        <v>48</v>
      </c>
      <c r="D113" s="611" t="s">
        <v>36</v>
      </c>
      <c r="E113" s="611" t="s">
        <v>36</v>
      </c>
      <c r="F113" s="611">
        <v>121</v>
      </c>
      <c r="G113" s="611" t="s">
        <v>36</v>
      </c>
      <c r="H113" s="618" t="s">
        <v>37</v>
      </c>
      <c r="I113" s="618" t="s">
        <v>37</v>
      </c>
      <c r="J113" s="618" t="s">
        <v>37</v>
      </c>
      <c r="K113" s="631" t="s">
        <v>36</v>
      </c>
      <c r="L113" s="631" t="s">
        <v>36</v>
      </c>
    </row>
    <row r="114" spans="1:12" ht="15" customHeight="1">
      <c r="A114" s="643"/>
      <c r="B114" s="611"/>
      <c r="C114" s="611"/>
      <c r="D114" s="611"/>
      <c r="E114" s="611"/>
      <c r="F114" s="611"/>
      <c r="G114" s="637"/>
      <c r="H114" s="652"/>
      <c r="I114" s="619"/>
      <c r="J114" s="652"/>
      <c r="K114" s="652"/>
      <c r="L114" s="619"/>
    </row>
    <row r="115" spans="1:12" ht="15" customHeight="1">
      <c r="A115" s="643" t="s">
        <v>179</v>
      </c>
      <c r="B115" s="611" t="s">
        <v>36</v>
      </c>
      <c r="C115" s="611">
        <v>49</v>
      </c>
      <c r="D115" s="611" t="s">
        <v>36</v>
      </c>
      <c r="E115" s="611" t="s">
        <v>36</v>
      </c>
      <c r="F115" s="611">
        <v>124</v>
      </c>
      <c r="G115" s="611" t="s">
        <v>36</v>
      </c>
      <c r="H115" s="618" t="s">
        <v>37</v>
      </c>
      <c r="I115" s="618" t="s">
        <v>37</v>
      </c>
      <c r="J115" s="618" t="s">
        <v>37</v>
      </c>
      <c r="K115" s="631" t="s">
        <v>36</v>
      </c>
      <c r="L115" s="631" t="s">
        <v>36</v>
      </c>
    </row>
    <row r="116" spans="1:12" ht="15" customHeight="1">
      <c r="A116" s="608"/>
      <c r="B116" s="611"/>
      <c r="C116" s="611"/>
      <c r="D116" s="611"/>
      <c r="E116" s="611"/>
      <c r="F116" s="611"/>
      <c r="G116" s="637"/>
      <c r="H116" s="652"/>
      <c r="I116" s="619"/>
      <c r="J116" s="652"/>
      <c r="K116" s="652"/>
      <c r="L116" s="619"/>
    </row>
    <row r="117" spans="1:12" ht="15" customHeight="1">
      <c r="A117" s="616" t="s">
        <v>178</v>
      </c>
      <c r="B117" s="611">
        <v>19</v>
      </c>
      <c r="C117" s="611">
        <v>50</v>
      </c>
      <c r="D117" s="611">
        <v>5</v>
      </c>
      <c r="E117" s="611">
        <v>43</v>
      </c>
      <c r="F117" s="611">
        <v>127</v>
      </c>
      <c r="G117" s="637">
        <v>13</v>
      </c>
      <c r="H117" s="618" t="s">
        <v>37</v>
      </c>
      <c r="I117" s="618" t="s">
        <v>37</v>
      </c>
      <c r="J117" s="618" t="s">
        <v>37</v>
      </c>
      <c r="K117" s="631" t="s">
        <v>36</v>
      </c>
      <c r="L117" s="631" t="s">
        <v>36</v>
      </c>
    </row>
    <row r="118" spans="1:12" ht="15" customHeight="1">
      <c r="A118" s="616"/>
      <c r="B118" s="611"/>
      <c r="C118" s="611"/>
      <c r="D118" s="611"/>
      <c r="E118" s="611"/>
      <c r="F118" s="611"/>
      <c r="G118" s="637"/>
      <c r="H118" s="618"/>
      <c r="I118" s="618"/>
      <c r="J118" s="618"/>
      <c r="K118" s="631"/>
      <c r="L118" s="631"/>
    </row>
    <row r="119" spans="1:12" ht="15" customHeight="1">
      <c r="A119" s="608"/>
      <c r="B119" s="611"/>
      <c r="C119" s="611"/>
      <c r="D119" s="611"/>
      <c r="E119" s="611"/>
      <c r="F119" s="611"/>
      <c r="G119" s="637"/>
      <c r="H119" s="652"/>
      <c r="I119" s="652"/>
      <c r="J119" s="652"/>
      <c r="K119" s="652"/>
      <c r="L119" s="652"/>
    </row>
    <row r="120" spans="1:12" ht="15" customHeight="1">
      <c r="A120" s="608" t="s">
        <v>193</v>
      </c>
      <c r="B120" s="611">
        <v>20</v>
      </c>
      <c r="C120" s="611">
        <v>51</v>
      </c>
      <c r="D120" s="611">
        <v>4</v>
      </c>
      <c r="E120" s="611">
        <v>46</v>
      </c>
      <c r="F120" s="611">
        <v>130</v>
      </c>
      <c r="G120" s="637">
        <v>10</v>
      </c>
      <c r="H120" s="618" t="s">
        <v>37</v>
      </c>
      <c r="I120" s="618" t="s">
        <v>37</v>
      </c>
      <c r="J120" s="618" t="s">
        <v>37</v>
      </c>
      <c r="K120" s="631" t="s">
        <v>36</v>
      </c>
      <c r="L120" s="631" t="s">
        <v>36</v>
      </c>
    </row>
    <row r="121" spans="1:12" ht="15" customHeight="1">
      <c r="A121" s="608"/>
      <c r="B121" s="611"/>
      <c r="C121" s="611"/>
      <c r="D121" s="611"/>
      <c r="E121" s="611"/>
      <c r="F121" s="611"/>
      <c r="G121" s="637"/>
      <c r="H121" s="652"/>
      <c r="I121" s="652"/>
      <c r="J121" s="652"/>
      <c r="K121" s="652"/>
      <c r="L121" s="652"/>
    </row>
    <row r="122" spans="1:12" ht="15" customHeight="1">
      <c r="A122" s="608"/>
      <c r="B122" s="611"/>
      <c r="C122" s="611"/>
      <c r="D122" s="611"/>
      <c r="E122" s="611"/>
      <c r="F122" s="611"/>
      <c r="G122" s="637"/>
      <c r="H122" s="652"/>
      <c r="I122" s="652"/>
      <c r="J122" s="652"/>
      <c r="K122" s="652"/>
      <c r="L122" s="652"/>
    </row>
    <row r="123" spans="1:12" ht="15" customHeight="1">
      <c r="A123" s="608" t="s">
        <v>43</v>
      </c>
      <c r="B123" s="611">
        <v>21</v>
      </c>
      <c r="C123" s="611">
        <v>52</v>
      </c>
      <c r="D123" s="611" t="s">
        <v>36</v>
      </c>
      <c r="E123" s="611">
        <v>49</v>
      </c>
      <c r="F123" s="611">
        <v>133</v>
      </c>
      <c r="G123" s="611" t="s">
        <v>36</v>
      </c>
      <c r="H123" s="618" t="s">
        <v>37</v>
      </c>
      <c r="I123" s="618" t="s">
        <v>37</v>
      </c>
      <c r="J123" s="618" t="s">
        <v>37</v>
      </c>
      <c r="K123" s="631" t="s">
        <v>36</v>
      </c>
      <c r="L123" s="631" t="s">
        <v>36</v>
      </c>
    </row>
    <row r="124" spans="1:12" ht="15" customHeight="1">
      <c r="A124" s="608"/>
      <c r="B124" s="611"/>
      <c r="C124" s="611"/>
      <c r="D124" s="611"/>
      <c r="E124" s="611"/>
      <c r="F124" s="611"/>
      <c r="G124" s="637"/>
      <c r="H124" s="652"/>
      <c r="I124" s="652"/>
      <c r="J124" s="652"/>
      <c r="K124" s="652"/>
      <c r="L124" s="652"/>
    </row>
    <row r="125" spans="1:12" ht="15" customHeight="1">
      <c r="A125" s="608"/>
      <c r="B125" s="611"/>
      <c r="C125" s="611"/>
      <c r="D125" s="611"/>
      <c r="E125" s="611"/>
      <c r="F125" s="611"/>
      <c r="G125" s="637"/>
      <c r="H125" s="652"/>
      <c r="I125" s="652"/>
      <c r="J125" s="652"/>
      <c r="K125" s="652"/>
      <c r="L125" s="652"/>
    </row>
    <row r="126" spans="1:12" ht="15" customHeight="1">
      <c r="A126" s="608" t="s">
        <v>220</v>
      </c>
      <c r="B126" s="611">
        <v>22</v>
      </c>
      <c r="C126" s="611">
        <v>53</v>
      </c>
      <c r="D126" s="611" t="s">
        <v>36</v>
      </c>
      <c r="E126" s="611">
        <v>52</v>
      </c>
      <c r="F126" s="611">
        <v>136</v>
      </c>
      <c r="G126" s="611" t="s">
        <v>36</v>
      </c>
      <c r="H126" s="617"/>
      <c r="I126" s="617"/>
      <c r="J126" s="617"/>
      <c r="K126" s="642"/>
      <c r="L126" s="642"/>
    </row>
    <row r="127" spans="1:12" ht="15" customHeight="1">
      <c r="A127" s="608"/>
      <c r="B127" s="611"/>
      <c r="C127" s="611"/>
      <c r="D127" s="611"/>
      <c r="E127" s="611"/>
      <c r="F127" s="611"/>
      <c r="G127" s="637"/>
      <c r="H127" s="652"/>
      <c r="I127" s="652"/>
      <c r="J127" s="652"/>
      <c r="K127" s="652"/>
      <c r="L127" s="652"/>
    </row>
    <row r="128" spans="1:12" ht="15" customHeight="1">
      <c r="A128" s="608"/>
      <c r="B128" s="611"/>
      <c r="C128" s="611"/>
      <c r="D128" s="611"/>
      <c r="E128" s="611"/>
      <c r="F128" s="611"/>
      <c r="G128" s="637"/>
      <c r="H128" s="652"/>
      <c r="I128" s="652"/>
      <c r="J128" s="652"/>
      <c r="K128" s="652"/>
      <c r="L128" s="652"/>
    </row>
    <row r="129" spans="1:12" ht="15" customHeight="1">
      <c r="A129" s="649" t="s">
        <v>227</v>
      </c>
      <c r="B129" s="611">
        <v>23</v>
      </c>
      <c r="C129" s="611">
        <v>54</v>
      </c>
      <c r="D129" s="611" t="s">
        <v>36</v>
      </c>
      <c r="E129" s="611">
        <v>55</v>
      </c>
      <c r="F129" s="611">
        <v>139</v>
      </c>
      <c r="G129" s="611" t="s">
        <v>36</v>
      </c>
      <c r="H129" s="618"/>
      <c r="I129" s="618"/>
      <c r="J129" s="618"/>
      <c r="K129" s="618"/>
      <c r="L129" s="618"/>
    </row>
    <row r="130" spans="1:12" ht="15" customHeight="1">
      <c r="A130" s="649"/>
      <c r="B130" s="611"/>
      <c r="C130" s="611"/>
      <c r="D130" s="611"/>
      <c r="E130" s="611"/>
      <c r="F130" s="611"/>
      <c r="G130" s="637"/>
      <c r="H130" s="652"/>
      <c r="I130" s="652"/>
      <c r="J130" s="652"/>
      <c r="K130" s="652"/>
      <c r="L130" s="652"/>
    </row>
    <row r="131" spans="1:12" ht="15" customHeight="1">
      <c r="A131" s="649"/>
      <c r="B131" s="611"/>
      <c r="C131" s="611"/>
      <c r="D131" s="611"/>
      <c r="E131" s="611"/>
      <c r="F131" s="611"/>
      <c r="G131" s="637"/>
      <c r="H131" s="652"/>
      <c r="I131" s="652"/>
      <c r="J131" s="652"/>
      <c r="K131" s="652"/>
      <c r="L131" s="652"/>
    </row>
    <row r="132" spans="1:12" ht="19.5" customHeight="1">
      <c r="A132" s="656" t="s">
        <v>228</v>
      </c>
      <c r="B132" s="657">
        <v>24</v>
      </c>
      <c r="C132" s="657">
        <v>55</v>
      </c>
      <c r="D132" s="657" t="s">
        <v>36</v>
      </c>
      <c r="E132" s="657">
        <v>58</v>
      </c>
      <c r="F132" s="657">
        <v>142</v>
      </c>
      <c r="G132" s="657" t="s">
        <v>36</v>
      </c>
      <c r="H132" s="658"/>
      <c r="I132" s="658"/>
      <c r="J132" s="658"/>
      <c r="K132" s="658"/>
      <c r="L132" s="658"/>
    </row>
    <row r="133" spans="1:12">
      <c r="A133" s="614"/>
      <c r="B133" s="659"/>
      <c r="C133" s="614"/>
      <c r="D133" s="614"/>
      <c r="E133" s="614"/>
      <c r="F133" s="614"/>
      <c r="G133" s="614"/>
      <c r="H133" s="250"/>
      <c r="I133" s="250"/>
      <c r="J133" s="250"/>
      <c r="K133" s="660"/>
      <c r="L133" s="660"/>
    </row>
    <row r="134" spans="1:12">
      <c r="A134" s="250" t="s">
        <v>44</v>
      </c>
      <c r="B134" s="250"/>
      <c r="C134" s="250"/>
      <c r="D134" s="659"/>
      <c r="E134" s="614"/>
      <c r="F134" s="614"/>
      <c r="G134" s="614"/>
      <c r="H134" s="614"/>
      <c r="I134" s="614"/>
      <c r="J134" s="614"/>
      <c r="K134" s="661"/>
      <c r="L134" s="599"/>
    </row>
    <row r="135" spans="1:12">
      <c r="A135" s="599" t="s">
        <v>45</v>
      </c>
      <c r="H135" s="250"/>
      <c r="I135" s="250"/>
      <c r="J135" s="250"/>
      <c r="K135" s="660"/>
      <c r="L135" s="250"/>
    </row>
    <row r="136" spans="1:12">
      <c r="H136" s="250"/>
      <c r="I136" s="250"/>
      <c r="J136" s="250"/>
      <c r="K136" s="660"/>
      <c r="L136" s="250"/>
    </row>
    <row r="137" spans="1:12">
      <c r="H137" s="250"/>
      <c r="I137" s="250"/>
      <c r="J137" s="250"/>
      <c r="K137" s="660"/>
      <c r="L137" s="250"/>
    </row>
    <row r="138" spans="1:12" s="661" customFormat="1">
      <c r="H138" s="660"/>
      <c r="I138" s="660"/>
      <c r="J138" s="660"/>
      <c r="K138" s="660"/>
      <c r="L138" s="660"/>
    </row>
    <row r="139" spans="1:12" s="661" customFormat="1">
      <c r="H139" s="660"/>
      <c r="I139" s="660"/>
      <c r="J139" s="660"/>
      <c r="K139" s="660"/>
      <c r="L139" s="660"/>
    </row>
    <row r="140" spans="1:12" s="661" customFormat="1">
      <c r="H140" s="660"/>
      <c r="I140" s="660"/>
      <c r="J140" s="660"/>
      <c r="K140" s="660"/>
      <c r="L140" s="660"/>
    </row>
    <row r="141" spans="1:12" s="661" customFormat="1">
      <c r="H141" s="660"/>
      <c r="I141" s="660"/>
      <c r="J141" s="660"/>
      <c r="K141" s="660"/>
      <c r="L141" s="660"/>
    </row>
    <row r="142" spans="1:12" s="661" customFormat="1">
      <c r="H142" s="660"/>
      <c r="I142" s="660"/>
      <c r="J142" s="660"/>
      <c r="K142" s="660"/>
      <c r="L142" s="660"/>
    </row>
    <row r="143" spans="1:12" s="661" customFormat="1">
      <c r="H143" s="660"/>
      <c r="I143" s="660"/>
      <c r="J143" s="660"/>
      <c r="K143" s="660"/>
      <c r="L143" s="660"/>
    </row>
    <row r="144" spans="1:12" s="661" customFormat="1">
      <c r="H144" s="660"/>
      <c r="I144" s="660"/>
      <c r="J144" s="660"/>
      <c r="K144" s="660"/>
      <c r="L144" s="660"/>
    </row>
    <row r="145" spans="8:12" s="661" customFormat="1">
      <c r="H145" s="660"/>
      <c r="I145" s="660"/>
      <c r="J145" s="660"/>
      <c r="K145" s="660"/>
      <c r="L145" s="660"/>
    </row>
    <row r="146" spans="8:12" s="661" customFormat="1">
      <c r="H146" s="660"/>
      <c r="I146" s="660"/>
      <c r="J146" s="660"/>
      <c r="K146" s="660"/>
      <c r="L146" s="660"/>
    </row>
    <row r="147" spans="8:12" s="661" customFormat="1">
      <c r="H147" s="660"/>
      <c r="I147" s="660"/>
      <c r="J147" s="660"/>
      <c r="K147" s="660"/>
      <c r="L147" s="660"/>
    </row>
    <row r="148" spans="8:12" s="661" customFormat="1">
      <c r="H148" s="660"/>
      <c r="I148" s="660"/>
      <c r="J148" s="660"/>
      <c r="K148" s="660"/>
      <c r="L148" s="660"/>
    </row>
    <row r="149" spans="8:12" s="661" customFormat="1">
      <c r="H149" s="660"/>
      <c r="I149" s="660"/>
      <c r="J149" s="660"/>
      <c r="K149" s="660"/>
      <c r="L149" s="660"/>
    </row>
    <row r="150" spans="8:12" s="661" customFormat="1">
      <c r="H150" s="660"/>
      <c r="I150" s="660"/>
      <c r="J150" s="660"/>
      <c r="K150" s="660"/>
      <c r="L150" s="660"/>
    </row>
    <row r="151" spans="8:12" s="661" customFormat="1">
      <c r="H151" s="660"/>
      <c r="I151" s="660"/>
      <c r="J151" s="660"/>
      <c r="K151" s="660"/>
      <c r="L151" s="660"/>
    </row>
    <row r="152" spans="8:12" s="661" customFormat="1">
      <c r="H152" s="660"/>
      <c r="I152" s="660"/>
      <c r="J152" s="660"/>
      <c r="K152" s="660"/>
      <c r="L152" s="660"/>
    </row>
    <row r="153" spans="8:12" s="661" customFormat="1">
      <c r="H153" s="660"/>
      <c r="I153" s="660"/>
      <c r="J153" s="660"/>
      <c r="K153" s="660"/>
      <c r="L153" s="660"/>
    </row>
    <row r="154" spans="8:12" s="661" customFormat="1">
      <c r="H154" s="660"/>
      <c r="I154" s="660"/>
      <c r="J154" s="660"/>
      <c r="K154" s="660"/>
      <c r="L154" s="660"/>
    </row>
    <row r="155" spans="8:12" s="661" customFormat="1">
      <c r="H155" s="660"/>
      <c r="I155" s="660"/>
      <c r="J155" s="660"/>
      <c r="K155" s="660"/>
      <c r="L155" s="660"/>
    </row>
    <row r="156" spans="8:12" s="661" customFormat="1">
      <c r="H156" s="660"/>
      <c r="I156" s="660"/>
      <c r="J156" s="660"/>
      <c r="K156" s="660"/>
      <c r="L156" s="660"/>
    </row>
    <row r="157" spans="8:12" s="661" customFormat="1">
      <c r="H157" s="660"/>
      <c r="I157" s="660"/>
      <c r="J157" s="660"/>
      <c r="K157" s="660"/>
      <c r="L157" s="660"/>
    </row>
    <row r="158" spans="8:12" s="661" customFormat="1">
      <c r="H158" s="660"/>
      <c r="I158" s="660"/>
      <c r="J158" s="660"/>
      <c r="K158" s="660"/>
      <c r="L158" s="660"/>
    </row>
    <row r="159" spans="8:12" s="661" customFormat="1">
      <c r="H159" s="660"/>
      <c r="I159" s="660"/>
      <c r="J159" s="660"/>
      <c r="K159" s="660"/>
      <c r="L159" s="660"/>
    </row>
    <row r="160" spans="8:12" s="661" customFormat="1">
      <c r="H160" s="660"/>
      <c r="I160" s="660"/>
      <c r="J160" s="660"/>
      <c r="K160" s="660"/>
      <c r="L160" s="660"/>
    </row>
    <row r="161" spans="8:12" s="661" customFormat="1">
      <c r="H161" s="660"/>
      <c r="I161" s="660"/>
      <c r="J161" s="660"/>
      <c r="K161" s="660"/>
      <c r="L161" s="660"/>
    </row>
    <row r="162" spans="8:12" s="661" customFormat="1">
      <c r="H162" s="660"/>
      <c r="I162" s="660"/>
      <c r="J162" s="660"/>
      <c r="K162" s="660"/>
      <c r="L162" s="660"/>
    </row>
    <row r="163" spans="8:12" s="661" customFormat="1">
      <c r="H163" s="660"/>
      <c r="I163" s="660"/>
      <c r="J163" s="660"/>
      <c r="K163" s="660"/>
      <c r="L163" s="660"/>
    </row>
    <row r="164" spans="8:12" s="661" customFormat="1">
      <c r="H164" s="660"/>
      <c r="I164" s="660"/>
      <c r="J164" s="660"/>
      <c r="K164" s="660"/>
      <c r="L164" s="660"/>
    </row>
    <row r="165" spans="8:12" s="661" customFormat="1">
      <c r="H165" s="660"/>
      <c r="I165" s="660"/>
      <c r="J165" s="660"/>
      <c r="K165" s="660"/>
      <c r="L165" s="660"/>
    </row>
    <row r="166" spans="8:12" s="661" customFormat="1">
      <c r="H166" s="660"/>
      <c r="I166" s="660"/>
      <c r="J166" s="660"/>
      <c r="K166" s="660"/>
      <c r="L166" s="660"/>
    </row>
    <row r="167" spans="8:12" s="661" customFormat="1">
      <c r="H167" s="660"/>
      <c r="I167" s="660"/>
      <c r="J167" s="660"/>
      <c r="K167" s="660"/>
      <c r="L167" s="660"/>
    </row>
    <row r="168" spans="8:12" s="661" customFormat="1">
      <c r="H168" s="660"/>
      <c r="I168" s="660"/>
      <c r="J168" s="660"/>
      <c r="K168" s="660"/>
      <c r="L168" s="660"/>
    </row>
    <row r="169" spans="8:12" s="661" customFormat="1">
      <c r="H169" s="660"/>
      <c r="I169" s="660"/>
      <c r="J169" s="660"/>
      <c r="K169" s="660"/>
      <c r="L169" s="660"/>
    </row>
    <row r="170" spans="8:12" s="661" customFormat="1">
      <c r="H170" s="660"/>
      <c r="I170" s="660"/>
      <c r="J170" s="660"/>
      <c r="K170" s="660"/>
      <c r="L170" s="660"/>
    </row>
    <row r="171" spans="8:12" s="661" customFormat="1">
      <c r="H171" s="660"/>
      <c r="I171" s="660"/>
      <c r="J171" s="660"/>
      <c r="K171" s="660"/>
      <c r="L171" s="660"/>
    </row>
    <row r="172" spans="8:12" s="661" customFormat="1">
      <c r="H172" s="660"/>
      <c r="I172" s="660"/>
      <c r="J172" s="660"/>
      <c r="K172" s="660"/>
      <c r="L172" s="660"/>
    </row>
    <row r="173" spans="8:12" s="661" customFormat="1">
      <c r="H173" s="660"/>
      <c r="I173" s="660"/>
      <c r="J173" s="660"/>
      <c r="K173" s="660"/>
      <c r="L173" s="660"/>
    </row>
    <row r="174" spans="8:12" s="661" customFormat="1">
      <c r="H174" s="660"/>
      <c r="I174" s="660"/>
      <c r="J174" s="660"/>
      <c r="K174" s="660"/>
      <c r="L174" s="660"/>
    </row>
    <row r="175" spans="8:12" s="661" customFormat="1">
      <c r="H175" s="660"/>
      <c r="I175" s="660"/>
      <c r="J175" s="660"/>
      <c r="K175" s="660"/>
      <c r="L175" s="660"/>
    </row>
    <row r="176" spans="8:12" s="661" customFormat="1">
      <c r="H176" s="660"/>
      <c r="I176" s="660"/>
      <c r="J176" s="660"/>
      <c r="K176" s="660"/>
      <c r="L176" s="660"/>
    </row>
    <row r="177" spans="8:12" s="661" customFormat="1">
      <c r="H177" s="660"/>
      <c r="I177" s="660"/>
      <c r="J177" s="660"/>
      <c r="K177" s="660"/>
      <c r="L177" s="660"/>
    </row>
    <row r="178" spans="8:12" s="661" customFormat="1">
      <c r="H178" s="660"/>
      <c r="I178" s="660"/>
      <c r="J178" s="660"/>
      <c r="K178" s="660"/>
      <c r="L178" s="660"/>
    </row>
    <row r="179" spans="8:12" s="661" customFormat="1">
      <c r="H179" s="660"/>
      <c r="I179" s="660"/>
      <c r="J179" s="660"/>
      <c r="K179" s="660"/>
      <c r="L179" s="660"/>
    </row>
    <row r="180" spans="8:12" s="661" customFormat="1">
      <c r="H180" s="660"/>
      <c r="I180" s="660"/>
      <c r="J180" s="660"/>
      <c r="K180" s="660"/>
      <c r="L180" s="660"/>
    </row>
    <row r="181" spans="8:12" s="661" customFormat="1">
      <c r="H181" s="660"/>
      <c r="I181" s="660"/>
      <c r="J181" s="660"/>
      <c r="K181" s="660"/>
      <c r="L181" s="660"/>
    </row>
    <row r="182" spans="8:12" s="661" customFormat="1">
      <c r="H182" s="660"/>
      <c r="I182" s="660"/>
      <c r="J182" s="660"/>
      <c r="K182" s="660"/>
      <c r="L182" s="660"/>
    </row>
    <row r="183" spans="8:12" s="661" customFormat="1">
      <c r="H183" s="660"/>
      <c r="I183" s="660"/>
      <c r="J183" s="660"/>
      <c r="K183" s="660"/>
      <c r="L183" s="660"/>
    </row>
    <row r="184" spans="8:12" s="661" customFormat="1">
      <c r="H184" s="660"/>
      <c r="I184" s="660"/>
      <c r="J184" s="660"/>
      <c r="K184" s="660"/>
      <c r="L184" s="660"/>
    </row>
    <row r="185" spans="8:12" s="661" customFormat="1">
      <c r="H185" s="660"/>
      <c r="I185" s="660"/>
      <c r="J185" s="660"/>
      <c r="K185" s="660"/>
      <c r="L185" s="660"/>
    </row>
    <row r="186" spans="8:12" s="661" customFormat="1">
      <c r="H186" s="660"/>
      <c r="I186" s="660"/>
      <c r="J186" s="660"/>
      <c r="K186" s="660"/>
      <c r="L186" s="660"/>
    </row>
    <row r="187" spans="8:12" s="661" customFormat="1">
      <c r="H187" s="660"/>
      <c r="I187" s="660"/>
      <c r="J187" s="660"/>
      <c r="K187" s="660"/>
      <c r="L187" s="660"/>
    </row>
    <row r="188" spans="8:12" s="661" customFormat="1">
      <c r="H188" s="660"/>
      <c r="I188" s="660"/>
      <c r="J188" s="660"/>
      <c r="K188" s="660"/>
      <c r="L188" s="660"/>
    </row>
    <row r="189" spans="8:12" s="661" customFormat="1">
      <c r="H189" s="660"/>
      <c r="I189" s="660"/>
      <c r="J189" s="660"/>
      <c r="K189" s="660"/>
      <c r="L189" s="660"/>
    </row>
    <row r="190" spans="8:12" s="661" customFormat="1">
      <c r="H190" s="662"/>
      <c r="I190" s="662"/>
      <c r="J190" s="662"/>
      <c r="K190" s="662"/>
      <c r="L190" s="662"/>
    </row>
    <row r="191" spans="8:12" s="661" customFormat="1">
      <c r="H191" s="662"/>
      <c r="I191" s="662"/>
      <c r="J191" s="662"/>
      <c r="K191" s="662"/>
      <c r="L191" s="662"/>
    </row>
    <row r="192" spans="8:12" s="661" customFormat="1">
      <c r="H192" s="662"/>
      <c r="I192" s="662"/>
      <c r="J192" s="662"/>
      <c r="K192" s="662"/>
      <c r="L192" s="662"/>
    </row>
    <row r="193" spans="8:12" s="661" customFormat="1">
      <c r="H193" s="662"/>
      <c r="I193" s="662"/>
      <c r="J193" s="662"/>
      <c r="K193" s="662"/>
      <c r="L193" s="662"/>
    </row>
    <row r="194" spans="8:12" s="661" customFormat="1">
      <c r="H194" s="662"/>
      <c r="I194" s="662"/>
      <c r="J194" s="662"/>
      <c r="K194" s="662"/>
      <c r="L194" s="662"/>
    </row>
    <row r="195" spans="8:12" s="661" customFormat="1">
      <c r="H195" s="662"/>
      <c r="I195" s="662"/>
      <c r="J195" s="662"/>
      <c r="K195" s="662"/>
      <c r="L195" s="662"/>
    </row>
    <row r="196" spans="8:12" s="661" customFormat="1">
      <c r="H196" s="662"/>
      <c r="I196" s="662"/>
      <c r="J196" s="662"/>
      <c r="K196" s="662"/>
      <c r="L196" s="662"/>
    </row>
    <row r="197" spans="8:12" s="661" customFormat="1">
      <c r="H197" s="662"/>
      <c r="I197" s="662"/>
      <c r="J197" s="662"/>
      <c r="K197" s="662"/>
      <c r="L197" s="662"/>
    </row>
    <row r="198" spans="8:12" s="661" customFormat="1">
      <c r="H198" s="662"/>
      <c r="I198" s="662"/>
      <c r="J198" s="662"/>
      <c r="K198" s="662"/>
      <c r="L198" s="662"/>
    </row>
    <row r="199" spans="8:12" s="661" customFormat="1">
      <c r="H199" s="662"/>
      <c r="I199" s="662"/>
      <c r="J199" s="662"/>
      <c r="K199" s="662"/>
      <c r="L199" s="662"/>
    </row>
    <row r="200" spans="8:12" s="661" customFormat="1">
      <c r="H200" s="662"/>
      <c r="I200" s="662"/>
      <c r="J200" s="662"/>
      <c r="K200" s="662"/>
      <c r="L200" s="662"/>
    </row>
    <row r="201" spans="8:12" s="661" customFormat="1">
      <c r="H201" s="662"/>
      <c r="I201" s="662"/>
      <c r="J201" s="662"/>
      <c r="K201" s="662"/>
      <c r="L201" s="662"/>
    </row>
    <row r="202" spans="8:12" s="661" customFormat="1">
      <c r="H202" s="662"/>
      <c r="I202" s="662"/>
      <c r="J202" s="662"/>
      <c r="K202" s="662"/>
      <c r="L202" s="662"/>
    </row>
    <row r="203" spans="8:12" s="661" customFormat="1">
      <c r="H203" s="662"/>
      <c r="I203" s="662"/>
      <c r="J203" s="662"/>
      <c r="K203" s="662"/>
      <c r="L203" s="662"/>
    </row>
    <row r="204" spans="8:12" s="661" customFormat="1">
      <c r="H204" s="662"/>
      <c r="I204" s="662"/>
      <c r="J204" s="662"/>
      <c r="K204" s="662"/>
      <c r="L204" s="662"/>
    </row>
    <row r="205" spans="8:12" s="661" customFormat="1">
      <c r="H205" s="662"/>
      <c r="I205" s="662"/>
      <c r="J205" s="662"/>
      <c r="K205" s="662"/>
      <c r="L205" s="662"/>
    </row>
    <row r="206" spans="8:12" s="661" customFormat="1">
      <c r="H206" s="662"/>
      <c r="I206" s="662"/>
      <c r="J206" s="662"/>
      <c r="K206" s="662"/>
      <c r="L206" s="662"/>
    </row>
    <row r="207" spans="8:12" s="661" customFormat="1">
      <c r="H207" s="662"/>
      <c r="I207" s="662"/>
      <c r="J207" s="662"/>
      <c r="K207" s="662"/>
      <c r="L207" s="662"/>
    </row>
    <row r="208" spans="8:12" s="661" customFormat="1">
      <c r="H208" s="662"/>
      <c r="I208" s="662"/>
      <c r="J208" s="662"/>
      <c r="K208" s="662"/>
      <c r="L208" s="662"/>
    </row>
    <row r="209" spans="8:12" s="661" customFormat="1">
      <c r="H209" s="662"/>
      <c r="I209" s="662"/>
      <c r="J209" s="662"/>
      <c r="K209" s="662"/>
      <c r="L209" s="662"/>
    </row>
    <row r="210" spans="8:12" s="661" customFormat="1">
      <c r="H210" s="662"/>
      <c r="I210" s="662"/>
      <c r="J210" s="662"/>
      <c r="K210" s="662"/>
      <c r="L210" s="662"/>
    </row>
    <row r="211" spans="8:12" s="661" customFormat="1">
      <c r="H211" s="662"/>
      <c r="I211" s="662"/>
      <c r="J211" s="662"/>
      <c r="K211" s="662"/>
      <c r="L211" s="662"/>
    </row>
    <row r="212" spans="8:12" s="661" customFormat="1">
      <c r="H212" s="662"/>
      <c r="I212" s="662"/>
      <c r="J212" s="662"/>
      <c r="K212" s="662"/>
      <c r="L212" s="662"/>
    </row>
    <row r="213" spans="8:12" s="661" customFormat="1">
      <c r="H213" s="662"/>
      <c r="I213" s="662"/>
      <c r="J213" s="662"/>
      <c r="K213" s="662"/>
      <c r="L213" s="662"/>
    </row>
    <row r="214" spans="8:12" s="661" customFormat="1">
      <c r="H214" s="662"/>
      <c r="I214" s="662"/>
      <c r="J214" s="662"/>
      <c r="K214" s="662"/>
      <c r="L214" s="662"/>
    </row>
    <row r="215" spans="8:12" s="661" customFormat="1">
      <c r="H215" s="662"/>
      <c r="I215" s="662"/>
      <c r="J215" s="662"/>
      <c r="K215" s="662"/>
      <c r="L215" s="662"/>
    </row>
    <row r="216" spans="8:12" s="661" customFormat="1">
      <c r="H216" s="662"/>
      <c r="I216" s="662"/>
      <c r="J216" s="662"/>
      <c r="K216" s="662"/>
      <c r="L216" s="662"/>
    </row>
    <row r="217" spans="8:12" s="661" customFormat="1">
      <c r="H217" s="662"/>
      <c r="I217" s="662"/>
      <c r="J217" s="662"/>
      <c r="K217" s="662"/>
      <c r="L217" s="662"/>
    </row>
    <row r="218" spans="8:12" s="661" customFormat="1">
      <c r="H218" s="662"/>
      <c r="I218" s="662"/>
      <c r="J218" s="662"/>
      <c r="K218" s="662"/>
      <c r="L218" s="662"/>
    </row>
    <row r="219" spans="8:12" s="661" customFormat="1">
      <c r="H219" s="662"/>
      <c r="I219" s="662"/>
      <c r="J219" s="662"/>
      <c r="K219" s="662"/>
      <c r="L219" s="662"/>
    </row>
    <row r="220" spans="8:12" s="661" customFormat="1">
      <c r="H220" s="662"/>
      <c r="I220" s="662"/>
      <c r="J220" s="662"/>
      <c r="K220" s="662"/>
      <c r="L220" s="662"/>
    </row>
    <row r="221" spans="8:12" s="661" customFormat="1">
      <c r="H221" s="662"/>
      <c r="I221" s="662"/>
      <c r="J221" s="662"/>
      <c r="K221" s="662"/>
      <c r="L221" s="662"/>
    </row>
    <row r="222" spans="8:12" s="661" customFormat="1">
      <c r="H222" s="662"/>
      <c r="I222" s="662"/>
      <c r="J222" s="662"/>
      <c r="K222" s="662"/>
      <c r="L222" s="662"/>
    </row>
    <row r="223" spans="8:12" s="661" customFormat="1">
      <c r="H223" s="662"/>
      <c r="I223" s="662"/>
      <c r="J223" s="662"/>
      <c r="K223" s="662"/>
      <c r="L223" s="662"/>
    </row>
    <row r="224" spans="8:12" s="661" customFormat="1">
      <c r="H224" s="662"/>
      <c r="I224" s="662"/>
      <c r="J224" s="662"/>
      <c r="K224" s="662"/>
      <c r="L224" s="662"/>
    </row>
    <row r="225" spans="8:12" s="661" customFormat="1">
      <c r="H225" s="662"/>
      <c r="I225" s="662"/>
      <c r="J225" s="662"/>
      <c r="K225" s="662"/>
      <c r="L225" s="662"/>
    </row>
    <row r="226" spans="8:12" s="661" customFormat="1">
      <c r="H226" s="662"/>
      <c r="I226" s="662"/>
      <c r="J226" s="662"/>
      <c r="K226" s="662"/>
      <c r="L226" s="662"/>
    </row>
    <row r="227" spans="8:12" s="661" customFormat="1">
      <c r="H227" s="662"/>
      <c r="I227" s="662"/>
      <c r="J227" s="662"/>
      <c r="K227" s="662"/>
      <c r="L227" s="662"/>
    </row>
    <row r="228" spans="8:12" s="661" customFormat="1">
      <c r="H228" s="662"/>
      <c r="I228" s="662"/>
      <c r="J228" s="662"/>
      <c r="K228" s="662"/>
      <c r="L228" s="662"/>
    </row>
    <row r="229" spans="8:12" s="661" customFormat="1">
      <c r="H229" s="662"/>
      <c r="I229" s="662"/>
      <c r="J229" s="662"/>
      <c r="K229" s="662"/>
      <c r="L229" s="662"/>
    </row>
    <row r="230" spans="8:12" s="661" customFormat="1">
      <c r="H230" s="662"/>
      <c r="I230" s="662"/>
      <c r="J230" s="662"/>
      <c r="K230" s="662"/>
      <c r="L230" s="662"/>
    </row>
    <row r="231" spans="8:12" s="661" customFormat="1">
      <c r="H231" s="662"/>
      <c r="I231" s="662"/>
      <c r="J231" s="662"/>
      <c r="K231" s="662"/>
      <c r="L231" s="662"/>
    </row>
    <row r="232" spans="8:12" s="661" customFormat="1">
      <c r="H232" s="662"/>
      <c r="I232" s="662"/>
      <c r="J232" s="662"/>
      <c r="K232" s="662"/>
      <c r="L232" s="662"/>
    </row>
    <row r="233" spans="8:12" s="661" customFormat="1">
      <c r="H233" s="662"/>
      <c r="I233" s="662"/>
      <c r="J233" s="662"/>
      <c r="K233" s="662"/>
      <c r="L233" s="662"/>
    </row>
    <row r="234" spans="8:12" s="661" customFormat="1">
      <c r="H234" s="662"/>
      <c r="I234" s="662"/>
      <c r="J234" s="662"/>
      <c r="K234" s="662"/>
      <c r="L234" s="662"/>
    </row>
    <row r="235" spans="8:12" s="661" customFormat="1">
      <c r="H235" s="662"/>
      <c r="I235" s="662"/>
      <c r="J235" s="662"/>
      <c r="K235" s="662"/>
      <c r="L235" s="662"/>
    </row>
    <row r="236" spans="8:12" s="661" customFormat="1">
      <c r="H236" s="662"/>
      <c r="I236" s="662"/>
      <c r="J236" s="662"/>
      <c r="K236" s="662"/>
      <c r="L236" s="662"/>
    </row>
    <row r="237" spans="8:12" s="661" customFormat="1">
      <c r="H237" s="662"/>
      <c r="I237" s="662"/>
      <c r="J237" s="662"/>
      <c r="K237" s="662"/>
      <c r="L237" s="662"/>
    </row>
    <row r="238" spans="8:12" s="661" customFormat="1">
      <c r="H238" s="662"/>
      <c r="I238" s="662"/>
      <c r="J238" s="662"/>
      <c r="K238" s="662"/>
      <c r="L238" s="662"/>
    </row>
    <row r="239" spans="8:12" s="661" customFormat="1">
      <c r="H239" s="662"/>
      <c r="I239" s="662"/>
      <c r="J239" s="662"/>
      <c r="K239" s="662"/>
      <c r="L239" s="662"/>
    </row>
    <row r="240" spans="8:12" s="661" customFormat="1">
      <c r="H240" s="662"/>
      <c r="I240" s="662"/>
      <c r="J240" s="662"/>
      <c r="K240" s="662"/>
      <c r="L240" s="662"/>
    </row>
    <row r="241" spans="8:12" s="661" customFormat="1">
      <c r="H241" s="662"/>
      <c r="I241" s="662"/>
      <c r="J241" s="662"/>
      <c r="K241" s="662"/>
      <c r="L241" s="662"/>
    </row>
    <row r="242" spans="8:12" s="661" customFormat="1">
      <c r="H242" s="662"/>
      <c r="I242" s="662"/>
      <c r="J242" s="662"/>
      <c r="K242" s="662"/>
      <c r="L242" s="662"/>
    </row>
    <row r="243" spans="8:12" s="661" customFormat="1">
      <c r="H243" s="662"/>
      <c r="I243" s="662"/>
      <c r="J243" s="662"/>
      <c r="K243" s="662"/>
      <c r="L243" s="662"/>
    </row>
    <row r="244" spans="8:12" s="661" customFormat="1">
      <c r="H244" s="662"/>
      <c r="I244" s="662"/>
      <c r="J244" s="662"/>
      <c r="K244" s="662"/>
      <c r="L244" s="662"/>
    </row>
    <row r="245" spans="8:12" s="661" customFormat="1">
      <c r="H245" s="662"/>
      <c r="I245" s="662"/>
      <c r="J245" s="662"/>
      <c r="K245" s="662"/>
      <c r="L245" s="662"/>
    </row>
    <row r="246" spans="8:12" s="661" customFormat="1">
      <c r="H246" s="662"/>
      <c r="I246" s="662"/>
      <c r="J246" s="662"/>
      <c r="K246" s="662"/>
      <c r="L246" s="662"/>
    </row>
    <row r="247" spans="8:12" s="661" customFormat="1">
      <c r="H247" s="662"/>
      <c r="I247" s="662"/>
      <c r="J247" s="662"/>
      <c r="K247" s="662"/>
      <c r="L247" s="662"/>
    </row>
    <row r="248" spans="8:12" s="661" customFormat="1">
      <c r="H248" s="662"/>
      <c r="I248" s="662"/>
      <c r="J248" s="662"/>
      <c r="K248" s="662"/>
      <c r="L248" s="662"/>
    </row>
    <row r="249" spans="8:12" s="661" customFormat="1">
      <c r="H249" s="662"/>
      <c r="I249" s="662"/>
      <c r="J249" s="662"/>
      <c r="K249" s="662"/>
      <c r="L249" s="662"/>
    </row>
    <row r="250" spans="8:12" s="661" customFormat="1">
      <c r="H250" s="662"/>
      <c r="I250" s="662"/>
      <c r="J250" s="662"/>
      <c r="K250" s="662"/>
      <c r="L250" s="662"/>
    </row>
    <row r="251" spans="8:12" s="661" customFormat="1">
      <c r="H251" s="662"/>
      <c r="I251" s="662"/>
      <c r="J251" s="662"/>
      <c r="K251" s="662"/>
      <c r="L251" s="662"/>
    </row>
    <row r="252" spans="8:12" s="661" customFormat="1">
      <c r="H252" s="662"/>
      <c r="I252" s="662"/>
      <c r="J252" s="662"/>
      <c r="K252" s="662"/>
      <c r="L252" s="662"/>
    </row>
    <row r="253" spans="8:12" s="661" customFormat="1">
      <c r="H253" s="662"/>
      <c r="I253" s="662"/>
      <c r="J253" s="662"/>
      <c r="K253" s="662"/>
      <c r="L253" s="662"/>
    </row>
    <row r="254" spans="8:12" s="661" customFormat="1">
      <c r="H254" s="662"/>
      <c r="I254" s="662"/>
      <c r="J254" s="662"/>
      <c r="K254" s="662"/>
      <c r="L254" s="662"/>
    </row>
    <row r="255" spans="8:12" s="661" customFormat="1">
      <c r="H255" s="662"/>
      <c r="I255" s="662"/>
      <c r="J255" s="662"/>
      <c r="K255" s="662"/>
      <c r="L255" s="662"/>
    </row>
    <row r="256" spans="8:12" s="661" customFormat="1">
      <c r="H256" s="662"/>
      <c r="I256" s="662"/>
      <c r="J256" s="662"/>
      <c r="K256" s="662"/>
      <c r="L256" s="662"/>
    </row>
    <row r="257" spans="8:12" s="661" customFormat="1">
      <c r="H257" s="662"/>
      <c r="I257" s="662"/>
      <c r="J257" s="662"/>
      <c r="K257" s="662"/>
      <c r="L257" s="662"/>
    </row>
    <row r="258" spans="8:12" s="661" customFormat="1">
      <c r="H258" s="662"/>
      <c r="I258" s="662"/>
      <c r="J258" s="662"/>
      <c r="K258" s="662"/>
      <c r="L258" s="662"/>
    </row>
    <row r="259" spans="8:12" s="661" customFormat="1">
      <c r="H259" s="662"/>
      <c r="I259" s="662"/>
      <c r="J259" s="662"/>
      <c r="K259" s="662"/>
      <c r="L259" s="662"/>
    </row>
    <row r="260" spans="8:12" s="661" customFormat="1">
      <c r="H260" s="662"/>
      <c r="I260" s="662"/>
      <c r="J260" s="662"/>
      <c r="K260" s="662"/>
      <c r="L260" s="662"/>
    </row>
    <row r="261" spans="8:12" s="661" customFormat="1">
      <c r="H261" s="662"/>
      <c r="I261" s="662"/>
      <c r="J261" s="662"/>
      <c r="K261" s="662"/>
      <c r="L261" s="662"/>
    </row>
    <row r="262" spans="8:12" s="661" customFormat="1">
      <c r="H262" s="662"/>
      <c r="I262" s="662"/>
      <c r="J262" s="662"/>
      <c r="K262" s="662"/>
      <c r="L262" s="662"/>
    </row>
    <row r="263" spans="8:12" s="661" customFormat="1">
      <c r="H263" s="662"/>
      <c r="I263" s="662"/>
      <c r="J263" s="662"/>
      <c r="K263" s="662"/>
      <c r="L263" s="662"/>
    </row>
    <row r="264" spans="8:12" s="661" customFormat="1">
      <c r="H264" s="662"/>
      <c r="I264" s="662"/>
      <c r="J264" s="662"/>
      <c r="K264" s="662"/>
      <c r="L264" s="662"/>
    </row>
    <row r="265" spans="8:12" s="661" customFormat="1">
      <c r="H265" s="662"/>
      <c r="I265" s="662"/>
      <c r="J265" s="662"/>
      <c r="K265" s="662"/>
      <c r="L265" s="662"/>
    </row>
    <row r="266" spans="8:12" s="661" customFormat="1">
      <c r="H266" s="662"/>
      <c r="I266" s="662"/>
      <c r="J266" s="662"/>
      <c r="K266" s="662"/>
      <c r="L266" s="662"/>
    </row>
    <row r="267" spans="8:12" s="661" customFormat="1">
      <c r="H267" s="662"/>
      <c r="I267" s="662"/>
      <c r="J267" s="662"/>
      <c r="K267" s="662"/>
      <c r="L267" s="662"/>
    </row>
    <row r="268" spans="8:12" s="661" customFormat="1">
      <c r="H268" s="662"/>
      <c r="I268" s="662"/>
      <c r="J268" s="662"/>
      <c r="K268" s="662"/>
      <c r="L268" s="662"/>
    </row>
    <row r="269" spans="8:12" s="661" customFormat="1">
      <c r="H269" s="662"/>
      <c r="I269" s="662"/>
      <c r="J269" s="662"/>
      <c r="K269" s="662"/>
      <c r="L269" s="662"/>
    </row>
    <row r="270" spans="8:12" s="661" customFormat="1">
      <c r="H270" s="662"/>
      <c r="I270" s="662"/>
      <c r="J270" s="662"/>
      <c r="K270" s="662"/>
      <c r="L270" s="662"/>
    </row>
    <row r="271" spans="8:12" s="661" customFormat="1">
      <c r="H271" s="662"/>
      <c r="I271" s="662"/>
      <c r="J271" s="662"/>
      <c r="K271" s="662"/>
      <c r="L271" s="662"/>
    </row>
    <row r="272" spans="8:12" s="661" customFormat="1">
      <c r="H272" s="662"/>
      <c r="I272" s="662"/>
      <c r="J272" s="662"/>
      <c r="K272" s="662"/>
      <c r="L272" s="662"/>
    </row>
    <row r="273" spans="8:12" s="661" customFormat="1">
      <c r="H273" s="662"/>
      <c r="I273" s="662"/>
      <c r="J273" s="662"/>
      <c r="K273" s="662"/>
      <c r="L273" s="662"/>
    </row>
    <row r="274" spans="8:12" s="661" customFormat="1">
      <c r="H274" s="662"/>
      <c r="I274" s="662"/>
      <c r="J274" s="662"/>
      <c r="K274" s="662"/>
      <c r="L274" s="662"/>
    </row>
    <row r="275" spans="8:12" s="661" customFormat="1">
      <c r="H275" s="662"/>
      <c r="I275" s="662"/>
      <c r="J275" s="662"/>
      <c r="K275" s="662"/>
      <c r="L275" s="662"/>
    </row>
    <row r="276" spans="8:12" s="661" customFormat="1">
      <c r="H276" s="662"/>
      <c r="I276" s="662"/>
      <c r="J276" s="662"/>
      <c r="K276" s="662"/>
      <c r="L276" s="662"/>
    </row>
    <row r="277" spans="8:12" s="661" customFormat="1">
      <c r="H277" s="662"/>
      <c r="I277" s="662"/>
      <c r="J277" s="662"/>
      <c r="K277" s="662"/>
      <c r="L277" s="662"/>
    </row>
    <row r="278" spans="8:12" s="661" customFormat="1">
      <c r="H278" s="662"/>
      <c r="I278" s="662"/>
      <c r="J278" s="662"/>
      <c r="K278" s="662"/>
      <c r="L278" s="662"/>
    </row>
    <row r="279" spans="8:12" s="661" customFormat="1">
      <c r="H279" s="662"/>
      <c r="I279" s="662"/>
      <c r="J279" s="662"/>
      <c r="K279" s="662"/>
      <c r="L279" s="662"/>
    </row>
    <row r="280" spans="8:12" s="661" customFormat="1">
      <c r="H280" s="662"/>
      <c r="I280" s="662"/>
      <c r="J280" s="662"/>
      <c r="K280" s="662"/>
      <c r="L280" s="662"/>
    </row>
    <row r="281" spans="8:12" s="661" customFormat="1">
      <c r="H281" s="662"/>
      <c r="I281" s="662"/>
      <c r="J281" s="662"/>
      <c r="K281" s="662"/>
      <c r="L281" s="662"/>
    </row>
    <row r="282" spans="8:12" s="661" customFormat="1">
      <c r="H282" s="662"/>
      <c r="I282" s="662"/>
      <c r="J282" s="662"/>
      <c r="K282" s="662"/>
      <c r="L282" s="662"/>
    </row>
    <row r="283" spans="8:12" s="661" customFormat="1">
      <c r="H283" s="662"/>
      <c r="I283" s="662"/>
      <c r="J283" s="662"/>
      <c r="K283" s="662"/>
      <c r="L283" s="662"/>
    </row>
    <row r="284" spans="8:12" s="661" customFormat="1">
      <c r="H284" s="662"/>
      <c r="I284" s="662"/>
      <c r="J284" s="662"/>
      <c r="K284" s="662"/>
      <c r="L284" s="662"/>
    </row>
    <row r="285" spans="8:12" s="661" customFormat="1">
      <c r="H285" s="662"/>
      <c r="I285" s="662"/>
      <c r="J285" s="662"/>
      <c r="K285" s="662"/>
      <c r="L285" s="662"/>
    </row>
    <row r="286" spans="8:12" s="661" customFormat="1">
      <c r="H286" s="662"/>
      <c r="I286" s="662"/>
      <c r="J286" s="662"/>
      <c r="K286" s="662"/>
      <c r="L286" s="662"/>
    </row>
    <row r="287" spans="8:12" s="661" customFormat="1">
      <c r="H287" s="662"/>
      <c r="I287" s="662"/>
      <c r="J287" s="662"/>
      <c r="K287" s="662"/>
      <c r="L287" s="662"/>
    </row>
    <row r="288" spans="8:12" s="661" customFormat="1">
      <c r="H288" s="662"/>
      <c r="I288" s="662"/>
      <c r="J288" s="662"/>
      <c r="K288" s="662"/>
      <c r="L288" s="662"/>
    </row>
    <row r="289" spans="8:12" s="661" customFormat="1">
      <c r="H289" s="662"/>
      <c r="I289" s="662"/>
      <c r="J289" s="662"/>
      <c r="K289" s="662"/>
      <c r="L289" s="662"/>
    </row>
    <row r="290" spans="8:12" s="661" customFormat="1">
      <c r="H290" s="662"/>
      <c r="I290" s="662"/>
      <c r="J290" s="662"/>
      <c r="K290" s="662"/>
      <c r="L290" s="662"/>
    </row>
    <row r="291" spans="8:12" s="661" customFormat="1">
      <c r="H291" s="662"/>
      <c r="I291" s="662"/>
      <c r="J291" s="662"/>
      <c r="K291" s="662"/>
      <c r="L291" s="662"/>
    </row>
    <row r="292" spans="8:12" s="661" customFormat="1">
      <c r="H292" s="662"/>
      <c r="I292" s="662"/>
      <c r="J292" s="662"/>
      <c r="K292" s="662"/>
      <c r="L292" s="662"/>
    </row>
    <row r="293" spans="8:12" s="661" customFormat="1">
      <c r="H293" s="662"/>
      <c r="I293" s="662"/>
      <c r="J293" s="662"/>
      <c r="K293" s="662"/>
      <c r="L293" s="662"/>
    </row>
    <row r="294" spans="8:12" s="661" customFormat="1">
      <c r="H294" s="662"/>
      <c r="I294" s="662"/>
      <c r="J294" s="662"/>
      <c r="K294" s="662"/>
      <c r="L294" s="662"/>
    </row>
    <row r="295" spans="8:12" s="661" customFormat="1">
      <c r="H295" s="662"/>
      <c r="I295" s="662"/>
      <c r="J295" s="662"/>
      <c r="K295" s="662"/>
      <c r="L295" s="662"/>
    </row>
    <row r="296" spans="8:12" s="661" customFormat="1">
      <c r="H296" s="662"/>
      <c r="I296" s="662"/>
      <c r="J296" s="662"/>
      <c r="K296" s="662"/>
      <c r="L296" s="662"/>
    </row>
    <row r="297" spans="8:12" s="661" customFormat="1">
      <c r="H297" s="662"/>
      <c r="I297" s="662"/>
      <c r="J297" s="662"/>
      <c r="K297" s="662"/>
      <c r="L297" s="662"/>
    </row>
    <row r="298" spans="8:12" s="661" customFormat="1">
      <c r="H298" s="662"/>
      <c r="I298" s="662"/>
      <c r="J298" s="662"/>
      <c r="K298" s="662"/>
      <c r="L298" s="662"/>
    </row>
    <row r="299" spans="8:12" s="661" customFormat="1">
      <c r="H299" s="662"/>
      <c r="I299" s="662"/>
      <c r="J299" s="662"/>
      <c r="K299" s="662"/>
      <c r="L299" s="662"/>
    </row>
    <row r="300" spans="8:12" s="661" customFormat="1">
      <c r="H300" s="662"/>
      <c r="I300" s="662"/>
      <c r="J300" s="662"/>
      <c r="K300" s="662"/>
      <c r="L300" s="662"/>
    </row>
    <row r="301" spans="8:12" s="661" customFormat="1">
      <c r="H301" s="662"/>
      <c r="I301" s="662"/>
      <c r="J301" s="662"/>
      <c r="K301" s="662"/>
      <c r="L301" s="662"/>
    </row>
    <row r="302" spans="8:12" s="661" customFormat="1">
      <c r="H302" s="662"/>
      <c r="I302" s="662"/>
      <c r="J302" s="662"/>
      <c r="K302" s="662"/>
      <c r="L302" s="662"/>
    </row>
    <row r="303" spans="8:12" s="661" customFormat="1">
      <c r="H303" s="662"/>
      <c r="I303" s="662"/>
      <c r="J303" s="662"/>
      <c r="K303" s="662"/>
      <c r="L303" s="662"/>
    </row>
    <row r="304" spans="8:12" s="661" customFormat="1">
      <c r="H304" s="662"/>
      <c r="I304" s="662"/>
      <c r="J304" s="662"/>
      <c r="K304" s="662"/>
      <c r="L304" s="662"/>
    </row>
    <row r="305" spans="8:12" s="661" customFormat="1">
      <c r="H305" s="662"/>
      <c r="I305" s="662"/>
      <c r="J305" s="662"/>
      <c r="K305" s="662"/>
      <c r="L305" s="662"/>
    </row>
    <row r="306" spans="8:12" s="661" customFormat="1">
      <c r="H306" s="662"/>
      <c r="I306" s="662"/>
      <c r="J306" s="662"/>
      <c r="K306" s="662"/>
      <c r="L306" s="662"/>
    </row>
    <row r="307" spans="8:12" s="661" customFormat="1">
      <c r="H307" s="662"/>
      <c r="I307" s="662"/>
      <c r="J307" s="662"/>
      <c r="K307" s="662"/>
      <c r="L307" s="662"/>
    </row>
    <row r="308" spans="8:12" s="661" customFormat="1">
      <c r="H308" s="662"/>
      <c r="I308" s="662"/>
      <c r="J308" s="662"/>
      <c r="K308" s="662"/>
      <c r="L308" s="662"/>
    </row>
    <row r="309" spans="8:12" s="661" customFormat="1">
      <c r="H309" s="662"/>
      <c r="I309" s="662"/>
      <c r="J309" s="662"/>
      <c r="K309" s="662"/>
      <c r="L309" s="662"/>
    </row>
    <row r="310" spans="8:12" s="661" customFormat="1">
      <c r="H310" s="662"/>
      <c r="I310" s="662"/>
      <c r="J310" s="662"/>
      <c r="K310" s="662"/>
      <c r="L310" s="662"/>
    </row>
    <row r="311" spans="8:12" s="661" customFormat="1">
      <c r="H311" s="662"/>
      <c r="I311" s="662"/>
      <c r="J311" s="662"/>
      <c r="K311" s="662"/>
      <c r="L311" s="662"/>
    </row>
    <row r="312" spans="8:12" s="661" customFormat="1">
      <c r="H312" s="662"/>
      <c r="I312" s="662"/>
      <c r="J312" s="662"/>
      <c r="K312" s="662"/>
      <c r="L312" s="662"/>
    </row>
    <row r="313" spans="8:12" s="661" customFormat="1">
      <c r="H313" s="662"/>
      <c r="I313" s="662"/>
      <c r="J313" s="662"/>
      <c r="K313" s="662"/>
      <c r="L313" s="662"/>
    </row>
    <row r="314" spans="8:12" s="661" customFormat="1">
      <c r="H314" s="662"/>
      <c r="I314" s="662"/>
      <c r="J314" s="662"/>
      <c r="K314" s="662"/>
      <c r="L314" s="662"/>
    </row>
    <row r="315" spans="8:12" s="661" customFormat="1">
      <c r="H315" s="662"/>
      <c r="I315" s="662"/>
      <c r="J315" s="662"/>
      <c r="K315" s="662"/>
      <c r="L315" s="662"/>
    </row>
    <row r="316" spans="8:12" s="661" customFormat="1">
      <c r="H316" s="662"/>
      <c r="I316" s="662"/>
      <c r="J316" s="662"/>
      <c r="K316" s="662"/>
      <c r="L316" s="662"/>
    </row>
    <row r="317" spans="8:12" s="661" customFormat="1">
      <c r="H317" s="662"/>
      <c r="I317" s="662"/>
      <c r="J317" s="662"/>
      <c r="K317" s="662"/>
      <c r="L317" s="662"/>
    </row>
    <row r="318" spans="8:12" s="661" customFormat="1">
      <c r="H318" s="662"/>
      <c r="I318" s="662"/>
      <c r="J318" s="662"/>
      <c r="K318" s="662"/>
      <c r="L318" s="662"/>
    </row>
    <row r="319" spans="8:12" s="661" customFormat="1">
      <c r="H319" s="662"/>
      <c r="I319" s="662"/>
      <c r="J319" s="662"/>
      <c r="K319" s="662"/>
      <c r="L319" s="662"/>
    </row>
    <row r="320" spans="8:12" s="661" customFormat="1">
      <c r="H320" s="662"/>
      <c r="I320" s="662"/>
      <c r="J320" s="662"/>
      <c r="K320" s="662"/>
      <c r="L320" s="662"/>
    </row>
    <row r="321" spans="8:12" s="661" customFormat="1">
      <c r="H321" s="662"/>
      <c r="I321" s="662"/>
      <c r="J321" s="662"/>
      <c r="K321" s="662"/>
      <c r="L321" s="662"/>
    </row>
    <row r="322" spans="8:12" s="661" customFormat="1">
      <c r="H322" s="662"/>
      <c r="I322" s="662"/>
      <c r="J322" s="662"/>
      <c r="K322" s="662"/>
      <c r="L322" s="662"/>
    </row>
    <row r="323" spans="8:12" s="661" customFormat="1">
      <c r="H323" s="662"/>
      <c r="I323" s="662"/>
      <c r="J323" s="662"/>
      <c r="K323" s="662"/>
      <c r="L323" s="662"/>
    </row>
    <row r="324" spans="8:12" s="661" customFormat="1">
      <c r="H324" s="662"/>
      <c r="I324" s="662"/>
      <c r="J324" s="662"/>
      <c r="K324" s="662"/>
      <c r="L324" s="662"/>
    </row>
    <row r="325" spans="8:12" s="661" customFormat="1">
      <c r="H325" s="662"/>
      <c r="I325" s="662"/>
      <c r="J325" s="662"/>
      <c r="K325" s="662"/>
      <c r="L325" s="662"/>
    </row>
    <row r="326" spans="8:12" s="661" customFormat="1">
      <c r="H326" s="662"/>
      <c r="I326" s="662"/>
      <c r="J326" s="662"/>
      <c r="K326" s="662"/>
      <c r="L326" s="662"/>
    </row>
    <row r="327" spans="8:12" s="661" customFormat="1">
      <c r="H327" s="662"/>
      <c r="I327" s="662"/>
      <c r="J327" s="662"/>
      <c r="K327" s="662"/>
      <c r="L327" s="662"/>
    </row>
    <row r="328" spans="8:12" s="661" customFormat="1">
      <c r="H328" s="662"/>
      <c r="I328" s="662"/>
      <c r="J328" s="662"/>
      <c r="K328" s="662"/>
      <c r="L328" s="662"/>
    </row>
    <row r="329" spans="8:12" s="661" customFormat="1">
      <c r="H329" s="662"/>
      <c r="I329" s="662"/>
      <c r="J329" s="662"/>
      <c r="K329" s="662"/>
      <c r="L329" s="662"/>
    </row>
    <row r="330" spans="8:12" s="661" customFormat="1">
      <c r="H330" s="662"/>
      <c r="I330" s="662"/>
      <c r="J330" s="662"/>
      <c r="K330" s="662"/>
      <c r="L330" s="662"/>
    </row>
    <row r="331" spans="8:12" s="661" customFormat="1">
      <c r="H331" s="662"/>
      <c r="I331" s="662"/>
      <c r="J331" s="662"/>
      <c r="K331" s="662"/>
      <c r="L331" s="662"/>
    </row>
    <row r="332" spans="8:12" s="661" customFormat="1">
      <c r="H332" s="662"/>
      <c r="I332" s="662"/>
      <c r="J332" s="662"/>
      <c r="K332" s="662"/>
      <c r="L332" s="662"/>
    </row>
    <row r="333" spans="8:12" s="661" customFormat="1">
      <c r="H333" s="662"/>
      <c r="I333" s="662"/>
      <c r="J333" s="662"/>
      <c r="K333" s="662"/>
      <c r="L333" s="662"/>
    </row>
    <row r="334" spans="8:12" s="661" customFormat="1">
      <c r="H334" s="662"/>
      <c r="I334" s="662"/>
      <c r="J334" s="662"/>
      <c r="K334" s="662"/>
      <c r="L334" s="662"/>
    </row>
    <row r="335" spans="8:12" s="661" customFormat="1">
      <c r="H335" s="662"/>
      <c r="I335" s="662"/>
      <c r="J335" s="662"/>
      <c r="K335" s="662"/>
      <c r="L335" s="662"/>
    </row>
    <row r="336" spans="8:12" s="661" customFormat="1">
      <c r="H336" s="662"/>
      <c r="I336" s="662"/>
      <c r="J336" s="662"/>
      <c r="K336" s="662"/>
      <c r="L336" s="662"/>
    </row>
    <row r="337" spans="8:12" s="661" customFormat="1">
      <c r="H337" s="662"/>
      <c r="I337" s="662"/>
      <c r="J337" s="662"/>
      <c r="K337" s="662"/>
      <c r="L337" s="662"/>
    </row>
    <row r="338" spans="8:12" s="661" customFormat="1">
      <c r="H338" s="662"/>
      <c r="I338" s="662"/>
      <c r="J338" s="662"/>
      <c r="K338" s="662"/>
      <c r="L338" s="662"/>
    </row>
    <row r="339" spans="8:12" s="661" customFormat="1">
      <c r="H339" s="662"/>
      <c r="I339" s="662"/>
      <c r="J339" s="662"/>
      <c r="K339" s="662"/>
      <c r="L339" s="662"/>
    </row>
    <row r="340" spans="8:12" s="661" customFormat="1">
      <c r="H340" s="662"/>
      <c r="I340" s="662"/>
      <c r="J340" s="662"/>
      <c r="K340" s="662"/>
      <c r="L340" s="662"/>
    </row>
    <row r="341" spans="8:12" s="661" customFormat="1">
      <c r="H341" s="662"/>
      <c r="I341" s="662"/>
      <c r="J341" s="662"/>
      <c r="K341" s="662"/>
      <c r="L341" s="662"/>
    </row>
    <row r="342" spans="8:12" s="661" customFormat="1">
      <c r="H342" s="662"/>
      <c r="I342" s="662"/>
      <c r="J342" s="662"/>
      <c r="K342" s="662"/>
      <c r="L342" s="662"/>
    </row>
    <row r="343" spans="8:12" s="661" customFormat="1">
      <c r="H343" s="662"/>
      <c r="I343" s="662"/>
      <c r="J343" s="662"/>
      <c r="K343" s="662"/>
      <c r="L343" s="662"/>
    </row>
    <row r="344" spans="8:12" s="661" customFormat="1">
      <c r="H344" s="662"/>
      <c r="I344" s="662"/>
      <c r="J344" s="662"/>
      <c r="K344" s="662"/>
      <c r="L344" s="662"/>
    </row>
    <row r="345" spans="8:12" s="661" customFormat="1">
      <c r="H345" s="662"/>
      <c r="I345" s="662"/>
      <c r="J345" s="662"/>
      <c r="K345" s="662"/>
      <c r="L345" s="662"/>
    </row>
    <row r="346" spans="8:12" s="661" customFormat="1">
      <c r="H346" s="662"/>
      <c r="I346" s="662"/>
      <c r="J346" s="662"/>
      <c r="K346" s="662"/>
      <c r="L346" s="662"/>
    </row>
    <row r="347" spans="8:12" s="661" customFormat="1">
      <c r="H347" s="662"/>
      <c r="I347" s="662"/>
      <c r="J347" s="662"/>
      <c r="K347" s="662"/>
      <c r="L347" s="662"/>
    </row>
    <row r="348" spans="8:12" s="661" customFormat="1">
      <c r="H348" s="662"/>
      <c r="I348" s="662"/>
      <c r="J348" s="662"/>
      <c r="K348" s="662"/>
      <c r="L348" s="662"/>
    </row>
    <row r="349" spans="8:12" s="661" customFormat="1">
      <c r="H349" s="662"/>
      <c r="I349" s="662"/>
      <c r="J349" s="662"/>
      <c r="K349" s="662"/>
      <c r="L349" s="662"/>
    </row>
    <row r="350" spans="8:12" s="661" customFormat="1">
      <c r="H350" s="662"/>
      <c r="I350" s="662"/>
      <c r="J350" s="662"/>
      <c r="K350" s="662"/>
      <c r="L350" s="662"/>
    </row>
    <row r="351" spans="8:12" s="661" customFormat="1">
      <c r="H351" s="662"/>
      <c r="I351" s="662"/>
      <c r="J351" s="662"/>
      <c r="K351" s="662"/>
      <c r="L351" s="662"/>
    </row>
    <row r="352" spans="8:12" s="661" customFormat="1">
      <c r="H352" s="662"/>
      <c r="I352" s="662"/>
      <c r="J352" s="662"/>
      <c r="K352" s="662"/>
      <c r="L352" s="662"/>
    </row>
    <row r="353" spans="8:12" s="661" customFormat="1">
      <c r="H353" s="662"/>
      <c r="I353" s="662"/>
      <c r="J353" s="662"/>
      <c r="K353" s="662"/>
      <c r="L353" s="662"/>
    </row>
    <row r="354" spans="8:12" s="661" customFormat="1">
      <c r="H354" s="662"/>
      <c r="I354" s="662"/>
      <c r="J354" s="662"/>
      <c r="K354" s="662"/>
      <c r="L354" s="662"/>
    </row>
    <row r="355" spans="8:12" s="661" customFormat="1">
      <c r="H355" s="662"/>
      <c r="I355" s="662"/>
      <c r="J355" s="662"/>
      <c r="K355" s="662"/>
      <c r="L355" s="662"/>
    </row>
    <row r="356" spans="8:12" s="661" customFormat="1">
      <c r="H356" s="662"/>
      <c r="I356" s="662"/>
      <c r="J356" s="662"/>
      <c r="K356" s="662"/>
      <c r="L356" s="662"/>
    </row>
    <row r="357" spans="8:12" s="661" customFormat="1">
      <c r="H357" s="662"/>
      <c r="I357" s="662"/>
      <c r="J357" s="662"/>
      <c r="K357" s="662"/>
      <c r="L357" s="662"/>
    </row>
    <row r="358" spans="8:12" s="661" customFormat="1">
      <c r="H358" s="662"/>
      <c r="I358" s="662"/>
      <c r="J358" s="662"/>
      <c r="K358" s="662"/>
      <c r="L358" s="662"/>
    </row>
    <row r="359" spans="8:12" s="661" customFormat="1">
      <c r="H359" s="662"/>
      <c r="I359" s="662"/>
      <c r="J359" s="662"/>
      <c r="K359" s="662"/>
      <c r="L359" s="662"/>
    </row>
    <row r="360" spans="8:12" s="661" customFormat="1">
      <c r="H360" s="662"/>
      <c r="I360" s="662"/>
      <c r="J360" s="662"/>
      <c r="K360" s="662"/>
      <c r="L360" s="662"/>
    </row>
    <row r="361" spans="8:12" s="661" customFormat="1">
      <c r="H361" s="662"/>
      <c r="I361" s="662"/>
      <c r="J361" s="662"/>
      <c r="K361" s="662"/>
      <c r="L361" s="662"/>
    </row>
    <row r="362" spans="8:12" s="661" customFormat="1">
      <c r="H362" s="662"/>
      <c r="I362" s="662"/>
      <c r="J362" s="662"/>
      <c r="K362" s="662"/>
      <c r="L362" s="662"/>
    </row>
    <row r="363" spans="8:12" s="661" customFormat="1">
      <c r="H363" s="662"/>
      <c r="I363" s="662"/>
      <c r="J363" s="662"/>
      <c r="K363" s="662"/>
      <c r="L363" s="662"/>
    </row>
    <row r="364" spans="8:12" s="661" customFormat="1">
      <c r="H364" s="662"/>
      <c r="I364" s="662"/>
      <c r="J364" s="662"/>
      <c r="K364" s="662"/>
      <c r="L364" s="662"/>
    </row>
    <row r="365" spans="8:12" s="661" customFormat="1">
      <c r="H365" s="662"/>
      <c r="I365" s="662"/>
      <c r="J365" s="662"/>
      <c r="K365" s="662"/>
      <c r="L365" s="662"/>
    </row>
    <row r="366" spans="8:12" s="661" customFormat="1">
      <c r="H366" s="662"/>
      <c r="I366" s="662"/>
      <c r="J366" s="662"/>
      <c r="K366" s="662"/>
      <c r="L366" s="662"/>
    </row>
    <row r="367" spans="8:12" s="661" customFormat="1">
      <c r="H367" s="662"/>
      <c r="I367" s="662"/>
      <c r="J367" s="662"/>
      <c r="K367" s="662"/>
      <c r="L367" s="662"/>
    </row>
    <row r="368" spans="8:12" s="661" customFormat="1">
      <c r="H368" s="662"/>
      <c r="I368" s="662"/>
      <c r="J368" s="662"/>
      <c r="K368" s="662"/>
      <c r="L368" s="662"/>
    </row>
    <row r="369" spans="8:12" s="661" customFormat="1">
      <c r="H369" s="662"/>
      <c r="I369" s="662"/>
      <c r="J369" s="662"/>
      <c r="K369" s="662"/>
      <c r="L369" s="662"/>
    </row>
    <row r="370" spans="8:12" s="661" customFormat="1">
      <c r="H370" s="662"/>
      <c r="I370" s="662"/>
      <c r="J370" s="662"/>
      <c r="K370" s="662"/>
      <c r="L370" s="662"/>
    </row>
    <row r="371" spans="8:12" s="661" customFormat="1">
      <c r="H371" s="662"/>
      <c r="I371" s="662"/>
      <c r="J371" s="662"/>
      <c r="K371" s="662"/>
      <c r="L371" s="662"/>
    </row>
    <row r="372" spans="8:12" s="661" customFormat="1">
      <c r="H372" s="662"/>
      <c r="I372" s="662"/>
      <c r="J372" s="662"/>
      <c r="K372" s="662"/>
      <c r="L372" s="662"/>
    </row>
    <row r="373" spans="8:12" s="661" customFormat="1">
      <c r="H373" s="662"/>
      <c r="I373" s="662"/>
      <c r="J373" s="662"/>
      <c r="K373" s="662"/>
      <c r="L373" s="662"/>
    </row>
    <row r="374" spans="8:12" s="661" customFormat="1">
      <c r="H374" s="662"/>
      <c r="I374" s="662"/>
      <c r="J374" s="662"/>
      <c r="K374" s="662"/>
      <c r="L374" s="662"/>
    </row>
    <row r="375" spans="8:12" s="661" customFormat="1">
      <c r="H375" s="662"/>
      <c r="I375" s="662"/>
      <c r="J375" s="662"/>
      <c r="K375" s="662"/>
      <c r="L375" s="662"/>
    </row>
    <row r="376" spans="8:12" s="661" customFormat="1">
      <c r="H376" s="662"/>
      <c r="I376" s="662"/>
      <c r="J376" s="662"/>
      <c r="K376" s="662"/>
      <c r="L376" s="662"/>
    </row>
    <row r="377" spans="8:12" s="661" customFormat="1">
      <c r="H377" s="662"/>
      <c r="I377" s="662"/>
      <c r="J377" s="662"/>
      <c r="K377" s="662"/>
      <c r="L377" s="662"/>
    </row>
    <row r="378" spans="8:12" s="661" customFormat="1">
      <c r="H378" s="662"/>
      <c r="I378" s="662"/>
      <c r="J378" s="662"/>
      <c r="K378" s="662"/>
      <c r="L378" s="662"/>
    </row>
    <row r="379" spans="8:12" s="661" customFormat="1">
      <c r="H379" s="662"/>
      <c r="I379" s="662"/>
      <c r="J379" s="662"/>
      <c r="K379" s="662"/>
      <c r="L379" s="662"/>
    </row>
    <row r="380" spans="8:12" s="661" customFormat="1">
      <c r="H380" s="662"/>
      <c r="I380" s="662"/>
      <c r="J380" s="662"/>
      <c r="K380" s="662"/>
      <c r="L380" s="662"/>
    </row>
    <row r="381" spans="8:12" s="661" customFormat="1">
      <c r="H381" s="662"/>
      <c r="I381" s="662"/>
      <c r="J381" s="662"/>
      <c r="K381" s="662"/>
      <c r="L381" s="662"/>
    </row>
    <row r="382" spans="8:12" s="661" customFormat="1">
      <c r="H382" s="662"/>
      <c r="I382" s="662"/>
      <c r="J382" s="662"/>
      <c r="K382" s="662"/>
      <c r="L382" s="662"/>
    </row>
    <row r="383" spans="8:12" s="661" customFormat="1">
      <c r="H383" s="662"/>
      <c r="I383" s="662"/>
      <c r="J383" s="662"/>
      <c r="K383" s="662"/>
      <c r="L383" s="662"/>
    </row>
    <row r="384" spans="8:12" s="661" customFormat="1">
      <c r="H384" s="662"/>
      <c r="I384" s="662"/>
      <c r="J384" s="662"/>
      <c r="K384" s="662"/>
      <c r="L384" s="662"/>
    </row>
    <row r="385" spans="8:12" s="661" customFormat="1">
      <c r="H385" s="662"/>
      <c r="I385" s="662"/>
      <c r="J385" s="662"/>
      <c r="K385" s="662"/>
      <c r="L385" s="662"/>
    </row>
    <row r="386" spans="8:12" s="661" customFormat="1">
      <c r="H386" s="662"/>
      <c r="I386" s="662"/>
      <c r="J386" s="662"/>
      <c r="K386" s="662"/>
      <c r="L386" s="662"/>
    </row>
    <row r="387" spans="8:12" s="661" customFormat="1">
      <c r="H387" s="662"/>
      <c r="I387" s="662"/>
      <c r="J387" s="662"/>
      <c r="K387" s="662"/>
      <c r="L387" s="662"/>
    </row>
    <row r="388" spans="8:12" s="661" customFormat="1">
      <c r="H388" s="662"/>
      <c r="I388" s="662"/>
      <c r="J388" s="662"/>
      <c r="K388" s="662"/>
      <c r="L388" s="662"/>
    </row>
    <row r="389" spans="8:12" s="661" customFormat="1">
      <c r="H389" s="662"/>
      <c r="I389" s="662"/>
      <c r="J389" s="662"/>
      <c r="K389" s="662"/>
      <c r="L389" s="662"/>
    </row>
    <row r="390" spans="8:12" s="661" customFormat="1">
      <c r="H390" s="662"/>
      <c r="I390" s="662"/>
      <c r="J390" s="662"/>
      <c r="K390" s="662"/>
      <c r="L390" s="662"/>
    </row>
    <row r="391" spans="8:12" s="661" customFormat="1">
      <c r="H391" s="662"/>
      <c r="I391" s="662"/>
      <c r="J391" s="662"/>
      <c r="K391" s="662"/>
      <c r="L391" s="662"/>
    </row>
    <row r="392" spans="8:12" s="661" customFormat="1">
      <c r="H392" s="662"/>
      <c r="I392" s="662"/>
      <c r="J392" s="662"/>
      <c r="K392" s="662"/>
      <c r="L392" s="662"/>
    </row>
    <row r="393" spans="8:12" s="661" customFormat="1">
      <c r="H393" s="662"/>
      <c r="I393" s="662"/>
      <c r="J393" s="662"/>
      <c r="K393" s="662"/>
      <c r="L393" s="662"/>
    </row>
    <row r="394" spans="8:12" s="661" customFormat="1">
      <c r="H394" s="662"/>
      <c r="I394" s="662"/>
      <c r="J394" s="662"/>
      <c r="K394" s="662"/>
      <c r="L394" s="662"/>
    </row>
    <row r="395" spans="8:12" s="661" customFormat="1">
      <c r="H395" s="662"/>
      <c r="I395" s="662"/>
      <c r="J395" s="662"/>
      <c r="K395" s="662"/>
      <c r="L395" s="662"/>
    </row>
    <row r="396" spans="8:12" s="661" customFormat="1">
      <c r="H396" s="662"/>
      <c r="I396" s="662"/>
      <c r="J396" s="662"/>
      <c r="K396" s="662"/>
      <c r="L396" s="662"/>
    </row>
    <row r="397" spans="8:12" s="661" customFormat="1">
      <c r="H397" s="662"/>
      <c r="I397" s="662"/>
      <c r="J397" s="662"/>
      <c r="K397" s="662"/>
      <c r="L397" s="662"/>
    </row>
    <row r="398" spans="8:12" s="661" customFormat="1">
      <c r="H398" s="662"/>
      <c r="I398" s="662"/>
      <c r="J398" s="662"/>
      <c r="K398" s="662"/>
      <c r="L398" s="662"/>
    </row>
    <row r="399" spans="8:12" s="661" customFormat="1">
      <c r="H399" s="662"/>
      <c r="I399" s="662"/>
      <c r="J399" s="662"/>
      <c r="K399" s="662"/>
      <c r="L399" s="662"/>
    </row>
    <row r="400" spans="8:12" s="661" customFormat="1">
      <c r="H400" s="662"/>
      <c r="I400" s="662"/>
      <c r="J400" s="662"/>
      <c r="K400" s="662"/>
      <c r="L400" s="662"/>
    </row>
    <row r="401" spans="8:12" s="661" customFormat="1">
      <c r="H401" s="662"/>
      <c r="I401" s="662"/>
      <c r="J401" s="662"/>
      <c r="K401" s="662"/>
      <c r="L401" s="662"/>
    </row>
    <row r="402" spans="8:12" s="661" customFormat="1">
      <c r="H402" s="662"/>
      <c r="I402" s="662"/>
      <c r="J402" s="662"/>
      <c r="K402" s="662"/>
      <c r="L402" s="662"/>
    </row>
    <row r="403" spans="8:12" s="661" customFormat="1">
      <c r="H403" s="662"/>
      <c r="I403" s="662"/>
      <c r="J403" s="662"/>
      <c r="K403" s="662"/>
      <c r="L403" s="662"/>
    </row>
    <row r="404" spans="8:12" s="661" customFormat="1">
      <c r="H404" s="662"/>
      <c r="I404" s="662"/>
      <c r="J404" s="662"/>
      <c r="K404" s="662"/>
      <c r="L404" s="662"/>
    </row>
    <row r="405" spans="8:12" s="661" customFormat="1">
      <c r="H405" s="662"/>
      <c r="I405" s="662"/>
      <c r="J405" s="662"/>
      <c r="K405" s="662"/>
      <c r="L405" s="662"/>
    </row>
    <row r="406" spans="8:12" s="661" customFormat="1">
      <c r="H406" s="662"/>
      <c r="I406" s="662"/>
      <c r="J406" s="662"/>
      <c r="K406" s="662"/>
      <c r="L406" s="662"/>
    </row>
    <row r="407" spans="8:12" s="661" customFormat="1">
      <c r="H407" s="662"/>
      <c r="I407" s="662"/>
      <c r="J407" s="662"/>
      <c r="K407" s="662"/>
      <c r="L407" s="662"/>
    </row>
    <row r="408" spans="8:12" s="661" customFormat="1">
      <c r="H408" s="662"/>
      <c r="I408" s="662"/>
      <c r="J408" s="662"/>
      <c r="K408" s="662"/>
      <c r="L408" s="662"/>
    </row>
    <row r="409" spans="8:12" s="661" customFormat="1">
      <c r="H409" s="662"/>
      <c r="I409" s="662"/>
      <c r="J409" s="662"/>
      <c r="K409" s="662"/>
      <c r="L409" s="662"/>
    </row>
    <row r="410" spans="8:12" s="661" customFormat="1">
      <c r="H410" s="662"/>
      <c r="I410" s="662"/>
      <c r="J410" s="662"/>
      <c r="K410" s="662"/>
      <c r="L410" s="662"/>
    </row>
    <row r="411" spans="8:12" s="661" customFormat="1">
      <c r="H411" s="662"/>
      <c r="I411" s="662"/>
      <c r="J411" s="662"/>
      <c r="K411" s="662"/>
      <c r="L411" s="662"/>
    </row>
    <row r="412" spans="8:12" s="661" customFormat="1">
      <c r="H412" s="662"/>
      <c r="I412" s="662"/>
      <c r="J412" s="662"/>
      <c r="K412" s="662"/>
      <c r="L412" s="662"/>
    </row>
    <row r="413" spans="8:12" s="661" customFormat="1">
      <c r="H413" s="662"/>
      <c r="I413" s="662"/>
      <c r="J413" s="662"/>
      <c r="K413" s="662"/>
      <c r="L413" s="662"/>
    </row>
    <row r="414" spans="8:12" s="661" customFormat="1">
      <c r="H414" s="662"/>
      <c r="I414" s="662"/>
      <c r="J414" s="662"/>
      <c r="K414" s="662"/>
      <c r="L414" s="662"/>
    </row>
    <row r="415" spans="8:12" s="661" customFormat="1">
      <c r="H415" s="662"/>
      <c r="I415" s="662"/>
      <c r="J415" s="662"/>
      <c r="K415" s="662"/>
      <c r="L415" s="662"/>
    </row>
    <row r="416" spans="8:12" s="661" customFormat="1">
      <c r="H416" s="662"/>
      <c r="I416" s="662"/>
      <c r="J416" s="662"/>
      <c r="K416" s="662"/>
      <c r="L416" s="662"/>
    </row>
    <row r="417" spans="8:12" s="661" customFormat="1">
      <c r="H417" s="662"/>
      <c r="I417" s="662"/>
      <c r="J417" s="662"/>
      <c r="K417" s="662"/>
      <c r="L417" s="662"/>
    </row>
    <row r="418" spans="8:12" s="661" customFormat="1">
      <c r="H418" s="662"/>
      <c r="I418" s="662"/>
      <c r="J418" s="662"/>
      <c r="K418" s="662"/>
      <c r="L418" s="662"/>
    </row>
    <row r="419" spans="8:12" s="661" customFormat="1">
      <c r="H419" s="662"/>
      <c r="I419" s="662"/>
      <c r="J419" s="662"/>
      <c r="K419" s="662"/>
      <c r="L419" s="662"/>
    </row>
    <row r="420" spans="8:12" s="661" customFormat="1">
      <c r="H420" s="662"/>
      <c r="I420" s="662"/>
      <c r="J420" s="662"/>
      <c r="K420" s="662"/>
      <c r="L420" s="662"/>
    </row>
    <row r="421" spans="8:12" s="661" customFormat="1">
      <c r="H421" s="662"/>
      <c r="I421" s="662"/>
      <c r="J421" s="662"/>
      <c r="K421" s="662"/>
      <c r="L421" s="662"/>
    </row>
    <row r="422" spans="8:12" s="661" customFormat="1">
      <c r="H422" s="662"/>
      <c r="I422" s="662"/>
      <c r="J422" s="662"/>
      <c r="K422" s="662"/>
      <c r="L422" s="662"/>
    </row>
    <row r="423" spans="8:12" s="661" customFormat="1">
      <c r="H423" s="662"/>
      <c r="I423" s="662"/>
      <c r="J423" s="662"/>
      <c r="K423" s="662"/>
      <c r="L423" s="662"/>
    </row>
    <row r="424" spans="8:12" s="661" customFormat="1">
      <c r="H424" s="662"/>
      <c r="I424" s="662"/>
      <c r="J424" s="662"/>
      <c r="K424" s="662"/>
      <c r="L424" s="662"/>
    </row>
    <row r="425" spans="8:12" s="661" customFormat="1">
      <c r="H425" s="662"/>
      <c r="I425" s="662"/>
      <c r="J425" s="662"/>
      <c r="K425" s="662"/>
      <c r="L425" s="662"/>
    </row>
    <row r="426" spans="8:12" s="661" customFormat="1">
      <c r="H426" s="662"/>
      <c r="I426" s="662"/>
      <c r="J426" s="662"/>
      <c r="K426" s="662"/>
      <c r="L426" s="662"/>
    </row>
    <row r="427" spans="8:12" s="661" customFormat="1">
      <c r="H427" s="662"/>
      <c r="I427" s="662"/>
      <c r="J427" s="662"/>
      <c r="K427" s="662"/>
      <c r="L427" s="662"/>
    </row>
    <row r="428" spans="8:12" s="661" customFormat="1">
      <c r="H428" s="662"/>
      <c r="I428" s="662"/>
      <c r="J428" s="662"/>
      <c r="K428" s="662"/>
      <c r="L428" s="662"/>
    </row>
    <row r="429" spans="8:12" s="661" customFormat="1">
      <c r="H429" s="662"/>
      <c r="I429" s="662"/>
      <c r="J429" s="662"/>
      <c r="K429" s="662"/>
      <c r="L429" s="662"/>
    </row>
    <row r="430" spans="8:12" s="661" customFormat="1">
      <c r="H430" s="662"/>
      <c r="I430" s="662"/>
      <c r="J430" s="662"/>
      <c r="K430" s="662"/>
      <c r="L430" s="662"/>
    </row>
    <row r="431" spans="8:12" s="661" customFormat="1">
      <c r="H431" s="662"/>
      <c r="I431" s="662"/>
      <c r="J431" s="662"/>
      <c r="K431" s="662"/>
      <c r="L431" s="662"/>
    </row>
    <row r="432" spans="8:12" s="661" customFormat="1">
      <c r="H432" s="662"/>
      <c r="I432" s="662"/>
      <c r="J432" s="662"/>
      <c r="K432" s="662"/>
      <c r="L432" s="662"/>
    </row>
    <row r="433" spans="8:12" s="661" customFormat="1">
      <c r="H433" s="662"/>
      <c r="I433" s="662"/>
      <c r="J433" s="662"/>
      <c r="K433" s="662"/>
      <c r="L433" s="662"/>
    </row>
    <row r="434" spans="8:12" s="661" customFormat="1">
      <c r="H434" s="662"/>
      <c r="I434" s="662"/>
      <c r="J434" s="662"/>
      <c r="K434" s="662"/>
      <c r="L434" s="662"/>
    </row>
    <row r="435" spans="8:12" s="661" customFormat="1">
      <c r="H435" s="662"/>
      <c r="I435" s="662"/>
      <c r="J435" s="662"/>
      <c r="K435" s="662"/>
      <c r="L435" s="662"/>
    </row>
    <row r="436" spans="8:12" s="661" customFormat="1">
      <c r="H436" s="662"/>
      <c r="I436" s="662"/>
      <c r="J436" s="662"/>
      <c r="K436" s="662"/>
      <c r="L436" s="662"/>
    </row>
    <row r="437" spans="8:12" s="661" customFormat="1">
      <c r="H437" s="662"/>
      <c r="I437" s="662"/>
      <c r="J437" s="662"/>
      <c r="K437" s="662"/>
      <c r="L437" s="662"/>
    </row>
    <row r="438" spans="8:12" s="661" customFormat="1">
      <c r="H438" s="662"/>
      <c r="I438" s="662"/>
      <c r="J438" s="662"/>
      <c r="K438" s="662"/>
      <c r="L438" s="662"/>
    </row>
    <row r="439" spans="8:12" s="661" customFormat="1">
      <c r="H439" s="662"/>
      <c r="I439" s="662"/>
      <c r="J439" s="662"/>
      <c r="K439" s="662"/>
      <c r="L439" s="662"/>
    </row>
    <row r="440" spans="8:12" s="661" customFormat="1">
      <c r="H440" s="662"/>
      <c r="I440" s="662"/>
      <c r="J440" s="662"/>
      <c r="K440" s="662"/>
      <c r="L440" s="662"/>
    </row>
    <row r="441" spans="8:12" s="661" customFormat="1">
      <c r="H441" s="662"/>
      <c r="I441" s="662"/>
      <c r="J441" s="662"/>
      <c r="K441" s="662"/>
      <c r="L441" s="662"/>
    </row>
    <row r="442" spans="8:12" s="661" customFormat="1">
      <c r="H442" s="662"/>
      <c r="I442" s="662"/>
      <c r="J442" s="662"/>
      <c r="K442" s="662"/>
      <c r="L442" s="662"/>
    </row>
    <row r="443" spans="8:12" s="661" customFormat="1">
      <c r="H443" s="662"/>
      <c r="I443" s="662"/>
      <c r="J443" s="662"/>
      <c r="K443" s="662"/>
      <c r="L443" s="662"/>
    </row>
    <row r="444" spans="8:12" s="661" customFormat="1">
      <c r="H444" s="662"/>
      <c r="I444" s="662"/>
      <c r="J444" s="662"/>
      <c r="K444" s="662"/>
      <c r="L444" s="662"/>
    </row>
    <row r="445" spans="8:12" s="661" customFormat="1">
      <c r="H445" s="662"/>
      <c r="I445" s="662"/>
      <c r="J445" s="662"/>
      <c r="K445" s="662"/>
      <c r="L445" s="662"/>
    </row>
    <row r="446" spans="8:12" s="661" customFormat="1">
      <c r="H446" s="662"/>
      <c r="I446" s="662"/>
      <c r="J446" s="662"/>
      <c r="K446" s="662"/>
      <c r="L446" s="662"/>
    </row>
    <row r="447" spans="8:12" s="661" customFormat="1">
      <c r="H447" s="662"/>
      <c r="I447" s="662"/>
      <c r="J447" s="662"/>
      <c r="K447" s="662"/>
      <c r="L447" s="662"/>
    </row>
    <row r="448" spans="8:12" s="661" customFormat="1">
      <c r="H448" s="662"/>
      <c r="I448" s="662"/>
      <c r="J448" s="662"/>
      <c r="K448" s="662"/>
      <c r="L448" s="662"/>
    </row>
    <row r="449" spans="8:12" s="661" customFormat="1">
      <c r="H449" s="662"/>
      <c r="I449" s="662"/>
      <c r="J449" s="662"/>
      <c r="K449" s="662"/>
      <c r="L449" s="662"/>
    </row>
    <row r="450" spans="8:12" s="661" customFormat="1">
      <c r="H450" s="662"/>
      <c r="I450" s="662"/>
      <c r="J450" s="662"/>
      <c r="K450" s="662"/>
      <c r="L450" s="662"/>
    </row>
    <row r="451" spans="8:12" s="661" customFormat="1">
      <c r="H451" s="662"/>
      <c r="I451" s="662"/>
      <c r="J451" s="662"/>
      <c r="K451" s="662"/>
      <c r="L451" s="662"/>
    </row>
    <row r="452" spans="8:12" s="661" customFormat="1">
      <c r="H452" s="662"/>
      <c r="I452" s="662"/>
      <c r="J452" s="662"/>
      <c r="K452" s="662"/>
      <c r="L452" s="662"/>
    </row>
    <row r="453" spans="8:12" s="661" customFormat="1">
      <c r="H453" s="662"/>
      <c r="I453" s="662"/>
      <c r="J453" s="662"/>
      <c r="K453" s="662"/>
      <c r="L453" s="662"/>
    </row>
    <row r="454" spans="8:12" s="661" customFormat="1">
      <c r="H454" s="662"/>
      <c r="I454" s="662"/>
      <c r="J454" s="662"/>
      <c r="K454" s="662"/>
      <c r="L454" s="662"/>
    </row>
    <row r="455" spans="8:12" s="661" customFormat="1">
      <c r="H455" s="662"/>
      <c r="I455" s="662"/>
      <c r="J455" s="662"/>
      <c r="K455" s="662"/>
      <c r="L455" s="662"/>
    </row>
    <row r="456" spans="8:12" s="661" customFormat="1">
      <c r="H456" s="662"/>
      <c r="I456" s="662"/>
      <c r="J456" s="662"/>
      <c r="K456" s="662"/>
      <c r="L456" s="662"/>
    </row>
    <row r="457" spans="8:12" s="661" customFormat="1">
      <c r="H457" s="662"/>
      <c r="I457" s="662"/>
      <c r="J457" s="662"/>
      <c r="K457" s="662"/>
      <c r="L457" s="662"/>
    </row>
    <row r="458" spans="8:12" s="661" customFormat="1">
      <c r="H458" s="662"/>
      <c r="I458" s="662"/>
      <c r="J458" s="662"/>
      <c r="K458" s="662"/>
      <c r="L458" s="662"/>
    </row>
    <row r="459" spans="8:12" s="661" customFormat="1">
      <c r="H459" s="662"/>
      <c r="I459" s="662"/>
      <c r="J459" s="662"/>
      <c r="K459" s="662"/>
      <c r="L459" s="662"/>
    </row>
    <row r="460" spans="8:12" s="661" customFormat="1">
      <c r="H460" s="662"/>
      <c r="I460" s="662"/>
      <c r="J460" s="662"/>
      <c r="K460" s="662"/>
      <c r="L460" s="662"/>
    </row>
    <row r="461" spans="8:12" s="661" customFormat="1">
      <c r="H461" s="662"/>
      <c r="I461" s="662"/>
      <c r="J461" s="662"/>
      <c r="K461" s="662"/>
      <c r="L461" s="662"/>
    </row>
    <row r="462" spans="8:12" s="661" customFormat="1">
      <c r="H462" s="662"/>
      <c r="I462" s="662"/>
      <c r="J462" s="662"/>
      <c r="K462" s="662"/>
      <c r="L462" s="662"/>
    </row>
    <row r="463" spans="8:12" s="661" customFormat="1">
      <c r="H463" s="662"/>
      <c r="I463" s="662"/>
      <c r="J463" s="662"/>
      <c r="K463" s="662"/>
      <c r="L463" s="662"/>
    </row>
    <row r="464" spans="8:12" s="661" customFormat="1">
      <c r="H464" s="662"/>
      <c r="I464" s="662"/>
      <c r="J464" s="662"/>
      <c r="K464" s="662"/>
      <c r="L464" s="662"/>
    </row>
    <row r="465" spans="8:12" s="661" customFormat="1">
      <c r="H465" s="662"/>
      <c r="I465" s="662"/>
      <c r="J465" s="662"/>
      <c r="K465" s="662"/>
      <c r="L465" s="662"/>
    </row>
    <row r="466" spans="8:12" s="661" customFormat="1">
      <c r="H466" s="662"/>
      <c r="I466" s="662"/>
      <c r="J466" s="662"/>
      <c r="K466" s="662"/>
      <c r="L466" s="662"/>
    </row>
    <row r="467" spans="8:12" s="661" customFormat="1">
      <c r="H467" s="662"/>
      <c r="I467" s="662"/>
      <c r="J467" s="662"/>
      <c r="K467" s="662"/>
      <c r="L467" s="662"/>
    </row>
    <row r="468" spans="8:12" s="661" customFormat="1">
      <c r="H468" s="662"/>
      <c r="I468" s="662"/>
      <c r="J468" s="662"/>
      <c r="K468" s="662"/>
      <c r="L468" s="662"/>
    </row>
    <row r="469" spans="8:12" s="661" customFormat="1">
      <c r="H469" s="662"/>
      <c r="I469" s="662"/>
      <c r="J469" s="662"/>
      <c r="K469" s="662"/>
      <c r="L469" s="662"/>
    </row>
    <row r="470" spans="8:12" s="661" customFormat="1">
      <c r="H470" s="662"/>
      <c r="I470" s="662"/>
      <c r="J470" s="662"/>
      <c r="K470" s="662"/>
      <c r="L470" s="662"/>
    </row>
    <row r="471" spans="8:12" s="661" customFormat="1">
      <c r="H471" s="662"/>
      <c r="I471" s="662"/>
      <c r="J471" s="662"/>
      <c r="K471" s="662"/>
      <c r="L471" s="662"/>
    </row>
    <row r="472" spans="8:12" s="661" customFormat="1">
      <c r="H472" s="662"/>
      <c r="I472" s="662"/>
      <c r="J472" s="662"/>
      <c r="K472" s="662"/>
      <c r="L472" s="662"/>
    </row>
    <row r="473" spans="8:12" s="661" customFormat="1">
      <c r="H473" s="662"/>
      <c r="I473" s="662"/>
      <c r="J473" s="662"/>
      <c r="K473" s="662"/>
      <c r="L473" s="662"/>
    </row>
    <row r="474" spans="8:12" s="661" customFormat="1">
      <c r="H474" s="662"/>
      <c r="I474" s="662"/>
      <c r="J474" s="662"/>
      <c r="K474" s="662"/>
      <c r="L474" s="662"/>
    </row>
    <row r="475" spans="8:12" s="661" customFormat="1">
      <c r="H475" s="662"/>
      <c r="I475" s="662"/>
      <c r="J475" s="662"/>
      <c r="K475" s="662"/>
      <c r="L475" s="662"/>
    </row>
    <row r="476" spans="8:12" s="661" customFormat="1">
      <c r="H476" s="662"/>
      <c r="I476" s="662"/>
      <c r="J476" s="662"/>
      <c r="K476" s="662"/>
      <c r="L476" s="662"/>
    </row>
    <row r="477" spans="8:12" s="661" customFormat="1">
      <c r="H477" s="662"/>
      <c r="I477" s="662"/>
      <c r="J477" s="662"/>
      <c r="K477" s="662"/>
      <c r="L477" s="662"/>
    </row>
    <row r="478" spans="8:12" s="661" customFormat="1">
      <c r="H478" s="662"/>
      <c r="I478" s="662"/>
      <c r="J478" s="662"/>
      <c r="K478" s="662"/>
      <c r="L478" s="662"/>
    </row>
    <row r="479" spans="8:12" s="661" customFormat="1">
      <c r="H479" s="662"/>
      <c r="I479" s="662"/>
      <c r="J479" s="662"/>
      <c r="K479" s="662"/>
      <c r="L479" s="662"/>
    </row>
    <row r="480" spans="8:12" s="661" customFormat="1">
      <c r="H480" s="662"/>
      <c r="I480" s="662"/>
      <c r="J480" s="662"/>
      <c r="K480" s="662"/>
      <c r="L480" s="662"/>
    </row>
    <row r="481" spans="8:12" s="661" customFormat="1">
      <c r="H481" s="662"/>
      <c r="I481" s="662"/>
      <c r="J481" s="662"/>
      <c r="K481" s="662"/>
      <c r="L481" s="662"/>
    </row>
    <row r="482" spans="8:12" s="661" customFormat="1">
      <c r="H482" s="662"/>
      <c r="I482" s="662"/>
      <c r="J482" s="662"/>
      <c r="K482" s="662"/>
      <c r="L482" s="662"/>
    </row>
    <row r="483" spans="8:12" s="661" customFormat="1">
      <c r="H483" s="662"/>
      <c r="I483" s="662"/>
      <c r="J483" s="662"/>
      <c r="K483" s="662"/>
      <c r="L483" s="662"/>
    </row>
    <row r="484" spans="8:12" s="661" customFormat="1">
      <c r="H484" s="662"/>
      <c r="I484" s="662"/>
      <c r="J484" s="662"/>
      <c r="K484" s="662"/>
      <c r="L484" s="662"/>
    </row>
    <row r="485" spans="8:12" s="661" customFormat="1">
      <c r="H485" s="662"/>
      <c r="I485" s="662"/>
      <c r="J485" s="662"/>
      <c r="K485" s="662"/>
      <c r="L485" s="662"/>
    </row>
    <row r="486" spans="8:12" s="661" customFormat="1">
      <c r="H486" s="662"/>
      <c r="I486" s="662"/>
      <c r="J486" s="662"/>
      <c r="K486" s="662"/>
      <c r="L486" s="662"/>
    </row>
    <row r="487" spans="8:12" s="661" customFormat="1">
      <c r="H487" s="662"/>
      <c r="I487" s="662"/>
      <c r="J487" s="662"/>
      <c r="K487" s="662"/>
      <c r="L487" s="662"/>
    </row>
    <row r="488" spans="8:12" s="661" customFormat="1">
      <c r="H488" s="662"/>
      <c r="I488" s="662"/>
      <c r="J488" s="662"/>
      <c r="K488" s="662"/>
      <c r="L488" s="662"/>
    </row>
    <row r="489" spans="8:12" s="661" customFormat="1">
      <c r="H489" s="662"/>
      <c r="I489" s="662"/>
      <c r="J489" s="662"/>
      <c r="K489" s="662"/>
      <c r="L489" s="662"/>
    </row>
    <row r="490" spans="8:12" s="661" customFormat="1">
      <c r="H490" s="662"/>
      <c r="I490" s="662"/>
      <c r="J490" s="662"/>
      <c r="K490" s="662"/>
      <c r="L490" s="662"/>
    </row>
    <row r="491" spans="8:12" s="661" customFormat="1">
      <c r="H491" s="662"/>
      <c r="I491" s="662"/>
      <c r="J491" s="662"/>
      <c r="K491" s="662"/>
      <c r="L491" s="662"/>
    </row>
    <row r="492" spans="8:12" s="661" customFormat="1">
      <c r="H492" s="662"/>
      <c r="I492" s="662"/>
      <c r="J492" s="662"/>
      <c r="K492" s="662"/>
      <c r="L492" s="662"/>
    </row>
    <row r="493" spans="8:12" s="661" customFormat="1">
      <c r="H493" s="662"/>
      <c r="I493" s="662"/>
      <c r="J493" s="662"/>
      <c r="K493" s="662"/>
      <c r="L493" s="662"/>
    </row>
    <row r="494" spans="8:12" s="661" customFormat="1">
      <c r="H494" s="662"/>
      <c r="I494" s="662"/>
      <c r="J494" s="662"/>
      <c r="K494" s="662"/>
      <c r="L494" s="662"/>
    </row>
    <row r="495" spans="8:12" s="661" customFormat="1">
      <c r="H495" s="662"/>
      <c r="I495" s="662"/>
      <c r="J495" s="662"/>
      <c r="K495" s="662"/>
      <c r="L495" s="662"/>
    </row>
    <row r="496" spans="8:12" s="661" customFormat="1">
      <c r="H496" s="662"/>
      <c r="I496" s="662"/>
      <c r="J496" s="662"/>
      <c r="K496" s="662"/>
      <c r="L496" s="662"/>
    </row>
    <row r="497" spans="8:12" s="661" customFormat="1">
      <c r="H497" s="662"/>
      <c r="I497" s="662"/>
      <c r="J497" s="662"/>
      <c r="K497" s="662"/>
      <c r="L497" s="662"/>
    </row>
    <row r="498" spans="8:12" s="661" customFormat="1">
      <c r="H498" s="662"/>
      <c r="I498" s="662"/>
      <c r="J498" s="662"/>
      <c r="K498" s="662"/>
      <c r="L498" s="662"/>
    </row>
    <row r="499" spans="8:12" s="661" customFormat="1">
      <c r="H499" s="662"/>
      <c r="I499" s="662"/>
      <c r="J499" s="662"/>
      <c r="K499" s="662"/>
      <c r="L499" s="662"/>
    </row>
    <row r="500" spans="8:12" s="661" customFormat="1">
      <c r="H500" s="662"/>
      <c r="I500" s="662"/>
      <c r="J500" s="662"/>
      <c r="K500" s="662"/>
      <c r="L500" s="662"/>
    </row>
    <row r="501" spans="8:12" s="661" customFormat="1">
      <c r="H501" s="662"/>
      <c r="I501" s="662"/>
      <c r="J501" s="662"/>
      <c r="K501" s="662"/>
      <c r="L501" s="662"/>
    </row>
    <row r="502" spans="8:12" s="661" customFormat="1">
      <c r="H502" s="662"/>
      <c r="I502" s="662"/>
      <c r="J502" s="662"/>
      <c r="K502" s="662"/>
      <c r="L502" s="662"/>
    </row>
    <row r="503" spans="8:12" s="661" customFormat="1">
      <c r="H503" s="662"/>
      <c r="I503" s="662"/>
      <c r="J503" s="662"/>
      <c r="K503" s="662"/>
      <c r="L503" s="662"/>
    </row>
    <row r="504" spans="8:12" s="661" customFormat="1">
      <c r="H504" s="662"/>
      <c r="I504" s="662"/>
      <c r="J504" s="662"/>
      <c r="K504" s="662"/>
      <c r="L504" s="662"/>
    </row>
    <row r="505" spans="8:12" s="661" customFormat="1">
      <c r="H505" s="662"/>
      <c r="I505" s="662"/>
      <c r="J505" s="662"/>
      <c r="K505" s="662"/>
      <c r="L505" s="662"/>
    </row>
    <row r="506" spans="8:12" s="661" customFormat="1">
      <c r="H506" s="662"/>
      <c r="I506" s="662"/>
      <c r="J506" s="662"/>
      <c r="K506" s="662"/>
      <c r="L506" s="662"/>
    </row>
    <row r="507" spans="8:12" s="661" customFormat="1">
      <c r="H507" s="662"/>
      <c r="I507" s="662"/>
      <c r="J507" s="662"/>
      <c r="K507" s="662"/>
      <c r="L507" s="662"/>
    </row>
    <row r="508" spans="8:12" s="661" customFormat="1">
      <c r="H508" s="662"/>
      <c r="I508" s="662"/>
      <c r="J508" s="662"/>
      <c r="K508" s="662"/>
      <c r="L508" s="662"/>
    </row>
    <row r="509" spans="8:12" s="661" customFormat="1">
      <c r="H509" s="662"/>
      <c r="I509" s="662"/>
      <c r="J509" s="662"/>
      <c r="K509" s="662"/>
      <c r="L509" s="662"/>
    </row>
    <row r="510" spans="8:12" s="661" customFormat="1">
      <c r="H510" s="662"/>
      <c r="I510" s="662"/>
      <c r="J510" s="662"/>
      <c r="K510" s="662"/>
      <c r="L510" s="662"/>
    </row>
    <row r="511" spans="8:12" s="661" customFormat="1">
      <c r="H511" s="662"/>
      <c r="I511" s="662"/>
      <c r="J511" s="662"/>
      <c r="K511" s="662"/>
      <c r="L511" s="662"/>
    </row>
    <row r="512" spans="8:12" s="661" customFormat="1">
      <c r="H512" s="662"/>
      <c r="I512" s="662"/>
      <c r="J512" s="662"/>
      <c r="K512" s="662"/>
      <c r="L512" s="662"/>
    </row>
    <row r="513" spans="8:12" s="661" customFormat="1">
      <c r="H513" s="662"/>
      <c r="I513" s="662"/>
      <c r="J513" s="662"/>
      <c r="K513" s="662"/>
      <c r="L513" s="662"/>
    </row>
    <row r="514" spans="8:12" s="661" customFormat="1">
      <c r="H514" s="662"/>
      <c r="I514" s="662"/>
      <c r="J514" s="662"/>
      <c r="K514" s="662"/>
      <c r="L514" s="662"/>
    </row>
    <row r="515" spans="8:12" s="661" customFormat="1">
      <c r="H515" s="662"/>
      <c r="I515" s="662"/>
      <c r="J515" s="662"/>
      <c r="K515" s="662"/>
      <c r="L515" s="662"/>
    </row>
    <row r="516" spans="8:12" s="661" customFormat="1">
      <c r="H516" s="662"/>
      <c r="I516" s="662"/>
      <c r="J516" s="662"/>
      <c r="K516" s="662"/>
      <c r="L516" s="662"/>
    </row>
    <row r="517" spans="8:12" s="661" customFormat="1">
      <c r="H517" s="662"/>
      <c r="I517" s="662"/>
      <c r="J517" s="662"/>
      <c r="K517" s="662"/>
      <c r="L517" s="662"/>
    </row>
    <row r="518" spans="8:12" s="661" customFormat="1">
      <c r="H518" s="662"/>
      <c r="I518" s="662"/>
      <c r="J518" s="662"/>
      <c r="K518" s="662"/>
      <c r="L518" s="662"/>
    </row>
    <row r="519" spans="8:12" s="661" customFormat="1">
      <c r="H519" s="662"/>
      <c r="I519" s="662"/>
      <c r="J519" s="662"/>
      <c r="K519" s="662"/>
      <c r="L519" s="662"/>
    </row>
    <row r="520" spans="8:12" s="661" customFormat="1">
      <c r="H520" s="662"/>
      <c r="I520" s="662"/>
      <c r="J520" s="662"/>
      <c r="K520" s="662"/>
      <c r="L520" s="662"/>
    </row>
    <row r="521" spans="8:12" s="661" customFormat="1">
      <c r="H521" s="662"/>
      <c r="I521" s="662"/>
      <c r="J521" s="662"/>
      <c r="K521" s="662"/>
      <c r="L521" s="662"/>
    </row>
    <row r="522" spans="8:12" s="661" customFormat="1">
      <c r="H522" s="662"/>
      <c r="I522" s="662"/>
      <c r="J522" s="662"/>
      <c r="K522" s="662"/>
      <c r="L522" s="662"/>
    </row>
    <row r="523" spans="8:12" s="661" customFormat="1">
      <c r="H523" s="662"/>
      <c r="I523" s="662"/>
      <c r="J523" s="662"/>
      <c r="K523" s="662"/>
      <c r="L523" s="662"/>
    </row>
    <row r="524" spans="8:12" s="661" customFormat="1">
      <c r="H524" s="662"/>
      <c r="I524" s="662"/>
      <c r="J524" s="662"/>
      <c r="K524" s="662"/>
      <c r="L524" s="662"/>
    </row>
    <row r="525" spans="8:12" s="661" customFormat="1">
      <c r="H525" s="662"/>
      <c r="I525" s="662"/>
      <c r="J525" s="662"/>
      <c r="K525" s="662"/>
      <c r="L525" s="662"/>
    </row>
    <row r="526" spans="8:12" s="661" customFormat="1">
      <c r="H526" s="662"/>
      <c r="I526" s="662"/>
      <c r="J526" s="662"/>
      <c r="K526" s="662"/>
      <c r="L526" s="662"/>
    </row>
    <row r="527" spans="8:12" s="661" customFormat="1">
      <c r="H527" s="662"/>
      <c r="I527" s="662"/>
      <c r="J527" s="662"/>
      <c r="K527" s="662"/>
      <c r="L527" s="662"/>
    </row>
    <row r="528" spans="8:12" s="661" customFormat="1">
      <c r="H528" s="662"/>
      <c r="I528" s="662"/>
      <c r="J528" s="662"/>
      <c r="K528" s="662"/>
      <c r="L528" s="662"/>
    </row>
    <row r="529" spans="8:12" s="661" customFormat="1">
      <c r="H529" s="662"/>
      <c r="I529" s="662"/>
      <c r="J529" s="662"/>
      <c r="K529" s="662"/>
      <c r="L529" s="662"/>
    </row>
    <row r="530" spans="8:12" s="661" customFormat="1">
      <c r="H530" s="662"/>
      <c r="I530" s="662"/>
      <c r="J530" s="662"/>
      <c r="K530" s="662"/>
      <c r="L530" s="662"/>
    </row>
    <row r="531" spans="8:12" s="661" customFormat="1">
      <c r="H531" s="662"/>
      <c r="I531" s="662"/>
      <c r="J531" s="662"/>
      <c r="K531" s="662"/>
      <c r="L531" s="662"/>
    </row>
    <row r="532" spans="8:12" s="661" customFormat="1">
      <c r="H532" s="662"/>
      <c r="I532" s="662"/>
      <c r="J532" s="662"/>
      <c r="K532" s="662"/>
      <c r="L532" s="662"/>
    </row>
    <row r="533" spans="8:12" s="661" customFormat="1">
      <c r="H533" s="662"/>
      <c r="I533" s="662"/>
      <c r="J533" s="662"/>
      <c r="K533" s="662"/>
      <c r="L533" s="662"/>
    </row>
    <row r="534" spans="8:12" s="661" customFormat="1">
      <c r="H534" s="662"/>
      <c r="I534" s="662"/>
      <c r="J534" s="662"/>
      <c r="K534" s="662"/>
      <c r="L534" s="662"/>
    </row>
    <row r="535" spans="8:12" s="661" customFormat="1">
      <c r="H535" s="662"/>
      <c r="I535" s="662"/>
      <c r="J535" s="662"/>
      <c r="K535" s="662"/>
      <c r="L535" s="662"/>
    </row>
    <row r="536" spans="8:12" s="661" customFormat="1">
      <c r="H536" s="662"/>
      <c r="I536" s="662"/>
      <c r="J536" s="662"/>
      <c r="K536" s="662"/>
      <c r="L536" s="662"/>
    </row>
    <row r="537" spans="8:12" s="661" customFormat="1">
      <c r="H537" s="662"/>
      <c r="I537" s="662"/>
      <c r="J537" s="662"/>
      <c r="K537" s="662"/>
      <c r="L537" s="662"/>
    </row>
    <row r="538" spans="8:12" s="661" customFormat="1">
      <c r="H538" s="662"/>
      <c r="I538" s="662"/>
      <c r="J538" s="662"/>
      <c r="K538" s="662"/>
      <c r="L538" s="662"/>
    </row>
    <row r="539" spans="8:12" s="661" customFormat="1">
      <c r="H539" s="662"/>
      <c r="I539" s="662"/>
      <c r="J539" s="662"/>
      <c r="K539" s="662"/>
      <c r="L539" s="662"/>
    </row>
    <row r="540" spans="8:12" s="661" customFormat="1">
      <c r="H540" s="662"/>
      <c r="I540" s="662"/>
      <c r="J540" s="662"/>
      <c r="K540" s="662"/>
      <c r="L540" s="662"/>
    </row>
    <row r="541" spans="8:12" s="661" customFormat="1">
      <c r="H541" s="662"/>
      <c r="I541" s="662"/>
      <c r="J541" s="662"/>
      <c r="K541" s="662"/>
      <c r="L541" s="662"/>
    </row>
    <row r="542" spans="8:12" s="661" customFormat="1">
      <c r="H542" s="662"/>
      <c r="I542" s="662"/>
      <c r="J542" s="662"/>
      <c r="K542" s="662"/>
      <c r="L542" s="662"/>
    </row>
    <row r="543" spans="8:12" s="661" customFormat="1">
      <c r="H543" s="662"/>
      <c r="I543" s="662"/>
      <c r="J543" s="662"/>
      <c r="K543" s="662"/>
      <c r="L543" s="662"/>
    </row>
    <row r="544" spans="8:12" s="661" customFormat="1">
      <c r="H544" s="662"/>
      <c r="I544" s="662"/>
      <c r="J544" s="662"/>
      <c r="K544" s="662"/>
      <c r="L544" s="662"/>
    </row>
    <row r="545" spans="8:12" s="661" customFormat="1">
      <c r="H545" s="662"/>
      <c r="I545" s="662"/>
      <c r="J545" s="662"/>
      <c r="K545" s="662"/>
      <c r="L545" s="662"/>
    </row>
    <row r="546" spans="8:12" s="661" customFormat="1">
      <c r="H546" s="662"/>
      <c r="I546" s="662"/>
      <c r="J546" s="662"/>
      <c r="K546" s="662"/>
      <c r="L546" s="662"/>
    </row>
    <row r="547" spans="8:12" s="661" customFormat="1">
      <c r="H547" s="662"/>
      <c r="I547" s="662"/>
      <c r="J547" s="662"/>
      <c r="K547" s="662"/>
      <c r="L547" s="662"/>
    </row>
    <row r="548" spans="8:12" s="661" customFormat="1">
      <c r="H548" s="662"/>
      <c r="I548" s="662"/>
      <c r="J548" s="662"/>
      <c r="K548" s="662"/>
      <c r="L548" s="662"/>
    </row>
    <row r="549" spans="8:12" s="661" customFormat="1">
      <c r="H549" s="662"/>
      <c r="I549" s="662"/>
      <c r="J549" s="662"/>
      <c r="K549" s="662"/>
      <c r="L549" s="662"/>
    </row>
    <row r="550" spans="8:12" s="661" customFormat="1">
      <c r="H550" s="662"/>
      <c r="I550" s="662"/>
      <c r="J550" s="662"/>
      <c r="K550" s="662"/>
      <c r="L550" s="662"/>
    </row>
    <row r="551" spans="8:12" s="661" customFormat="1">
      <c r="H551" s="662"/>
      <c r="I551" s="662"/>
      <c r="J551" s="662"/>
      <c r="K551" s="662"/>
      <c r="L551" s="662"/>
    </row>
    <row r="552" spans="8:12" s="661" customFormat="1">
      <c r="H552" s="662"/>
      <c r="I552" s="662"/>
      <c r="J552" s="662"/>
      <c r="K552" s="662"/>
      <c r="L552" s="662"/>
    </row>
    <row r="553" spans="8:12" s="661" customFormat="1">
      <c r="H553" s="662"/>
      <c r="I553" s="662"/>
      <c r="J553" s="662"/>
      <c r="K553" s="662"/>
      <c r="L553" s="662"/>
    </row>
    <row r="554" spans="8:12" s="661" customFormat="1">
      <c r="H554" s="662"/>
      <c r="I554" s="662"/>
      <c r="J554" s="662"/>
      <c r="K554" s="662"/>
      <c r="L554" s="662"/>
    </row>
    <row r="555" spans="8:12" s="661" customFormat="1">
      <c r="H555" s="662"/>
      <c r="I555" s="662"/>
      <c r="J555" s="662"/>
      <c r="K555" s="662"/>
      <c r="L555" s="662"/>
    </row>
    <row r="556" spans="8:12" s="661" customFormat="1">
      <c r="H556" s="662"/>
      <c r="I556" s="662"/>
      <c r="J556" s="662"/>
      <c r="K556" s="662"/>
      <c r="L556" s="662"/>
    </row>
    <row r="557" spans="8:12" s="661" customFormat="1">
      <c r="H557" s="662"/>
      <c r="I557" s="662"/>
      <c r="J557" s="662"/>
      <c r="K557" s="662"/>
      <c r="L557" s="662"/>
    </row>
    <row r="558" spans="8:12" s="661" customFormat="1">
      <c r="H558" s="662"/>
      <c r="I558" s="662"/>
      <c r="J558" s="662"/>
      <c r="K558" s="662"/>
      <c r="L558" s="662"/>
    </row>
    <row r="559" spans="8:12" s="661" customFormat="1">
      <c r="H559" s="662"/>
      <c r="I559" s="662"/>
      <c r="J559" s="662"/>
      <c r="K559" s="662"/>
      <c r="L559" s="662"/>
    </row>
    <row r="560" spans="8:12" s="661" customFormat="1">
      <c r="H560" s="662"/>
      <c r="I560" s="662"/>
      <c r="J560" s="662"/>
      <c r="K560" s="662"/>
      <c r="L560" s="662"/>
    </row>
    <row r="561" spans="8:12" s="661" customFormat="1">
      <c r="H561" s="662"/>
      <c r="I561" s="662"/>
      <c r="J561" s="662"/>
      <c r="K561" s="662"/>
      <c r="L561" s="662"/>
    </row>
    <row r="562" spans="8:12" s="661" customFormat="1">
      <c r="H562" s="662"/>
      <c r="I562" s="662"/>
      <c r="J562" s="662"/>
      <c r="K562" s="662"/>
      <c r="L562" s="662"/>
    </row>
    <row r="563" spans="8:12" s="661" customFormat="1">
      <c r="H563" s="662"/>
      <c r="I563" s="662"/>
      <c r="J563" s="662"/>
      <c r="K563" s="662"/>
      <c r="L563" s="662"/>
    </row>
    <row r="564" spans="8:12" s="661" customFormat="1">
      <c r="H564" s="662"/>
      <c r="I564" s="662"/>
      <c r="J564" s="662"/>
      <c r="K564" s="662"/>
      <c r="L564" s="662"/>
    </row>
    <row r="565" spans="8:12" s="661" customFormat="1">
      <c r="H565" s="662"/>
      <c r="I565" s="662"/>
      <c r="J565" s="662"/>
      <c r="K565" s="662"/>
      <c r="L565" s="662"/>
    </row>
    <row r="566" spans="8:12" s="661" customFormat="1">
      <c r="H566" s="662"/>
      <c r="I566" s="662"/>
      <c r="J566" s="662"/>
      <c r="K566" s="662"/>
      <c r="L566" s="662"/>
    </row>
    <row r="567" spans="8:12" s="661" customFormat="1">
      <c r="H567" s="662"/>
      <c r="I567" s="662"/>
      <c r="J567" s="662"/>
      <c r="K567" s="662"/>
      <c r="L567" s="662"/>
    </row>
    <row r="568" spans="8:12" s="661" customFormat="1">
      <c r="H568" s="662"/>
      <c r="I568" s="662"/>
      <c r="J568" s="662"/>
      <c r="K568" s="662"/>
      <c r="L568" s="662"/>
    </row>
    <row r="569" spans="8:12" s="661" customFormat="1">
      <c r="H569" s="662"/>
      <c r="I569" s="662"/>
      <c r="J569" s="662"/>
      <c r="K569" s="662"/>
      <c r="L569" s="662"/>
    </row>
    <row r="570" spans="8:12" s="661" customFormat="1">
      <c r="H570" s="662"/>
      <c r="I570" s="662"/>
      <c r="J570" s="662"/>
      <c r="K570" s="662"/>
      <c r="L570" s="662"/>
    </row>
    <row r="571" spans="8:12" s="661" customFormat="1">
      <c r="H571" s="662"/>
      <c r="I571" s="662"/>
      <c r="J571" s="662"/>
      <c r="K571" s="662"/>
      <c r="L571" s="662"/>
    </row>
    <row r="572" spans="8:12" s="661" customFormat="1">
      <c r="H572" s="662"/>
      <c r="I572" s="662"/>
      <c r="J572" s="662"/>
      <c r="K572" s="662"/>
      <c r="L572" s="662"/>
    </row>
    <row r="573" spans="8:12" s="661" customFormat="1">
      <c r="H573" s="662"/>
      <c r="I573" s="662"/>
      <c r="J573" s="662"/>
      <c r="K573" s="662"/>
      <c r="L573" s="662"/>
    </row>
    <row r="574" spans="8:12" s="661" customFormat="1">
      <c r="H574" s="662"/>
      <c r="I574" s="662"/>
      <c r="J574" s="662"/>
      <c r="K574" s="662"/>
      <c r="L574" s="662"/>
    </row>
    <row r="575" spans="8:12" s="661" customFormat="1">
      <c r="H575" s="662"/>
      <c r="I575" s="662"/>
      <c r="J575" s="662"/>
      <c r="K575" s="662"/>
      <c r="L575" s="662"/>
    </row>
    <row r="576" spans="8:12" s="661" customFormat="1">
      <c r="H576" s="662"/>
      <c r="I576" s="662"/>
      <c r="J576" s="662"/>
      <c r="K576" s="662"/>
      <c r="L576" s="662"/>
    </row>
    <row r="577" spans="8:12" s="661" customFormat="1">
      <c r="H577" s="662"/>
      <c r="I577" s="662"/>
      <c r="J577" s="662"/>
      <c r="K577" s="662"/>
      <c r="L577" s="662"/>
    </row>
    <row r="578" spans="8:12" s="661" customFormat="1">
      <c r="H578" s="662"/>
      <c r="I578" s="662"/>
      <c r="J578" s="662"/>
      <c r="K578" s="662"/>
      <c r="L578" s="662"/>
    </row>
    <row r="579" spans="8:12" s="661" customFormat="1">
      <c r="H579" s="662"/>
      <c r="I579" s="662"/>
      <c r="J579" s="662"/>
      <c r="K579" s="662"/>
      <c r="L579" s="662"/>
    </row>
    <row r="580" spans="8:12" s="661" customFormat="1">
      <c r="H580" s="662"/>
      <c r="I580" s="662"/>
      <c r="J580" s="662"/>
      <c r="K580" s="662"/>
      <c r="L580" s="662"/>
    </row>
    <row r="581" spans="8:12" s="661" customFormat="1">
      <c r="H581" s="662"/>
      <c r="I581" s="662"/>
      <c r="J581" s="662"/>
      <c r="K581" s="662"/>
      <c r="L581" s="662"/>
    </row>
    <row r="582" spans="8:12" s="661" customFormat="1">
      <c r="H582" s="662"/>
      <c r="I582" s="662"/>
      <c r="J582" s="662"/>
      <c r="K582" s="662"/>
      <c r="L582" s="662"/>
    </row>
    <row r="583" spans="8:12" s="661" customFormat="1">
      <c r="H583" s="662"/>
      <c r="I583" s="662"/>
      <c r="J583" s="662"/>
      <c r="K583" s="662"/>
      <c r="L583" s="662"/>
    </row>
    <row r="584" spans="8:12" s="661" customFormat="1">
      <c r="H584" s="662"/>
      <c r="I584" s="662"/>
      <c r="J584" s="662"/>
      <c r="K584" s="662"/>
      <c r="L584" s="662"/>
    </row>
    <row r="585" spans="8:12" s="661" customFormat="1">
      <c r="H585" s="662"/>
      <c r="I585" s="662"/>
      <c r="J585" s="662"/>
      <c r="K585" s="662"/>
      <c r="L585" s="662"/>
    </row>
    <row r="586" spans="8:12" s="661" customFormat="1">
      <c r="H586" s="662"/>
      <c r="I586" s="662"/>
      <c r="J586" s="662"/>
      <c r="K586" s="662"/>
      <c r="L586" s="662"/>
    </row>
    <row r="587" spans="8:12" s="661" customFormat="1">
      <c r="H587" s="662"/>
      <c r="I587" s="662"/>
      <c r="J587" s="662"/>
      <c r="K587" s="662"/>
      <c r="L587" s="662"/>
    </row>
    <row r="588" spans="8:12" s="661" customFormat="1">
      <c r="H588" s="662"/>
      <c r="I588" s="662"/>
      <c r="J588" s="662"/>
      <c r="K588" s="662"/>
      <c r="L588" s="662"/>
    </row>
    <row r="589" spans="8:12" s="661" customFormat="1">
      <c r="H589" s="662"/>
      <c r="I589" s="662"/>
      <c r="J589" s="662"/>
      <c r="K589" s="662"/>
      <c r="L589" s="662"/>
    </row>
    <row r="590" spans="8:12" s="661" customFormat="1">
      <c r="H590" s="662"/>
      <c r="I590" s="662"/>
      <c r="J590" s="662"/>
      <c r="K590" s="662"/>
      <c r="L590" s="662"/>
    </row>
    <row r="591" spans="8:12" s="661" customFormat="1">
      <c r="H591" s="662"/>
      <c r="I591" s="662"/>
      <c r="J591" s="662"/>
      <c r="K591" s="662"/>
      <c r="L591" s="662"/>
    </row>
    <row r="592" spans="8:12" s="661" customFormat="1">
      <c r="H592" s="662"/>
      <c r="I592" s="662"/>
      <c r="J592" s="662"/>
      <c r="K592" s="662"/>
      <c r="L592" s="662"/>
    </row>
    <row r="593" spans="8:12" s="661" customFormat="1">
      <c r="H593" s="662"/>
      <c r="I593" s="662"/>
      <c r="J593" s="662"/>
      <c r="K593" s="662"/>
      <c r="L593" s="662"/>
    </row>
    <row r="594" spans="8:12" s="661" customFormat="1">
      <c r="H594" s="662"/>
      <c r="I594" s="662"/>
      <c r="J594" s="662"/>
      <c r="K594" s="662"/>
      <c r="L594" s="662"/>
    </row>
    <row r="595" spans="8:12" s="661" customFormat="1">
      <c r="H595" s="662"/>
      <c r="I595" s="662"/>
      <c r="J595" s="662"/>
      <c r="K595" s="662"/>
      <c r="L595" s="662"/>
    </row>
    <row r="596" spans="8:12" s="661" customFormat="1">
      <c r="H596" s="662"/>
      <c r="I596" s="662"/>
      <c r="J596" s="662"/>
      <c r="K596" s="662"/>
      <c r="L596" s="662"/>
    </row>
    <row r="597" spans="8:12" s="661" customFormat="1">
      <c r="H597" s="662"/>
      <c r="I597" s="662"/>
      <c r="J597" s="662"/>
      <c r="K597" s="662"/>
      <c r="L597" s="662"/>
    </row>
    <row r="598" spans="8:12" s="661" customFormat="1">
      <c r="H598" s="662"/>
      <c r="I598" s="662"/>
      <c r="J598" s="662"/>
      <c r="K598" s="662"/>
      <c r="L598" s="662"/>
    </row>
    <row r="599" spans="8:12" s="661" customFormat="1">
      <c r="H599" s="662"/>
      <c r="I599" s="662"/>
      <c r="J599" s="662"/>
      <c r="K599" s="662"/>
      <c r="L599" s="662"/>
    </row>
    <row r="600" spans="8:12" s="661" customFormat="1">
      <c r="H600" s="662"/>
      <c r="I600" s="662"/>
      <c r="J600" s="662"/>
      <c r="K600" s="662"/>
      <c r="L600" s="662"/>
    </row>
    <row r="601" spans="8:12" s="661" customFormat="1">
      <c r="H601" s="662"/>
      <c r="I601" s="662"/>
      <c r="J601" s="662"/>
      <c r="K601" s="662"/>
      <c r="L601" s="662"/>
    </row>
    <row r="602" spans="8:12" s="661" customFormat="1">
      <c r="H602" s="662"/>
      <c r="I602" s="662"/>
      <c r="J602" s="662"/>
      <c r="K602" s="662"/>
      <c r="L602" s="662"/>
    </row>
    <row r="603" spans="8:12" s="661" customFormat="1">
      <c r="H603" s="662"/>
      <c r="I603" s="662"/>
      <c r="J603" s="662"/>
      <c r="K603" s="662"/>
      <c r="L603" s="662"/>
    </row>
    <row r="604" spans="8:12" s="661" customFormat="1">
      <c r="H604" s="662"/>
      <c r="I604" s="662"/>
      <c r="J604" s="662"/>
      <c r="K604" s="662"/>
      <c r="L604" s="662"/>
    </row>
    <row r="605" spans="8:12" s="661" customFormat="1">
      <c r="H605" s="662"/>
      <c r="I605" s="662"/>
      <c r="J605" s="662"/>
      <c r="K605" s="662"/>
      <c r="L605" s="662"/>
    </row>
    <row r="606" spans="8:12" s="661" customFormat="1">
      <c r="H606" s="662"/>
      <c r="I606" s="662"/>
      <c r="J606" s="662"/>
      <c r="K606" s="662"/>
      <c r="L606" s="662"/>
    </row>
    <row r="607" spans="8:12" s="661" customFormat="1">
      <c r="H607" s="662"/>
      <c r="I607" s="662"/>
      <c r="J607" s="662"/>
      <c r="K607" s="662"/>
      <c r="L607" s="662"/>
    </row>
    <row r="608" spans="8:12" s="661" customFormat="1">
      <c r="H608" s="662"/>
      <c r="I608" s="662"/>
      <c r="J608" s="662"/>
      <c r="K608" s="662"/>
      <c r="L608" s="662"/>
    </row>
    <row r="609" spans="8:12" s="661" customFormat="1">
      <c r="H609" s="662"/>
      <c r="I609" s="662"/>
      <c r="J609" s="662"/>
      <c r="K609" s="662"/>
      <c r="L609" s="662"/>
    </row>
    <row r="610" spans="8:12" s="661" customFormat="1">
      <c r="H610" s="662"/>
      <c r="I610" s="662"/>
      <c r="J610" s="662"/>
      <c r="K610" s="662"/>
      <c r="L610" s="662"/>
    </row>
    <row r="611" spans="8:12" s="661" customFormat="1">
      <c r="H611" s="662"/>
      <c r="I611" s="662"/>
      <c r="J611" s="662"/>
      <c r="K611" s="662"/>
      <c r="L611" s="662"/>
    </row>
    <row r="612" spans="8:12" s="661" customFormat="1">
      <c r="H612" s="662"/>
      <c r="I612" s="662"/>
      <c r="J612" s="662"/>
      <c r="K612" s="662"/>
      <c r="L612" s="662"/>
    </row>
    <row r="613" spans="8:12" s="661" customFormat="1">
      <c r="H613" s="662"/>
      <c r="I613" s="662"/>
      <c r="J613" s="662"/>
      <c r="K613" s="662"/>
      <c r="L613" s="662"/>
    </row>
    <row r="614" spans="8:12" s="661" customFormat="1">
      <c r="H614" s="662"/>
      <c r="I614" s="662"/>
      <c r="J614" s="662"/>
      <c r="K614" s="662"/>
      <c r="L614" s="662"/>
    </row>
    <row r="615" spans="8:12" s="661" customFormat="1">
      <c r="H615" s="662"/>
      <c r="I615" s="662"/>
      <c r="J615" s="662"/>
      <c r="K615" s="662"/>
      <c r="L615" s="662"/>
    </row>
    <row r="616" spans="8:12" s="661" customFormat="1">
      <c r="H616" s="662"/>
      <c r="I616" s="662"/>
      <c r="J616" s="662"/>
      <c r="K616" s="662"/>
      <c r="L616" s="662"/>
    </row>
    <row r="617" spans="8:12" s="661" customFormat="1">
      <c r="H617" s="662"/>
      <c r="I617" s="662"/>
      <c r="J617" s="662"/>
      <c r="K617" s="662"/>
      <c r="L617" s="662"/>
    </row>
    <row r="618" spans="8:12" s="661" customFormat="1">
      <c r="H618" s="662"/>
      <c r="I618" s="662"/>
      <c r="J618" s="662"/>
      <c r="K618" s="662"/>
      <c r="L618" s="662"/>
    </row>
    <row r="619" spans="8:12" s="661" customFormat="1">
      <c r="H619" s="662"/>
      <c r="I619" s="662"/>
      <c r="J619" s="662"/>
      <c r="K619" s="662"/>
      <c r="L619" s="662"/>
    </row>
    <row r="620" spans="8:12" s="661" customFormat="1">
      <c r="H620" s="662"/>
      <c r="I620" s="662"/>
      <c r="J620" s="662"/>
      <c r="K620" s="662"/>
      <c r="L620" s="662"/>
    </row>
    <row r="621" spans="8:12" s="661" customFormat="1">
      <c r="H621" s="662"/>
      <c r="I621" s="662"/>
      <c r="J621" s="662"/>
      <c r="K621" s="662"/>
      <c r="L621" s="662"/>
    </row>
    <row r="622" spans="8:12" s="661" customFormat="1">
      <c r="H622" s="662"/>
      <c r="I622" s="662"/>
      <c r="J622" s="662"/>
      <c r="K622" s="662"/>
      <c r="L622" s="662"/>
    </row>
    <row r="623" spans="8:12" s="661" customFormat="1">
      <c r="H623" s="662"/>
      <c r="I623" s="662"/>
      <c r="J623" s="662"/>
      <c r="K623" s="662"/>
      <c r="L623" s="662"/>
    </row>
    <row r="624" spans="8:12" s="661" customFormat="1">
      <c r="H624" s="662"/>
      <c r="I624" s="662"/>
      <c r="J624" s="662"/>
      <c r="K624" s="662"/>
      <c r="L624" s="662"/>
    </row>
    <row r="625" spans="8:12" s="661" customFormat="1">
      <c r="H625" s="662"/>
      <c r="I625" s="662"/>
      <c r="J625" s="662"/>
      <c r="K625" s="662"/>
      <c r="L625" s="662"/>
    </row>
    <row r="626" spans="8:12" s="661" customFormat="1">
      <c r="H626" s="662"/>
      <c r="I626" s="662"/>
      <c r="J626" s="662"/>
      <c r="K626" s="662"/>
      <c r="L626" s="662"/>
    </row>
    <row r="627" spans="8:12" s="661" customFormat="1">
      <c r="H627" s="662"/>
      <c r="I627" s="662"/>
      <c r="J627" s="662"/>
      <c r="K627" s="662"/>
      <c r="L627" s="662"/>
    </row>
    <row r="628" spans="8:12" s="661" customFormat="1">
      <c r="H628" s="662"/>
      <c r="I628" s="662"/>
      <c r="J628" s="662"/>
      <c r="K628" s="662"/>
      <c r="L628" s="662"/>
    </row>
    <row r="629" spans="8:12" s="661" customFormat="1">
      <c r="H629" s="662"/>
      <c r="I629" s="662"/>
      <c r="J629" s="662"/>
      <c r="K629" s="662"/>
      <c r="L629" s="662"/>
    </row>
    <row r="630" spans="8:12" s="661" customFormat="1">
      <c r="H630" s="662"/>
      <c r="I630" s="662"/>
      <c r="J630" s="662"/>
      <c r="K630" s="662"/>
      <c r="L630" s="662"/>
    </row>
    <row r="631" spans="8:12" s="661" customFormat="1">
      <c r="H631" s="662"/>
      <c r="I631" s="662"/>
      <c r="J631" s="662"/>
      <c r="K631" s="662"/>
      <c r="L631" s="662"/>
    </row>
    <row r="632" spans="8:12" s="661" customFormat="1">
      <c r="H632" s="662"/>
      <c r="I632" s="662"/>
      <c r="J632" s="662"/>
      <c r="K632" s="662"/>
      <c r="L632" s="662"/>
    </row>
    <row r="633" spans="8:12" s="661" customFormat="1">
      <c r="H633" s="662"/>
      <c r="I633" s="662"/>
      <c r="J633" s="662"/>
      <c r="K633" s="662"/>
      <c r="L633" s="662"/>
    </row>
    <row r="634" spans="8:12" s="661" customFormat="1">
      <c r="H634" s="662"/>
      <c r="I634" s="662"/>
      <c r="J634" s="662"/>
      <c r="K634" s="662"/>
      <c r="L634" s="662"/>
    </row>
    <row r="635" spans="8:12" s="661" customFormat="1">
      <c r="H635" s="662"/>
      <c r="I635" s="662"/>
      <c r="J635" s="662"/>
      <c r="K635" s="662"/>
      <c r="L635" s="662"/>
    </row>
    <row r="636" spans="8:12" s="661" customFormat="1">
      <c r="H636" s="662"/>
      <c r="I636" s="662"/>
      <c r="J636" s="662"/>
      <c r="K636" s="662"/>
      <c r="L636" s="662"/>
    </row>
    <row r="637" spans="8:12" s="661" customFormat="1">
      <c r="H637" s="662"/>
      <c r="I637" s="662"/>
      <c r="J637" s="662"/>
      <c r="K637" s="662"/>
      <c r="L637" s="662"/>
    </row>
    <row r="638" spans="8:12" s="661" customFormat="1">
      <c r="H638" s="662"/>
      <c r="I638" s="662"/>
      <c r="J638" s="662"/>
      <c r="K638" s="662"/>
      <c r="L638" s="662"/>
    </row>
    <row r="639" spans="8:12" s="661" customFormat="1">
      <c r="H639" s="662"/>
      <c r="I639" s="662"/>
      <c r="J639" s="662"/>
      <c r="K639" s="662"/>
      <c r="L639" s="662"/>
    </row>
    <row r="640" spans="8:12" s="661" customFormat="1">
      <c r="H640" s="662"/>
      <c r="I640" s="662"/>
      <c r="J640" s="662"/>
      <c r="K640" s="662"/>
      <c r="L640" s="662"/>
    </row>
    <row r="641" spans="8:12" s="661" customFormat="1">
      <c r="H641" s="662"/>
      <c r="I641" s="662"/>
      <c r="J641" s="662"/>
      <c r="K641" s="662"/>
      <c r="L641" s="662"/>
    </row>
    <row r="642" spans="8:12" s="661" customFormat="1">
      <c r="H642" s="662"/>
      <c r="I642" s="662"/>
      <c r="J642" s="662"/>
      <c r="K642" s="662"/>
      <c r="L642" s="662"/>
    </row>
    <row r="643" spans="8:12" s="661" customFormat="1">
      <c r="H643" s="662"/>
      <c r="I643" s="662"/>
      <c r="J643" s="662"/>
      <c r="K643" s="662"/>
      <c r="L643" s="662"/>
    </row>
    <row r="644" spans="8:12" s="661" customFormat="1">
      <c r="H644" s="662"/>
      <c r="I644" s="662"/>
      <c r="J644" s="662"/>
      <c r="K644" s="662"/>
      <c r="L644" s="662"/>
    </row>
    <row r="645" spans="8:12" s="661" customFormat="1">
      <c r="H645" s="662"/>
      <c r="I645" s="662"/>
      <c r="J645" s="662"/>
      <c r="K645" s="662"/>
      <c r="L645" s="662"/>
    </row>
    <row r="646" spans="8:12" s="661" customFormat="1">
      <c r="H646" s="662"/>
      <c r="I646" s="662"/>
      <c r="J646" s="662"/>
      <c r="K646" s="662"/>
      <c r="L646" s="662"/>
    </row>
    <row r="647" spans="8:12" s="661" customFormat="1">
      <c r="H647" s="662"/>
      <c r="I647" s="662"/>
      <c r="J647" s="662"/>
      <c r="K647" s="662"/>
      <c r="L647" s="662"/>
    </row>
    <row r="648" spans="8:12" s="661" customFormat="1">
      <c r="H648" s="662"/>
      <c r="I648" s="662"/>
      <c r="J648" s="662"/>
      <c r="K648" s="662"/>
      <c r="L648" s="662"/>
    </row>
    <row r="649" spans="8:12" s="661" customFormat="1">
      <c r="H649" s="662"/>
      <c r="I649" s="662"/>
      <c r="J649" s="662"/>
      <c r="K649" s="662"/>
      <c r="L649" s="662"/>
    </row>
    <row r="650" spans="8:12" s="661" customFormat="1">
      <c r="H650" s="662"/>
      <c r="I650" s="662"/>
      <c r="J650" s="662"/>
      <c r="K650" s="662"/>
      <c r="L650" s="662"/>
    </row>
    <row r="651" spans="8:12" s="661" customFormat="1">
      <c r="H651" s="662"/>
      <c r="I651" s="662"/>
      <c r="J651" s="662"/>
      <c r="K651" s="662"/>
      <c r="L651" s="662"/>
    </row>
    <row r="652" spans="8:12" s="661" customFormat="1">
      <c r="H652" s="662"/>
      <c r="I652" s="662"/>
      <c r="J652" s="662"/>
      <c r="K652" s="662"/>
      <c r="L652" s="662"/>
    </row>
    <row r="653" spans="8:12" s="661" customFormat="1">
      <c r="H653" s="662"/>
      <c r="I653" s="662"/>
      <c r="J653" s="662"/>
      <c r="K653" s="662"/>
      <c r="L653" s="662"/>
    </row>
    <row r="654" spans="8:12" s="661" customFormat="1">
      <c r="H654" s="662"/>
      <c r="I654" s="662"/>
      <c r="J654" s="662"/>
      <c r="K654" s="662"/>
      <c r="L654" s="662"/>
    </row>
    <row r="655" spans="8:12" s="661" customFormat="1">
      <c r="H655" s="662"/>
      <c r="I655" s="662"/>
      <c r="J655" s="662"/>
      <c r="K655" s="662"/>
      <c r="L655" s="662"/>
    </row>
    <row r="656" spans="8:12" s="661" customFormat="1">
      <c r="H656" s="662"/>
      <c r="I656" s="662"/>
      <c r="J656" s="662"/>
      <c r="K656" s="662"/>
      <c r="L656" s="662"/>
    </row>
    <row r="657" spans="8:12" s="661" customFormat="1">
      <c r="H657" s="662"/>
      <c r="I657" s="662"/>
      <c r="J657" s="662"/>
      <c r="K657" s="662"/>
      <c r="L657" s="662"/>
    </row>
    <row r="658" spans="8:12" s="661" customFormat="1">
      <c r="H658" s="662"/>
      <c r="I658" s="662"/>
      <c r="J658" s="662"/>
      <c r="K658" s="662"/>
      <c r="L658" s="662"/>
    </row>
    <row r="659" spans="8:12" s="661" customFormat="1">
      <c r="H659" s="662"/>
      <c r="I659" s="662"/>
      <c r="J659" s="662"/>
      <c r="K659" s="662"/>
      <c r="L659" s="662"/>
    </row>
    <row r="660" spans="8:12" s="661" customFormat="1">
      <c r="H660" s="662"/>
      <c r="I660" s="662"/>
      <c r="J660" s="662"/>
      <c r="K660" s="662"/>
      <c r="L660" s="662"/>
    </row>
    <row r="661" spans="8:12" s="661" customFormat="1">
      <c r="H661" s="662"/>
      <c r="I661" s="662"/>
      <c r="J661" s="662"/>
      <c r="K661" s="662"/>
      <c r="L661" s="662"/>
    </row>
    <row r="662" spans="8:12" s="661" customFormat="1">
      <c r="H662" s="662"/>
      <c r="I662" s="662"/>
      <c r="J662" s="662"/>
      <c r="K662" s="662"/>
      <c r="L662" s="662"/>
    </row>
    <row r="663" spans="8:12" s="661" customFormat="1">
      <c r="H663" s="662"/>
      <c r="I663" s="662"/>
      <c r="J663" s="662"/>
      <c r="K663" s="662"/>
      <c r="L663" s="662"/>
    </row>
    <row r="664" spans="8:12" s="661" customFormat="1">
      <c r="H664" s="662"/>
      <c r="I664" s="662"/>
      <c r="J664" s="662"/>
      <c r="K664" s="662"/>
      <c r="L664" s="662"/>
    </row>
    <row r="665" spans="8:12" s="661" customFormat="1">
      <c r="H665" s="662"/>
      <c r="I665" s="662"/>
      <c r="J665" s="662"/>
      <c r="K665" s="662"/>
      <c r="L665" s="662"/>
    </row>
    <row r="666" spans="8:12" s="661" customFormat="1">
      <c r="H666" s="662"/>
      <c r="I666" s="662"/>
      <c r="J666" s="662"/>
      <c r="K666" s="662"/>
      <c r="L666" s="662"/>
    </row>
    <row r="667" spans="8:12" s="661" customFormat="1">
      <c r="H667" s="662"/>
      <c r="I667" s="662"/>
      <c r="J667" s="662"/>
      <c r="K667" s="662"/>
      <c r="L667" s="662"/>
    </row>
    <row r="668" spans="8:12" s="661" customFormat="1">
      <c r="H668" s="662"/>
      <c r="I668" s="662"/>
      <c r="J668" s="662"/>
      <c r="K668" s="662"/>
      <c r="L668" s="662"/>
    </row>
    <row r="669" spans="8:12" s="661" customFormat="1">
      <c r="H669" s="662"/>
      <c r="I669" s="662"/>
      <c r="J669" s="662"/>
      <c r="K669" s="662"/>
      <c r="L669" s="662"/>
    </row>
    <row r="670" spans="8:12" s="661" customFormat="1">
      <c r="H670" s="662"/>
      <c r="I670" s="662"/>
      <c r="J670" s="662"/>
      <c r="K670" s="662"/>
      <c r="L670" s="662"/>
    </row>
    <row r="671" spans="8:12" s="661" customFormat="1">
      <c r="H671" s="662"/>
      <c r="I671" s="662"/>
      <c r="J671" s="662"/>
      <c r="K671" s="662"/>
      <c r="L671" s="662"/>
    </row>
    <row r="672" spans="8:12" s="661" customFormat="1">
      <c r="H672" s="662"/>
      <c r="I672" s="662"/>
      <c r="J672" s="662"/>
      <c r="K672" s="662"/>
      <c r="L672" s="662"/>
    </row>
    <row r="673" spans="8:12" s="661" customFormat="1">
      <c r="H673" s="662"/>
      <c r="I673" s="662"/>
      <c r="J673" s="662"/>
      <c r="K673" s="662"/>
      <c r="L673" s="662"/>
    </row>
    <row r="674" spans="8:12" s="661" customFormat="1">
      <c r="H674" s="662"/>
      <c r="I674" s="662"/>
      <c r="J674" s="662"/>
      <c r="K674" s="662"/>
      <c r="L674" s="662"/>
    </row>
    <row r="675" spans="8:12" s="661" customFormat="1">
      <c r="H675" s="662"/>
      <c r="I675" s="662"/>
      <c r="J675" s="662"/>
      <c r="K675" s="662"/>
      <c r="L675" s="662"/>
    </row>
    <row r="676" spans="8:12" s="661" customFormat="1">
      <c r="H676" s="662"/>
      <c r="I676" s="662"/>
      <c r="J676" s="662"/>
      <c r="K676" s="662"/>
      <c r="L676" s="662"/>
    </row>
    <row r="677" spans="8:12" s="661" customFormat="1">
      <c r="H677" s="662"/>
      <c r="I677" s="662"/>
      <c r="J677" s="662"/>
      <c r="K677" s="662"/>
      <c r="L677" s="662"/>
    </row>
    <row r="678" spans="8:12" s="661" customFormat="1">
      <c r="H678" s="662"/>
      <c r="I678" s="662"/>
      <c r="J678" s="662"/>
      <c r="K678" s="662"/>
      <c r="L678" s="662"/>
    </row>
    <row r="679" spans="8:12" s="661" customFormat="1">
      <c r="H679" s="662"/>
      <c r="I679" s="662"/>
      <c r="J679" s="662"/>
      <c r="K679" s="662"/>
      <c r="L679" s="662"/>
    </row>
    <row r="680" spans="8:12" s="661" customFormat="1">
      <c r="H680" s="662"/>
      <c r="I680" s="662"/>
      <c r="J680" s="662"/>
      <c r="K680" s="662"/>
      <c r="L680" s="662"/>
    </row>
    <row r="681" spans="8:12" s="661" customFormat="1">
      <c r="H681" s="662"/>
      <c r="I681" s="662"/>
      <c r="J681" s="662"/>
      <c r="K681" s="662"/>
      <c r="L681" s="662"/>
    </row>
    <row r="682" spans="8:12" s="661" customFormat="1">
      <c r="H682" s="662"/>
      <c r="I682" s="662"/>
      <c r="J682" s="662"/>
      <c r="K682" s="662"/>
      <c r="L682" s="662"/>
    </row>
    <row r="683" spans="8:12" s="661" customFormat="1">
      <c r="H683" s="662"/>
      <c r="I683" s="662"/>
      <c r="J683" s="662"/>
      <c r="K683" s="662"/>
      <c r="L683" s="662"/>
    </row>
    <row r="684" spans="8:12" s="661" customFormat="1">
      <c r="H684" s="662"/>
      <c r="I684" s="662"/>
      <c r="J684" s="662"/>
      <c r="K684" s="662"/>
      <c r="L684" s="662"/>
    </row>
    <row r="685" spans="8:12" s="661" customFormat="1">
      <c r="H685" s="662"/>
      <c r="I685" s="662"/>
      <c r="J685" s="662"/>
      <c r="K685" s="662"/>
      <c r="L685" s="662"/>
    </row>
    <row r="686" spans="8:12" s="661" customFormat="1">
      <c r="H686" s="662"/>
      <c r="I686" s="662"/>
      <c r="J686" s="662"/>
      <c r="K686" s="662"/>
      <c r="L686" s="662"/>
    </row>
    <row r="687" spans="8:12" s="661" customFormat="1">
      <c r="H687" s="662"/>
      <c r="I687" s="662"/>
      <c r="J687" s="662"/>
      <c r="K687" s="662"/>
      <c r="L687" s="662"/>
    </row>
    <row r="688" spans="8:12" s="661" customFormat="1">
      <c r="H688" s="662"/>
      <c r="I688" s="662"/>
      <c r="J688" s="662"/>
      <c r="K688" s="662"/>
      <c r="L688" s="662"/>
    </row>
    <row r="689" spans="8:12" s="661" customFormat="1">
      <c r="H689" s="662"/>
      <c r="I689" s="662"/>
      <c r="J689" s="662"/>
      <c r="K689" s="662"/>
      <c r="L689" s="662"/>
    </row>
    <row r="690" spans="8:12" s="661" customFormat="1">
      <c r="H690" s="662"/>
      <c r="I690" s="662"/>
      <c r="J690" s="662"/>
      <c r="K690" s="662"/>
      <c r="L690" s="662"/>
    </row>
    <row r="691" spans="8:12" s="661" customFormat="1">
      <c r="H691" s="662"/>
      <c r="I691" s="662"/>
      <c r="J691" s="662"/>
      <c r="K691" s="662"/>
      <c r="L691" s="662"/>
    </row>
    <row r="692" spans="8:12" s="661" customFormat="1">
      <c r="H692" s="662"/>
      <c r="I692" s="662"/>
      <c r="J692" s="662"/>
      <c r="K692" s="662"/>
      <c r="L692" s="662"/>
    </row>
    <row r="693" spans="8:12" s="661" customFormat="1">
      <c r="H693" s="662"/>
      <c r="I693" s="662"/>
      <c r="J693" s="662"/>
      <c r="K693" s="662"/>
      <c r="L693" s="662"/>
    </row>
    <row r="694" spans="8:12" s="661" customFormat="1">
      <c r="H694" s="662"/>
      <c r="I694" s="662"/>
      <c r="J694" s="662"/>
      <c r="K694" s="662"/>
      <c r="L694" s="662"/>
    </row>
    <row r="695" spans="8:12" s="661" customFormat="1">
      <c r="H695" s="662"/>
      <c r="I695" s="662"/>
      <c r="J695" s="662"/>
      <c r="K695" s="662"/>
      <c r="L695" s="662"/>
    </row>
    <row r="696" spans="8:12" s="661" customFormat="1">
      <c r="H696" s="662"/>
      <c r="I696" s="662"/>
      <c r="J696" s="662"/>
      <c r="K696" s="662"/>
      <c r="L696" s="662"/>
    </row>
    <row r="697" spans="8:12" s="661" customFormat="1">
      <c r="H697" s="662"/>
      <c r="I697" s="662"/>
      <c r="J697" s="662"/>
      <c r="K697" s="662"/>
      <c r="L697" s="662"/>
    </row>
    <row r="698" spans="8:12" s="661" customFormat="1">
      <c r="H698" s="662"/>
      <c r="I698" s="662"/>
      <c r="J698" s="662"/>
      <c r="K698" s="662"/>
      <c r="L698" s="662"/>
    </row>
    <row r="699" spans="8:12" s="661" customFormat="1">
      <c r="H699" s="662"/>
      <c r="I699" s="662"/>
      <c r="J699" s="662"/>
      <c r="K699" s="662"/>
      <c r="L699" s="662"/>
    </row>
    <row r="700" spans="8:12" s="661" customFormat="1">
      <c r="H700" s="662"/>
      <c r="I700" s="662"/>
      <c r="J700" s="662"/>
      <c r="K700" s="662"/>
      <c r="L700" s="662"/>
    </row>
    <row r="701" spans="8:12" s="661" customFormat="1">
      <c r="H701" s="662"/>
      <c r="I701" s="662"/>
      <c r="J701" s="662"/>
      <c r="K701" s="662"/>
      <c r="L701" s="662"/>
    </row>
    <row r="702" spans="8:12" s="661" customFormat="1">
      <c r="H702" s="662"/>
      <c r="I702" s="662"/>
      <c r="J702" s="662"/>
      <c r="K702" s="662"/>
      <c r="L702" s="662"/>
    </row>
    <row r="703" spans="8:12" s="661" customFormat="1">
      <c r="H703" s="662"/>
      <c r="I703" s="662"/>
      <c r="J703" s="662"/>
      <c r="K703" s="662"/>
      <c r="L703" s="662"/>
    </row>
    <row r="704" spans="8:12" s="661" customFormat="1">
      <c r="H704" s="662"/>
      <c r="I704" s="662"/>
      <c r="J704" s="662"/>
      <c r="K704" s="662"/>
      <c r="L704" s="662"/>
    </row>
    <row r="705" spans="8:12" s="661" customFormat="1">
      <c r="H705" s="662"/>
      <c r="I705" s="662"/>
      <c r="J705" s="662"/>
      <c r="K705" s="662"/>
      <c r="L705" s="662"/>
    </row>
    <row r="706" spans="8:12" s="661" customFormat="1">
      <c r="H706" s="662"/>
      <c r="I706" s="662"/>
      <c r="J706" s="662"/>
      <c r="K706" s="662"/>
      <c r="L706" s="662"/>
    </row>
    <row r="707" spans="8:12" s="661" customFormat="1">
      <c r="H707" s="662"/>
      <c r="I707" s="662"/>
      <c r="J707" s="662"/>
      <c r="K707" s="662"/>
      <c r="L707" s="662"/>
    </row>
    <row r="708" spans="8:12" s="661" customFormat="1">
      <c r="H708" s="662"/>
      <c r="I708" s="662"/>
      <c r="J708" s="662"/>
      <c r="K708" s="662"/>
      <c r="L708" s="662"/>
    </row>
    <row r="709" spans="8:12" s="661" customFormat="1">
      <c r="H709" s="662"/>
      <c r="I709" s="662"/>
      <c r="J709" s="662"/>
      <c r="K709" s="662"/>
      <c r="L709" s="662"/>
    </row>
    <row r="710" spans="8:12" s="661" customFormat="1">
      <c r="H710" s="662"/>
      <c r="I710" s="662"/>
      <c r="J710" s="662"/>
      <c r="K710" s="662"/>
      <c r="L710" s="662"/>
    </row>
    <row r="711" spans="8:12" s="661" customFormat="1">
      <c r="H711" s="662"/>
      <c r="I711" s="662"/>
      <c r="J711" s="662"/>
      <c r="K711" s="662"/>
      <c r="L711" s="662"/>
    </row>
    <row r="712" spans="8:12" s="661" customFormat="1">
      <c r="H712" s="662"/>
      <c r="I712" s="662"/>
      <c r="J712" s="662"/>
      <c r="K712" s="662"/>
      <c r="L712" s="662"/>
    </row>
    <row r="713" spans="8:12" s="661" customFormat="1">
      <c r="H713" s="662"/>
      <c r="I713" s="662"/>
      <c r="J713" s="662"/>
      <c r="K713" s="662"/>
      <c r="L713" s="662"/>
    </row>
    <row r="714" spans="8:12" s="661" customFormat="1">
      <c r="H714" s="662"/>
      <c r="I714" s="662"/>
      <c r="J714" s="662"/>
      <c r="K714" s="662"/>
      <c r="L714" s="662"/>
    </row>
    <row r="715" spans="8:12" s="661" customFormat="1">
      <c r="H715" s="662"/>
      <c r="I715" s="662"/>
      <c r="J715" s="662"/>
      <c r="K715" s="662"/>
      <c r="L715" s="662"/>
    </row>
    <row r="716" spans="8:12" s="661" customFormat="1">
      <c r="H716" s="662"/>
      <c r="I716" s="662"/>
      <c r="J716" s="662"/>
      <c r="K716" s="662"/>
      <c r="L716" s="662"/>
    </row>
    <row r="717" spans="8:12" s="661" customFormat="1">
      <c r="H717" s="662"/>
      <c r="I717" s="662"/>
      <c r="J717" s="662"/>
      <c r="K717" s="662"/>
      <c r="L717" s="662"/>
    </row>
    <row r="718" spans="8:12" s="661" customFormat="1">
      <c r="H718" s="662"/>
      <c r="I718" s="662"/>
      <c r="J718" s="662"/>
      <c r="K718" s="662"/>
      <c r="L718" s="662"/>
    </row>
    <row r="719" spans="8:12" s="661" customFormat="1">
      <c r="H719" s="662"/>
      <c r="I719" s="662"/>
      <c r="J719" s="662"/>
      <c r="K719" s="662"/>
      <c r="L719" s="662"/>
    </row>
    <row r="720" spans="8:12" s="661" customFormat="1">
      <c r="H720" s="662"/>
      <c r="I720" s="662"/>
      <c r="J720" s="662"/>
      <c r="K720" s="662"/>
      <c r="L720" s="662"/>
    </row>
    <row r="721" spans="8:12" s="661" customFormat="1">
      <c r="H721" s="662"/>
      <c r="I721" s="662"/>
      <c r="J721" s="662"/>
      <c r="K721" s="662"/>
      <c r="L721" s="662"/>
    </row>
    <row r="722" spans="8:12" s="661" customFormat="1">
      <c r="H722" s="662"/>
      <c r="I722" s="662"/>
      <c r="J722" s="662"/>
      <c r="K722" s="662"/>
      <c r="L722" s="662"/>
    </row>
    <row r="723" spans="8:12" s="661" customFormat="1">
      <c r="H723" s="662"/>
      <c r="I723" s="662"/>
      <c r="J723" s="662"/>
      <c r="K723" s="662"/>
      <c r="L723" s="662"/>
    </row>
    <row r="724" spans="8:12" s="661" customFormat="1">
      <c r="H724" s="662"/>
      <c r="I724" s="662"/>
      <c r="J724" s="662"/>
      <c r="K724" s="662"/>
      <c r="L724" s="662"/>
    </row>
    <row r="725" spans="8:12" s="661" customFormat="1">
      <c r="H725" s="662"/>
      <c r="I725" s="662"/>
      <c r="J725" s="662"/>
      <c r="K725" s="662"/>
      <c r="L725" s="662"/>
    </row>
    <row r="726" spans="8:12" s="661" customFormat="1">
      <c r="H726" s="662"/>
      <c r="I726" s="662"/>
      <c r="J726" s="662"/>
      <c r="K726" s="662"/>
      <c r="L726" s="662"/>
    </row>
    <row r="727" spans="8:12" s="661" customFormat="1">
      <c r="H727" s="662"/>
      <c r="I727" s="662"/>
      <c r="J727" s="662"/>
      <c r="K727" s="662"/>
      <c r="L727" s="662"/>
    </row>
    <row r="728" spans="8:12" s="661" customFormat="1">
      <c r="H728" s="662"/>
      <c r="I728" s="662"/>
      <c r="J728" s="662"/>
      <c r="K728" s="662"/>
      <c r="L728" s="662"/>
    </row>
    <row r="729" spans="8:12" s="661" customFormat="1">
      <c r="H729" s="662"/>
      <c r="I729" s="662"/>
      <c r="J729" s="662"/>
      <c r="K729" s="662"/>
      <c r="L729" s="662"/>
    </row>
    <row r="730" spans="8:12" s="661" customFormat="1">
      <c r="H730" s="662"/>
      <c r="I730" s="662"/>
      <c r="J730" s="662"/>
      <c r="K730" s="662"/>
      <c r="L730" s="662"/>
    </row>
    <row r="731" spans="8:12" s="661" customFormat="1">
      <c r="H731" s="662"/>
      <c r="I731" s="662"/>
      <c r="J731" s="662"/>
      <c r="K731" s="662"/>
      <c r="L731" s="662"/>
    </row>
    <row r="732" spans="8:12" s="661" customFormat="1">
      <c r="H732" s="662"/>
      <c r="I732" s="662"/>
      <c r="J732" s="662"/>
      <c r="K732" s="662"/>
      <c r="L732" s="662"/>
    </row>
    <row r="733" spans="8:12" s="661" customFormat="1">
      <c r="H733" s="662"/>
      <c r="I733" s="662"/>
      <c r="J733" s="662"/>
      <c r="K733" s="662"/>
      <c r="L733" s="662"/>
    </row>
    <row r="734" spans="8:12" s="661" customFormat="1">
      <c r="H734" s="662"/>
      <c r="I734" s="662"/>
      <c r="J734" s="662"/>
      <c r="K734" s="662"/>
      <c r="L734" s="662"/>
    </row>
    <row r="735" spans="8:12" s="661" customFormat="1">
      <c r="H735" s="662"/>
      <c r="I735" s="662"/>
      <c r="J735" s="662"/>
      <c r="K735" s="662"/>
      <c r="L735" s="662"/>
    </row>
    <row r="736" spans="8:12" s="661" customFormat="1">
      <c r="H736" s="662"/>
      <c r="I736" s="662"/>
      <c r="J736" s="662"/>
      <c r="K736" s="662"/>
      <c r="L736" s="662"/>
    </row>
    <row r="737" spans="8:12" s="661" customFormat="1">
      <c r="H737" s="662"/>
      <c r="I737" s="662"/>
      <c r="J737" s="662"/>
      <c r="K737" s="662"/>
      <c r="L737" s="662"/>
    </row>
    <row r="738" spans="8:12" s="661" customFormat="1">
      <c r="H738" s="662"/>
      <c r="I738" s="662"/>
      <c r="J738" s="662"/>
      <c r="K738" s="662"/>
      <c r="L738" s="662"/>
    </row>
    <row r="739" spans="8:12" s="661" customFormat="1">
      <c r="H739" s="662"/>
      <c r="I739" s="662"/>
      <c r="J739" s="662"/>
      <c r="K739" s="662"/>
      <c r="L739" s="662"/>
    </row>
    <row r="740" spans="8:12" s="661" customFormat="1">
      <c r="H740" s="662"/>
      <c r="I740" s="662"/>
      <c r="J740" s="662"/>
      <c r="K740" s="662"/>
      <c r="L740" s="662"/>
    </row>
    <row r="741" spans="8:12" s="661" customFormat="1">
      <c r="H741" s="662"/>
      <c r="I741" s="662"/>
      <c r="J741" s="662"/>
      <c r="K741" s="662"/>
      <c r="L741" s="662"/>
    </row>
    <row r="742" spans="8:12" s="661" customFormat="1">
      <c r="H742" s="662"/>
      <c r="I742" s="662"/>
      <c r="J742" s="662"/>
      <c r="K742" s="662"/>
      <c r="L742" s="662"/>
    </row>
    <row r="743" spans="8:12" s="661" customFormat="1">
      <c r="H743" s="662"/>
      <c r="I743" s="662"/>
      <c r="J743" s="662"/>
      <c r="K743" s="662"/>
      <c r="L743" s="662"/>
    </row>
    <row r="744" spans="8:12" s="661" customFormat="1">
      <c r="H744" s="662"/>
      <c r="I744" s="662"/>
      <c r="J744" s="662"/>
      <c r="K744" s="662"/>
      <c r="L744" s="662"/>
    </row>
    <row r="745" spans="8:12" s="661" customFormat="1">
      <c r="H745" s="662"/>
      <c r="I745" s="662"/>
      <c r="J745" s="662"/>
      <c r="K745" s="662"/>
      <c r="L745" s="662"/>
    </row>
    <row r="746" spans="8:12" s="661" customFormat="1">
      <c r="H746" s="662"/>
      <c r="I746" s="662"/>
      <c r="J746" s="662"/>
      <c r="K746" s="662"/>
      <c r="L746" s="662"/>
    </row>
    <row r="747" spans="8:12" s="661" customFormat="1">
      <c r="H747" s="662"/>
      <c r="I747" s="662"/>
      <c r="J747" s="662"/>
      <c r="K747" s="662"/>
      <c r="L747" s="662"/>
    </row>
    <row r="748" spans="8:12" s="661" customFormat="1">
      <c r="H748" s="662"/>
      <c r="I748" s="662"/>
      <c r="J748" s="662"/>
      <c r="K748" s="662"/>
      <c r="L748" s="662"/>
    </row>
    <row r="749" spans="8:12" s="661" customFormat="1">
      <c r="H749" s="662"/>
      <c r="I749" s="662"/>
      <c r="J749" s="662"/>
      <c r="K749" s="662"/>
      <c r="L749" s="662"/>
    </row>
    <row r="750" spans="8:12" s="661" customFormat="1">
      <c r="H750" s="662"/>
      <c r="I750" s="662"/>
      <c r="J750" s="662"/>
      <c r="K750" s="662"/>
      <c r="L750" s="662"/>
    </row>
    <row r="751" spans="8:12" s="661" customFormat="1">
      <c r="H751" s="662"/>
      <c r="I751" s="662"/>
      <c r="J751" s="662"/>
      <c r="K751" s="662"/>
      <c r="L751" s="662"/>
    </row>
    <row r="752" spans="8:12" s="661" customFormat="1">
      <c r="H752" s="662"/>
      <c r="I752" s="662"/>
      <c r="J752" s="662"/>
      <c r="K752" s="662"/>
      <c r="L752" s="662"/>
    </row>
    <row r="753" spans="8:12" s="661" customFormat="1">
      <c r="H753" s="662"/>
      <c r="I753" s="662"/>
      <c r="J753" s="662"/>
      <c r="K753" s="662"/>
      <c r="L753" s="662"/>
    </row>
    <row r="754" spans="8:12" s="661" customFormat="1">
      <c r="H754" s="662"/>
      <c r="I754" s="662"/>
      <c r="J754" s="662"/>
      <c r="K754" s="662"/>
      <c r="L754" s="662"/>
    </row>
    <row r="755" spans="8:12" s="661" customFormat="1">
      <c r="H755" s="662"/>
      <c r="I755" s="662"/>
      <c r="J755" s="662"/>
      <c r="K755" s="662"/>
      <c r="L755" s="662"/>
    </row>
    <row r="756" spans="8:12" s="661" customFormat="1">
      <c r="H756" s="662"/>
      <c r="I756" s="662"/>
      <c r="J756" s="662"/>
      <c r="K756" s="662"/>
      <c r="L756" s="662"/>
    </row>
    <row r="757" spans="8:12" s="661" customFormat="1">
      <c r="H757" s="662"/>
      <c r="I757" s="662"/>
      <c r="J757" s="662"/>
      <c r="K757" s="662"/>
      <c r="L757" s="662"/>
    </row>
    <row r="758" spans="8:12" s="661" customFormat="1">
      <c r="H758" s="662"/>
      <c r="I758" s="662"/>
      <c r="J758" s="662"/>
      <c r="K758" s="662"/>
      <c r="L758" s="662"/>
    </row>
    <row r="759" spans="8:12" s="661" customFormat="1">
      <c r="H759" s="662"/>
      <c r="I759" s="662"/>
      <c r="J759" s="662"/>
      <c r="K759" s="662"/>
      <c r="L759" s="662"/>
    </row>
    <row r="760" spans="8:12" s="661" customFormat="1">
      <c r="H760" s="662"/>
      <c r="I760" s="662"/>
      <c r="J760" s="662"/>
      <c r="K760" s="662"/>
      <c r="L760" s="662"/>
    </row>
    <row r="761" spans="8:12" s="661" customFormat="1">
      <c r="H761" s="662"/>
      <c r="I761" s="662"/>
      <c r="J761" s="662"/>
      <c r="K761" s="662"/>
      <c r="L761" s="662"/>
    </row>
    <row r="762" spans="8:12" s="661" customFormat="1">
      <c r="H762" s="662"/>
      <c r="I762" s="662"/>
      <c r="J762" s="662"/>
      <c r="K762" s="662"/>
      <c r="L762" s="662"/>
    </row>
    <row r="763" spans="8:12" s="661" customFormat="1">
      <c r="H763" s="662"/>
      <c r="I763" s="662"/>
      <c r="J763" s="662"/>
      <c r="K763" s="662"/>
      <c r="L763" s="662"/>
    </row>
    <row r="764" spans="8:12" s="661" customFormat="1">
      <c r="H764" s="662"/>
      <c r="I764" s="662"/>
      <c r="J764" s="662"/>
      <c r="K764" s="662"/>
      <c r="L764" s="662"/>
    </row>
    <row r="765" spans="8:12" s="661" customFormat="1">
      <c r="H765" s="662"/>
      <c r="I765" s="662"/>
      <c r="J765" s="662"/>
      <c r="K765" s="662"/>
      <c r="L765" s="662"/>
    </row>
    <row r="766" spans="8:12" s="661" customFormat="1">
      <c r="H766" s="662"/>
      <c r="I766" s="662"/>
      <c r="J766" s="662"/>
      <c r="K766" s="662"/>
      <c r="L766" s="662"/>
    </row>
    <row r="767" spans="8:12" s="661" customFormat="1">
      <c r="H767" s="662"/>
      <c r="I767" s="662"/>
      <c r="J767" s="662"/>
      <c r="K767" s="662"/>
      <c r="L767" s="662"/>
    </row>
    <row r="768" spans="8:12" s="661" customFormat="1">
      <c r="H768" s="662"/>
      <c r="I768" s="662"/>
      <c r="J768" s="662"/>
      <c r="K768" s="662"/>
      <c r="L768" s="662"/>
    </row>
    <row r="769" spans="8:12" s="661" customFormat="1">
      <c r="H769" s="662"/>
      <c r="I769" s="662"/>
      <c r="J769" s="662"/>
      <c r="K769" s="662"/>
      <c r="L769" s="662"/>
    </row>
    <row r="770" spans="8:12" s="661" customFormat="1">
      <c r="H770" s="662"/>
      <c r="I770" s="662"/>
      <c r="J770" s="662"/>
      <c r="K770" s="662"/>
      <c r="L770" s="662"/>
    </row>
    <row r="771" spans="8:12" s="661" customFormat="1">
      <c r="H771" s="662"/>
      <c r="I771" s="662"/>
      <c r="J771" s="662"/>
      <c r="K771" s="662"/>
      <c r="L771" s="662"/>
    </row>
    <row r="772" spans="8:12" s="661" customFormat="1">
      <c r="H772" s="662"/>
      <c r="I772" s="662"/>
      <c r="J772" s="662"/>
      <c r="K772" s="662"/>
      <c r="L772" s="662"/>
    </row>
    <row r="773" spans="8:12" s="661" customFormat="1">
      <c r="H773" s="662"/>
      <c r="I773" s="662"/>
      <c r="J773" s="662"/>
      <c r="K773" s="662"/>
      <c r="L773" s="662"/>
    </row>
    <row r="774" spans="8:12" s="661" customFormat="1">
      <c r="H774" s="662"/>
      <c r="I774" s="662"/>
      <c r="J774" s="662"/>
      <c r="K774" s="662"/>
      <c r="L774" s="662"/>
    </row>
    <row r="775" spans="8:12" s="661" customFormat="1">
      <c r="H775" s="662"/>
      <c r="I775" s="662"/>
      <c r="J775" s="662"/>
      <c r="K775" s="662"/>
      <c r="L775" s="662"/>
    </row>
    <row r="776" spans="8:12" s="661" customFormat="1">
      <c r="H776" s="662"/>
      <c r="I776" s="662"/>
      <c r="J776" s="662"/>
      <c r="K776" s="662"/>
      <c r="L776" s="662"/>
    </row>
    <row r="777" spans="8:12" s="661" customFormat="1">
      <c r="H777" s="662"/>
      <c r="I777" s="662"/>
      <c r="J777" s="662"/>
      <c r="K777" s="662"/>
      <c r="L777" s="662"/>
    </row>
    <row r="778" spans="8:12" s="661" customFormat="1">
      <c r="H778" s="662"/>
      <c r="I778" s="662"/>
      <c r="J778" s="662"/>
      <c r="K778" s="662"/>
      <c r="L778" s="662"/>
    </row>
    <row r="779" spans="8:12" s="661" customFormat="1">
      <c r="H779" s="662"/>
      <c r="I779" s="662"/>
      <c r="J779" s="662"/>
      <c r="K779" s="662"/>
      <c r="L779" s="662"/>
    </row>
    <row r="780" spans="8:12" s="661" customFormat="1">
      <c r="H780" s="662"/>
      <c r="I780" s="662"/>
      <c r="J780" s="662"/>
      <c r="K780" s="662"/>
      <c r="L780" s="662"/>
    </row>
    <row r="781" spans="8:12" s="661" customFormat="1">
      <c r="H781" s="662"/>
      <c r="I781" s="662"/>
      <c r="J781" s="662"/>
      <c r="K781" s="662"/>
      <c r="L781" s="662"/>
    </row>
    <row r="782" spans="8:12" s="661" customFormat="1">
      <c r="H782" s="662"/>
      <c r="I782" s="662"/>
      <c r="J782" s="662"/>
      <c r="K782" s="662"/>
      <c r="L782" s="662"/>
    </row>
    <row r="783" spans="8:12" s="661" customFormat="1">
      <c r="H783" s="662"/>
      <c r="I783" s="662"/>
      <c r="J783" s="662"/>
      <c r="K783" s="662"/>
      <c r="L783" s="662"/>
    </row>
    <row r="784" spans="8:12" s="661" customFormat="1">
      <c r="H784" s="662"/>
      <c r="I784" s="662"/>
      <c r="J784" s="662"/>
      <c r="K784" s="662"/>
      <c r="L784" s="662"/>
    </row>
    <row r="785" spans="8:12" s="661" customFormat="1">
      <c r="H785" s="662"/>
      <c r="I785" s="662"/>
      <c r="J785" s="662"/>
      <c r="K785" s="662"/>
      <c r="L785" s="662"/>
    </row>
    <row r="786" spans="8:12" s="661" customFormat="1">
      <c r="H786" s="662"/>
      <c r="I786" s="662"/>
      <c r="J786" s="662"/>
      <c r="K786" s="662"/>
      <c r="L786" s="662"/>
    </row>
    <row r="787" spans="8:12" s="661" customFormat="1">
      <c r="H787" s="662"/>
      <c r="I787" s="662"/>
      <c r="J787" s="662"/>
      <c r="K787" s="662"/>
      <c r="L787" s="662"/>
    </row>
    <row r="788" spans="8:12" s="661" customFormat="1">
      <c r="H788" s="662"/>
      <c r="I788" s="662"/>
      <c r="J788" s="662"/>
      <c r="K788" s="662"/>
      <c r="L788" s="662"/>
    </row>
    <row r="789" spans="8:12" s="661" customFormat="1">
      <c r="H789" s="662"/>
      <c r="I789" s="662"/>
      <c r="J789" s="662"/>
      <c r="K789" s="662"/>
      <c r="L789" s="662"/>
    </row>
    <row r="790" spans="8:12" s="661" customFormat="1">
      <c r="H790" s="662"/>
      <c r="I790" s="662"/>
      <c r="J790" s="662"/>
      <c r="K790" s="662"/>
      <c r="L790" s="662"/>
    </row>
    <row r="791" spans="8:12" s="661" customFormat="1">
      <c r="H791" s="662"/>
      <c r="I791" s="662"/>
      <c r="J791" s="662"/>
      <c r="K791" s="662"/>
      <c r="L791" s="662"/>
    </row>
    <row r="792" spans="8:12" s="661" customFormat="1">
      <c r="H792" s="662"/>
      <c r="I792" s="662"/>
      <c r="J792" s="662"/>
      <c r="K792" s="662"/>
      <c r="L792" s="662"/>
    </row>
    <row r="793" spans="8:12" s="661" customFormat="1">
      <c r="H793" s="662"/>
      <c r="I793" s="662"/>
      <c r="J793" s="662"/>
      <c r="K793" s="662"/>
      <c r="L793" s="662"/>
    </row>
    <row r="794" spans="8:12" s="661" customFormat="1">
      <c r="H794" s="662"/>
      <c r="I794" s="662"/>
      <c r="J794" s="662"/>
      <c r="K794" s="662"/>
      <c r="L794" s="662"/>
    </row>
    <row r="795" spans="8:12" s="661" customFormat="1">
      <c r="H795" s="662"/>
      <c r="I795" s="662"/>
      <c r="J795" s="662"/>
      <c r="K795" s="662"/>
      <c r="L795" s="662"/>
    </row>
    <row r="796" spans="8:12" s="661" customFormat="1">
      <c r="H796" s="662"/>
      <c r="I796" s="662"/>
      <c r="J796" s="662"/>
      <c r="K796" s="662"/>
      <c r="L796" s="662"/>
    </row>
    <row r="797" spans="8:12" s="661" customFormat="1">
      <c r="H797" s="662"/>
      <c r="I797" s="662"/>
      <c r="J797" s="662"/>
      <c r="K797" s="662"/>
      <c r="L797" s="662"/>
    </row>
    <row r="798" spans="8:12" s="661" customFormat="1">
      <c r="H798" s="662"/>
      <c r="I798" s="662"/>
      <c r="J798" s="662"/>
      <c r="K798" s="662"/>
      <c r="L798" s="662"/>
    </row>
    <row r="799" spans="8:12" s="661" customFormat="1">
      <c r="H799" s="662"/>
      <c r="I799" s="662"/>
      <c r="J799" s="662"/>
      <c r="K799" s="662"/>
      <c r="L799" s="662"/>
    </row>
    <row r="800" spans="8:12" s="661" customFormat="1">
      <c r="H800" s="662"/>
      <c r="I800" s="662"/>
      <c r="J800" s="662"/>
      <c r="K800" s="662"/>
      <c r="L800" s="662"/>
    </row>
    <row r="801" spans="8:12" s="661" customFormat="1">
      <c r="H801" s="662"/>
      <c r="I801" s="662"/>
      <c r="J801" s="662"/>
      <c r="K801" s="662"/>
      <c r="L801" s="662"/>
    </row>
    <row r="802" spans="8:12" s="661" customFormat="1">
      <c r="H802" s="662"/>
      <c r="I802" s="662"/>
      <c r="J802" s="662"/>
      <c r="K802" s="662"/>
      <c r="L802" s="662"/>
    </row>
    <row r="803" spans="8:12" s="661" customFormat="1">
      <c r="H803" s="662"/>
      <c r="I803" s="662"/>
      <c r="J803" s="662"/>
      <c r="K803" s="662"/>
      <c r="L803" s="662"/>
    </row>
    <row r="804" spans="8:12" s="661" customFormat="1">
      <c r="H804" s="662"/>
      <c r="I804" s="662"/>
      <c r="J804" s="662"/>
      <c r="K804" s="662"/>
      <c r="L804" s="662"/>
    </row>
    <row r="805" spans="8:12" s="661" customFormat="1">
      <c r="H805" s="662"/>
      <c r="I805" s="662"/>
      <c r="J805" s="662"/>
      <c r="K805" s="662"/>
      <c r="L805" s="662"/>
    </row>
    <row r="806" spans="8:12" s="661" customFormat="1">
      <c r="H806" s="662"/>
      <c r="I806" s="662"/>
      <c r="J806" s="662"/>
      <c r="K806" s="662"/>
      <c r="L806" s="662"/>
    </row>
    <row r="807" spans="8:12" s="661" customFormat="1">
      <c r="H807" s="662"/>
      <c r="I807" s="662"/>
      <c r="J807" s="662"/>
      <c r="K807" s="662"/>
      <c r="L807" s="662"/>
    </row>
    <row r="808" spans="8:12" s="661" customFormat="1">
      <c r="H808" s="662"/>
      <c r="I808" s="662"/>
      <c r="J808" s="662"/>
      <c r="K808" s="662"/>
      <c r="L808" s="662"/>
    </row>
    <row r="809" spans="8:12" s="661" customFormat="1">
      <c r="H809" s="662"/>
      <c r="I809" s="662"/>
      <c r="J809" s="662"/>
      <c r="K809" s="662"/>
      <c r="L809" s="662"/>
    </row>
    <row r="810" spans="8:12" s="661" customFormat="1">
      <c r="H810" s="662"/>
      <c r="I810" s="662"/>
      <c r="J810" s="662"/>
      <c r="K810" s="662"/>
      <c r="L810" s="662"/>
    </row>
    <row r="811" spans="8:12" s="661" customFormat="1">
      <c r="H811" s="662"/>
      <c r="I811" s="662"/>
      <c r="J811" s="662"/>
      <c r="K811" s="662"/>
      <c r="L811" s="662"/>
    </row>
    <row r="812" spans="8:12" s="661" customFormat="1">
      <c r="H812" s="662"/>
      <c r="I812" s="662"/>
      <c r="J812" s="662"/>
      <c r="K812" s="662"/>
      <c r="L812" s="662"/>
    </row>
    <row r="813" spans="8:12" s="661" customFormat="1">
      <c r="H813" s="662"/>
      <c r="I813" s="662"/>
      <c r="J813" s="662"/>
      <c r="K813" s="662"/>
      <c r="L813" s="662"/>
    </row>
    <row r="814" spans="8:12" s="661" customFormat="1">
      <c r="H814" s="662"/>
      <c r="I814" s="662"/>
      <c r="J814" s="662"/>
      <c r="K814" s="662"/>
      <c r="L814" s="662"/>
    </row>
    <row r="815" spans="8:12" s="661" customFormat="1">
      <c r="H815" s="662"/>
      <c r="I815" s="662"/>
      <c r="J815" s="662"/>
      <c r="K815" s="662"/>
      <c r="L815" s="662"/>
    </row>
    <row r="816" spans="8:12" s="661" customFormat="1">
      <c r="H816" s="662"/>
      <c r="I816" s="662"/>
      <c r="J816" s="662"/>
      <c r="K816" s="662"/>
      <c r="L816" s="662"/>
    </row>
    <row r="817" spans="8:12" s="661" customFormat="1">
      <c r="H817" s="662"/>
      <c r="I817" s="662"/>
      <c r="J817" s="662"/>
      <c r="K817" s="662"/>
      <c r="L817" s="662"/>
    </row>
    <row r="818" spans="8:12" s="661" customFormat="1">
      <c r="H818" s="662"/>
      <c r="I818" s="662"/>
      <c r="J818" s="662"/>
      <c r="K818" s="662"/>
      <c r="L818" s="662"/>
    </row>
    <row r="819" spans="8:12" s="661" customFormat="1">
      <c r="H819" s="662"/>
      <c r="I819" s="662"/>
      <c r="J819" s="662"/>
      <c r="K819" s="662"/>
      <c r="L819" s="662"/>
    </row>
    <row r="820" spans="8:12" s="661" customFormat="1">
      <c r="H820" s="662"/>
      <c r="I820" s="662"/>
      <c r="J820" s="662"/>
      <c r="K820" s="662"/>
      <c r="L820" s="662"/>
    </row>
    <row r="821" spans="8:12" s="661" customFormat="1">
      <c r="H821" s="662"/>
      <c r="I821" s="662"/>
      <c r="J821" s="662"/>
      <c r="K821" s="662"/>
      <c r="L821" s="662"/>
    </row>
    <row r="822" spans="8:12" s="661" customFormat="1">
      <c r="H822" s="662"/>
      <c r="I822" s="662"/>
      <c r="J822" s="662"/>
      <c r="K822" s="662"/>
      <c r="L822" s="662"/>
    </row>
    <row r="823" spans="8:12" s="661" customFormat="1">
      <c r="H823" s="662"/>
      <c r="I823" s="662"/>
      <c r="J823" s="662"/>
      <c r="K823" s="662"/>
      <c r="L823" s="662"/>
    </row>
    <row r="824" spans="8:12" s="661" customFormat="1">
      <c r="H824" s="662"/>
      <c r="I824" s="662"/>
      <c r="J824" s="662"/>
      <c r="K824" s="662"/>
      <c r="L824" s="662"/>
    </row>
    <row r="825" spans="8:12" s="661" customFormat="1">
      <c r="H825" s="662"/>
      <c r="I825" s="662"/>
      <c r="J825" s="662"/>
      <c r="K825" s="662"/>
      <c r="L825" s="662"/>
    </row>
    <row r="826" spans="8:12" s="661" customFormat="1">
      <c r="H826" s="662"/>
      <c r="I826" s="662"/>
      <c r="J826" s="662"/>
      <c r="K826" s="662"/>
      <c r="L826" s="662"/>
    </row>
    <row r="827" spans="8:12" s="661" customFormat="1">
      <c r="H827" s="662"/>
      <c r="I827" s="662"/>
      <c r="J827" s="662"/>
      <c r="K827" s="662"/>
      <c r="L827" s="662"/>
    </row>
    <row r="828" spans="8:12" s="661" customFormat="1">
      <c r="H828" s="662"/>
      <c r="I828" s="662"/>
      <c r="J828" s="662"/>
      <c r="K828" s="662"/>
      <c r="L828" s="662"/>
    </row>
    <row r="829" spans="8:12" s="661" customFormat="1">
      <c r="H829" s="662"/>
      <c r="I829" s="662"/>
      <c r="J829" s="662"/>
      <c r="K829" s="662"/>
      <c r="L829" s="662"/>
    </row>
    <row r="830" spans="8:12" s="661" customFormat="1">
      <c r="H830" s="662"/>
      <c r="I830" s="662"/>
      <c r="J830" s="662"/>
      <c r="K830" s="662"/>
      <c r="L830" s="662"/>
    </row>
    <row r="831" spans="8:12" s="661" customFormat="1">
      <c r="H831" s="662"/>
      <c r="I831" s="662"/>
      <c r="J831" s="662"/>
      <c r="K831" s="662"/>
      <c r="L831" s="662"/>
    </row>
    <row r="832" spans="8:12" s="661" customFormat="1">
      <c r="H832" s="662"/>
      <c r="I832" s="662"/>
      <c r="J832" s="662"/>
      <c r="K832" s="662"/>
      <c r="L832" s="662"/>
    </row>
    <row r="833" spans="8:12" s="661" customFormat="1">
      <c r="H833" s="662"/>
      <c r="I833" s="662"/>
      <c r="J833" s="662"/>
      <c r="K833" s="662"/>
      <c r="L833" s="662"/>
    </row>
    <row r="834" spans="8:12" s="661" customFormat="1">
      <c r="H834" s="662"/>
      <c r="I834" s="662"/>
      <c r="J834" s="662"/>
      <c r="K834" s="662"/>
      <c r="L834" s="662"/>
    </row>
    <row r="835" spans="8:12" s="661" customFormat="1">
      <c r="H835" s="662"/>
      <c r="I835" s="662"/>
      <c r="J835" s="662"/>
      <c r="K835" s="662"/>
      <c r="L835" s="662"/>
    </row>
    <row r="836" spans="8:12" s="661" customFormat="1">
      <c r="H836" s="662"/>
      <c r="I836" s="662"/>
      <c r="J836" s="662"/>
      <c r="K836" s="662"/>
      <c r="L836" s="662"/>
    </row>
    <row r="837" spans="8:12" s="661" customFormat="1">
      <c r="H837" s="662"/>
      <c r="I837" s="662"/>
      <c r="J837" s="662"/>
      <c r="K837" s="662"/>
      <c r="L837" s="662"/>
    </row>
    <row r="838" spans="8:12" s="661" customFormat="1">
      <c r="H838" s="662"/>
      <c r="I838" s="662"/>
      <c r="J838" s="662"/>
      <c r="K838" s="662"/>
      <c r="L838" s="662"/>
    </row>
    <row r="839" spans="8:12" s="661" customFormat="1">
      <c r="H839" s="662"/>
      <c r="I839" s="662"/>
      <c r="J839" s="662"/>
      <c r="K839" s="662"/>
      <c r="L839" s="662"/>
    </row>
    <row r="840" spans="8:12" s="661" customFormat="1">
      <c r="H840" s="662"/>
      <c r="I840" s="662"/>
      <c r="J840" s="662"/>
      <c r="K840" s="662"/>
      <c r="L840" s="662"/>
    </row>
    <row r="841" spans="8:12" s="661" customFormat="1">
      <c r="H841" s="662"/>
      <c r="I841" s="662"/>
      <c r="J841" s="662"/>
      <c r="K841" s="662"/>
      <c r="L841" s="662"/>
    </row>
    <row r="842" spans="8:12" s="661" customFormat="1">
      <c r="H842" s="662"/>
      <c r="I842" s="662"/>
      <c r="J842" s="662"/>
      <c r="K842" s="662"/>
      <c r="L842" s="662"/>
    </row>
    <row r="843" spans="8:12" s="661" customFormat="1">
      <c r="H843" s="662"/>
      <c r="I843" s="662"/>
      <c r="J843" s="662"/>
      <c r="K843" s="662"/>
      <c r="L843" s="662"/>
    </row>
    <row r="844" spans="8:12" s="661" customFormat="1">
      <c r="H844" s="662"/>
      <c r="I844" s="662"/>
      <c r="J844" s="662"/>
      <c r="K844" s="662"/>
      <c r="L844" s="662"/>
    </row>
    <row r="845" spans="8:12" s="661" customFormat="1">
      <c r="H845" s="662"/>
      <c r="I845" s="662"/>
      <c r="J845" s="662"/>
      <c r="K845" s="662"/>
      <c r="L845" s="662"/>
    </row>
    <row r="846" spans="8:12" s="661" customFormat="1">
      <c r="H846" s="662"/>
      <c r="I846" s="662"/>
      <c r="J846" s="662"/>
      <c r="K846" s="662"/>
      <c r="L846" s="662"/>
    </row>
    <row r="847" spans="8:12" s="661" customFormat="1">
      <c r="H847" s="662"/>
      <c r="I847" s="662"/>
      <c r="J847" s="662"/>
      <c r="K847" s="662"/>
      <c r="L847" s="662"/>
    </row>
    <row r="848" spans="8:12" s="661" customFormat="1">
      <c r="H848" s="662"/>
      <c r="I848" s="662"/>
      <c r="J848" s="662"/>
      <c r="K848" s="662"/>
      <c r="L848" s="662"/>
    </row>
    <row r="849" spans="8:12" s="661" customFormat="1">
      <c r="H849" s="662"/>
      <c r="I849" s="662"/>
      <c r="J849" s="662"/>
      <c r="K849" s="662"/>
      <c r="L849" s="662"/>
    </row>
    <row r="850" spans="8:12" s="661" customFormat="1">
      <c r="H850" s="662"/>
      <c r="I850" s="662"/>
      <c r="J850" s="662"/>
      <c r="K850" s="662"/>
      <c r="L850" s="662"/>
    </row>
    <row r="851" spans="8:12" s="661" customFormat="1">
      <c r="H851" s="662"/>
      <c r="I851" s="662"/>
      <c r="J851" s="662"/>
      <c r="K851" s="662"/>
      <c r="L851" s="662"/>
    </row>
    <row r="852" spans="8:12" s="661" customFormat="1">
      <c r="H852" s="662"/>
      <c r="I852" s="662"/>
      <c r="J852" s="662"/>
      <c r="K852" s="662"/>
      <c r="L852" s="662"/>
    </row>
    <row r="853" spans="8:12" s="661" customFormat="1">
      <c r="H853" s="662"/>
      <c r="I853" s="662"/>
      <c r="J853" s="662"/>
      <c r="K853" s="662"/>
      <c r="L853" s="662"/>
    </row>
    <row r="854" spans="8:12" s="661" customFormat="1">
      <c r="H854" s="662"/>
      <c r="I854" s="662"/>
      <c r="J854" s="662"/>
      <c r="K854" s="662"/>
      <c r="L854" s="662"/>
    </row>
    <row r="855" spans="8:12" s="661" customFormat="1">
      <c r="H855" s="662"/>
      <c r="I855" s="662"/>
      <c r="J855" s="662"/>
      <c r="K855" s="662"/>
      <c r="L855" s="662"/>
    </row>
    <row r="856" spans="8:12" s="661" customFormat="1">
      <c r="H856" s="662"/>
      <c r="I856" s="662"/>
      <c r="J856" s="662"/>
      <c r="K856" s="662"/>
      <c r="L856" s="662"/>
    </row>
    <row r="857" spans="8:12" s="661" customFormat="1">
      <c r="H857" s="662"/>
      <c r="I857" s="662"/>
      <c r="J857" s="662"/>
      <c r="K857" s="662"/>
      <c r="L857" s="662"/>
    </row>
    <row r="858" spans="8:12" s="661" customFormat="1">
      <c r="H858" s="662"/>
      <c r="I858" s="662"/>
      <c r="J858" s="662"/>
      <c r="K858" s="662"/>
      <c r="L858" s="662"/>
    </row>
    <row r="859" spans="8:12" s="661" customFormat="1">
      <c r="H859" s="662"/>
      <c r="I859" s="662"/>
      <c r="J859" s="662"/>
      <c r="K859" s="662"/>
      <c r="L859" s="662"/>
    </row>
    <row r="860" spans="8:12" s="661" customFormat="1">
      <c r="H860" s="662"/>
      <c r="I860" s="662"/>
      <c r="J860" s="662"/>
      <c r="K860" s="662"/>
      <c r="L860" s="662"/>
    </row>
    <row r="861" spans="8:12" s="661" customFormat="1">
      <c r="H861" s="662"/>
      <c r="I861" s="662"/>
      <c r="J861" s="662"/>
      <c r="K861" s="662"/>
      <c r="L861" s="662"/>
    </row>
    <row r="862" spans="8:12" s="661" customFormat="1">
      <c r="H862" s="662"/>
      <c r="I862" s="662"/>
      <c r="J862" s="662"/>
      <c r="K862" s="662"/>
      <c r="L862" s="662"/>
    </row>
    <row r="863" spans="8:12" s="661" customFormat="1">
      <c r="H863" s="662"/>
      <c r="I863" s="662"/>
      <c r="J863" s="662"/>
      <c r="K863" s="662"/>
      <c r="L863" s="662"/>
    </row>
    <row r="864" spans="8:12" s="661" customFormat="1">
      <c r="H864" s="662"/>
      <c r="I864" s="662"/>
      <c r="J864" s="662"/>
      <c r="K864" s="662"/>
      <c r="L864" s="662"/>
    </row>
    <row r="865" spans="8:12" s="661" customFormat="1">
      <c r="H865" s="662"/>
      <c r="I865" s="662"/>
      <c r="J865" s="662"/>
      <c r="K865" s="662"/>
      <c r="L865" s="662"/>
    </row>
    <row r="866" spans="8:12" s="661" customFormat="1">
      <c r="H866" s="662"/>
      <c r="I866" s="662"/>
      <c r="J866" s="662"/>
      <c r="K866" s="662"/>
      <c r="L866" s="662"/>
    </row>
    <row r="867" spans="8:12" s="661" customFormat="1">
      <c r="H867" s="662"/>
      <c r="I867" s="662"/>
      <c r="J867" s="662"/>
      <c r="K867" s="662"/>
      <c r="L867" s="662"/>
    </row>
    <row r="868" spans="8:12" s="661" customFormat="1">
      <c r="H868" s="662"/>
      <c r="I868" s="662"/>
      <c r="J868" s="662"/>
      <c r="K868" s="662"/>
      <c r="L868" s="662"/>
    </row>
    <row r="869" spans="8:12" s="661" customFormat="1">
      <c r="H869" s="662"/>
      <c r="I869" s="662"/>
      <c r="J869" s="662"/>
      <c r="K869" s="662"/>
      <c r="L869" s="662"/>
    </row>
    <row r="870" spans="8:12" s="661" customFormat="1">
      <c r="H870" s="662"/>
      <c r="I870" s="662"/>
      <c r="J870" s="662"/>
      <c r="K870" s="662"/>
      <c r="L870" s="662"/>
    </row>
    <row r="871" spans="8:12" s="661" customFormat="1">
      <c r="H871" s="662"/>
      <c r="I871" s="662"/>
      <c r="J871" s="662"/>
      <c r="K871" s="662"/>
      <c r="L871" s="662"/>
    </row>
    <row r="872" spans="8:12" s="661" customFormat="1">
      <c r="H872" s="662"/>
      <c r="I872" s="662"/>
      <c r="J872" s="662"/>
      <c r="K872" s="662"/>
      <c r="L872" s="662"/>
    </row>
    <row r="873" spans="8:12" s="661" customFormat="1">
      <c r="H873" s="662"/>
      <c r="I873" s="662"/>
      <c r="J873" s="662"/>
      <c r="K873" s="662"/>
      <c r="L873" s="662"/>
    </row>
    <row r="874" spans="8:12" s="661" customFormat="1">
      <c r="H874" s="662"/>
      <c r="I874" s="662"/>
      <c r="J874" s="662"/>
      <c r="K874" s="662"/>
      <c r="L874" s="662"/>
    </row>
    <row r="875" spans="8:12" s="661" customFormat="1">
      <c r="H875" s="662"/>
      <c r="I875" s="662"/>
      <c r="J875" s="662"/>
      <c r="K875" s="662"/>
      <c r="L875" s="662"/>
    </row>
    <row r="876" spans="8:12" s="661" customFormat="1">
      <c r="H876" s="662"/>
      <c r="I876" s="662"/>
      <c r="J876" s="662"/>
      <c r="K876" s="662"/>
      <c r="L876" s="662"/>
    </row>
    <row r="877" spans="8:12" s="661" customFormat="1">
      <c r="H877" s="662"/>
      <c r="I877" s="662"/>
      <c r="J877" s="662"/>
      <c r="K877" s="662"/>
      <c r="L877" s="662"/>
    </row>
    <row r="878" spans="8:12" s="661" customFormat="1">
      <c r="H878" s="662"/>
      <c r="I878" s="662"/>
      <c r="J878" s="662"/>
      <c r="K878" s="662"/>
      <c r="L878" s="662"/>
    </row>
    <row r="879" spans="8:12" s="661" customFormat="1">
      <c r="H879" s="662"/>
      <c r="I879" s="662"/>
      <c r="J879" s="662"/>
      <c r="K879" s="662"/>
      <c r="L879" s="662"/>
    </row>
    <row r="880" spans="8:12" s="661" customFormat="1">
      <c r="H880" s="662"/>
      <c r="I880" s="662"/>
      <c r="J880" s="662"/>
      <c r="K880" s="662"/>
      <c r="L880" s="662"/>
    </row>
    <row r="881" spans="8:12" s="661" customFormat="1">
      <c r="H881" s="662"/>
      <c r="I881" s="662"/>
      <c r="J881" s="662"/>
      <c r="K881" s="662"/>
      <c r="L881" s="662"/>
    </row>
    <row r="882" spans="8:12" s="661" customFormat="1">
      <c r="H882" s="662"/>
      <c r="I882" s="662"/>
      <c r="J882" s="662"/>
      <c r="K882" s="662"/>
      <c r="L882" s="662"/>
    </row>
    <row r="883" spans="8:12" s="661" customFormat="1">
      <c r="H883" s="662"/>
      <c r="I883" s="662"/>
      <c r="J883" s="662"/>
      <c r="K883" s="662"/>
      <c r="L883" s="662"/>
    </row>
    <row r="884" spans="8:12" s="661" customFormat="1">
      <c r="H884" s="662"/>
      <c r="I884" s="662"/>
      <c r="J884" s="662"/>
      <c r="K884" s="662"/>
      <c r="L884" s="662"/>
    </row>
    <row r="885" spans="8:12" s="661" customFormat="1">
      <c r="H885" s="662"/>
      <c r="I885" s="662"/>
      <c r="J885" s="662"/>
      <c r="K885" s="662"/>
      <c r="L885" s="662"/>
    </row>
    <row r="886" spans="8:12" s="661" customFormat="1">
      <c r="H886" s="662"/>
      <c r="I886" s="662"/>
      <c r="J886" s="662"/>
      <c r="K886" s="662"/>
      <c r="L886" s="662"/>
    </row>
    <row r="887" spans="8:12" s="661" customFormat="1">
      <c r="H887" s="662"/>
      <c r="I887" s="662"/>
      <c r="J887" s="662"/>
      <c r="K887" s="662"/>
      <c r="L887" s="662"/>
    </row>
    <row r="888" spans="8:12" s="661" customFormat="1">
      <c r="H888" s="662"/>
      <c r="I888" s="662"/>
      <c r="J888" s="662"/>
      <c r="K888" s="662"/>
      <c r="L888" s="662"/>
    </row>
    <row r="889" spans="8:12" s="661" customFormat="1">
      <c r="H889" s="662"/>
      <c r="I889" s="662"/>
      <c r="J889" s="662"/>
      <c r="K889" s="662"/>
      <c r="L889" s="662"/>
    </row>
    <row r="890" spans="8:12" s="661" customFormat="1">
      <c r="H890" s="662"/>
      <c r="I890" s="662"/>
      <c r="J890" s="662"/>
      <c r="K890" s="662"/>
      <c r="L890" s="662"/>
    </row>
    <row r="891" spans="8:12" s="661" customFormat="1">
      <c r="H891" s="662"/>
      <c r="I891" s="662"/>
      <c r="J891" s="662"/>
      <c r="K891" s="662"/>
      <c r="L891" s="662"/>
    </row>
    <row r="892" spans="8:12" s="661" customFormat="1">
      <c r="H892" s="662"/>
      <c r="I892" s="662"/>
      <c r="J892" s="662"/>
      <c r="K892" s="662"/>
      <c r="L892" s="662"/>
    </row>
    <row r="893" spans="8:12" s="661" customFormat="1">
      <c r="H893" s="662"/>
      <c r="I893" s="662"/>
      <c r="J893" s="662"/>
      <c r="K893" s="662"/>
      <c r="L893" s="662"/>
    </row>
    <row r="894" spans="8:12" s="661" customFormat="1">
      <c r="H894" s="662"/>
      <c r="I894" s="662"/>
      <c r="J894" s="662"/>
      <c r="K894" s="662"/>
      <c r="L894" s="662"/>
    </row>
    <row r="895" spans="8:12" s="661" customFormat="1">
      <c r="H895" s="662"/>
      <c r="I895" s="662"/>
      <c r="J895" s="662"/>
      <c r="K895" s="662"/>
      <c r="L895" s="662"/>
    </row>
    <row r="896" spans="8:12" s="661" customFormat="1">
      <c r="H896" s="662"/>
      <c r="I896" s="662"/>
      <c r="J896" s="662"/>
      <c r="K896" s="662"/>
      <c r="L896" s="662"/>
    </row>
    <row r="897" spans="8:12" s="661" customFormat="1">
      <c r="H897" s="662"/>
      <c r="I897" s="662"/>
      <c r="J897" s="662"/>
      <c r="K897" s="662"/>
      <c r="L897" s="662"/>
    </row>
    <row r="898" spans="8:12" s="661" customFormat="1">
      <c r="H898" s="662"/>
      <c r="I898" s="662"/>
      <c r="J898" s="662"/>
      <c r="K898" s="662"/>
      <c r="L898" s="662"/>
    </row>
    <row r="899" spans="8:12" s="661" customFormat="1">
      <c r="H899" s="662"/>
      <c r="I899" s="662"/>
      <c r="J899" s="662"/>
      <c r="K899" s="662"/>
      <c r="L899" s="662"/>
    </row>
    <row r="900" spans="8:12" s="661" customFormat="1">
      <c r="H900" s="662"/>
      <c r="I900" s="662"/>
      <c r="J900" s="662"/>
      <c r="K900" s="662"/>
      <c r="L900" s="662"/>
    </row>
    <row r="901" spans="8:12" s="661" customFormat="1">
      <c r="H901" s="662"/>
      <c r="I901" s="662"/>
      <c r="J901" s="662"/>
      <c r="K901" s="662"/>
      <c r="L901" s="662"/>
    </row>
    <row r="902" spans="8:12" s="661" customFormat="1">
      <c r="H902" s="662"/>
      <c r="I902" s="662"/>
      <c r="J902" s="662"/>
      <c r="K902" s="662"/>
      <c r="L902" s="662"/>
    </row>
    <row r="903" spans="8:12" s="661" customFormat="1">
      <c r="H903" s="662"/>
      <c r="I903" s="662"/>
      <c r="J903" s="662"/>
      <c r="K903" s="662"/>
      <c r="L903" s="662"/>
    </row>
    <row r="904" spans="8:12" s="661" customFormat="1">
      <c r="H904" s="662"/>
      <c r="I904" s="662"/>
      <c r="J904" s="662"/>
      <c r="K904" s="662"/>
      <c r="L904" s="662"/>
    </row>
    <row r="905" spans="8:12" s="661" customFormat="1">
      <c r="H905" s="662"/>
      <c r="I905" s="662"/>
      <c r="J905" s="662"/>
      <c r="K905" s="662"/>
      <c r="L905" s="662"/>
    </row>
    <row r="906" spans="8:12" s="661" customFormat="1">
      <c r="H906" s="662"/>
      <c r="I906" s="662"/>
      <c r="J906" s="662"/>
      <c r="K906" s="662"/>
      <c r="L906" s="662"/>
    </row>
    <row r="907" spans="8:12" s="661" customFormat="1">
      <c r="H907" s="662"/>
      <c r="I907" s="662"/>
      <c r="J907" s="662"/>
      <c r="K907" s="662"/>
      <c r="L907" s="662"/>
    </row>
    <row r="908" spans="8:12" s="661" customFormat="1">
      <c r="H908" s="662"/>
      <c r="I908" s="662"/>
      <c r="J908" s="662"/>
      <c r="K908" s="662"/>
      <c r="L908" s="662"/>
    </row>
    <row r="909" spans="8:12" s="661" customFormat="1">
      <c r="H909" s="662"/>
      <c r="I909" s="662"/>
      <c r="J909" s="662"/>
      <c r="K909" s="662"/>
      <c r="L909" s="662"/>
    </row>
    <row r="910" spans="8:12" s="661" customFormat="1">
      <c r="H910" s="662"/>
      <c r="I910" s="662"/>
      <c r="J910" s="662"/>
      <c r="K910" s="662"/>
      <c r="L910" s="662"/>
    </row>
    <row r="911" spans="8:12" s="661" customFormat="1">
      <c r="H911" s="662"/>
      <c r="I911" s="662"/>
      <c r="J911" s="662"/>
      <c r="K911" s="662"/>
      <c r="L911" s="662"/>
    </row>
    <row r="912" spans="8:12" s="661" customFormat="1">
      <c r="H912" s="662"/>
      <c r="I912" s="662"/>
      <c r="J912" s="662"/>
      <c r="K912" s="662"/>
      <c r="L912" s="662"/>
    </row>
    <row r="913" spans="8:12" s="661" customFormat="1">
      <c r="H913" s="662"/>
      <c r="I913" s="662"/>
      <c r="J913" s="662"/>
      <c r="K913" s="662"/>
      <c r="L913" s="662"/>
    </row>
    <row r="914" spans="8:12" s="661" customFormat="1">
      <c r="H914" s="662"/>
      <c r="I914" s="662"/>
      <c r="J914" s="662"/>
      <c r="K914" s="662"/>
      <c r="L914" s="662"/>
    </row>
    <row r="915" spans="8:12" s="661" customFormat="1">
      <c r="H915" s="662"/>
      <c r="I915" s="662"/>
      <c r="J915" s="662"/>
      <c r="K915" s="662"/>
      <c r="L915" s="662"/>
    </row>
    <row r="916" spans="8:12" s="661" customFormat="1">
      <c r="H916" s="662"/>
      <c r="I916" s="662"/>
      <c r="J916" s="662"/>
      <c r="K916" s="662"/>
      <c r="L916" s="662"/>
    </row>
    <row r="917" spans="8:12" s="661" customFormat="1">
      <c r="H917" s="662"/>
      <c r="I917" s="662"/>
      <c r="J917" s="662"/>
      <c r="K917" s="662"/>
      <c r="L917" s="662"/>
    </row>
    <row r="918" spans="8:12" s="661" customFormat="1">
      <c r="H918" s="662"/>
      <c r="I918" s="662"/>
      <c r="J918" s="662"/>
      <c r="K918" s="662"/>
      <c r="L918" s="662"/>
    </row>
    <row r="919" spans="8:12" s="661" customFormat="1">
      <c r="H919" s="662"/>
      <c r="I919" s="662"/>
      <c r="J919" s="662"/>
      <c r="K919" s="662"/>
      <c r="L919" s="662"/>
    </row>
    <row r="920" spans="8:12" s="661" customFormat="1">
      <c r="H920" s="662"/>
      <c r="I920" s="662"/>
      <c r="J920" s="662"/>
      <c r="K920" s="662"/>
      <c r="L920" s="662"/>
    </row>
    <row r="921" spans="8:12" s="661" customFormat="1">
      <c r="H921" s="662"/>
      <c r="I921" s="662"/>
      <c r="J921" s="662"/>
      <c r="K921" s="662"/>
      <c r="L921" s="662"/>
    </row>
    <row r="922" spans="8:12" s="661" customFormat="1">
      <c r="H922" s="662"/>
      <c r="I922" s="662"/>
      <c r="J922" s="662"/>
      <c r="K922" s="662"/>
      <c r="L922" s="662"/>
    </row>
    <row r="923" spans="8:12" s="661" customFormat="1">
      <c r="H923" s="662"/>
      <c r="I923" s="662"/>
      <c r="J923" s="662"/>
      <c r="K923" s="662"/>
      <c r="L923" s="662"/>
    </row>
    <row r="924" spans="8:12" s="661" customFormat="1">
      <c r="H924" s="662"/>
      <c r="I924" s="662"/>
      <c r="J924" s="662"/>
      <c r="K924" s="662"/>
      <c r="L924" s="662"/>
    </row>
    <row r="925" spans="8:12" s="661" customFormat="1">
      <c r="H925" s="662"/>
      <c r="I925" s="662"/>
      <c r="J925" s="662"/>
      <c r="K925" s="662"/>
      <c r="L925" s="662"/>
    </row>
    <row r="926" spans="8:12" s="661" customFormat="1">
      <c r="H926" s="662"/>
      <c r="I926" s="662"/>
      <c r="J926" s="662"/>
      <c r="K926" s="662"/>
      <c r="L926" s="662"/>
    </row>
    <row r="927" spans="8:12" s="661" customFormat="1">
      <c r="H927" s="662"/>
      <c r="I927" s="662"/>
      <c r="J927" s="662"/>
      <c r="K927" s="662"/>
      <c r="L927" s="662"/>
    </row>
    <row r="928" spans="8:12" s="661" customFormat="1">
      <c r="H928" s="662"/>
      <c r="I928" s="662"/>
      <c r="J928" s="662"/>
      <c r="K928" s="662"/>
      <c r="L928" s="662"/>
    </row>
    <row r="929" spans="8:12" s="661" customFormat="1">
      <c r="H929" s="662"/>
      <c r="I929" s="662"/>
      <c r="J929" s="662"/>
      <c r="K929" s="662"/>
      <c r="L929" s="662"/>
    </row>
    <row r="930" spans="8:12" s="661" customFormat="1">
      <c r="H930" s="662"/>
      <c r="I930" s="662"/>
      <c r="J930" s="662"/>
      <c r="K930" s="662"/>
      <c r="L930" s="662"/>
    </row>
    <row r="931" spans="8:12" s="661" customFormat="1">
      <c r="H931" s="662"/>
      <c r="I931" s="662"/>
      <c r="J931" s="662"/>
      <c r="K931" s="662"/>
      <c r="L931" s="662"/>
    </row>
    <row r="932" spans="8:12" s="661" customFormat="1">
      <c r="H932" s="662"/>
      <c r="I932" s="662"/>
      <c r="J932" s="662"/>
      <c r="K932" s="662"/>
      <c r="L932" s="662"/>
    </row>
    <row r="933" spans="8:12" s="661" customFormat="1">
      <c r="H933" s="662"/>
      <c r="I933" s="662"/>
      <c r="J933" s="662"/>
      <c r="K933" s="662"/>
      <c r="L933" s="662"/>
    </row>
    <row r="934" spans="8:12" s="661" customFormat="1">
      <c r="H934" s="662"/>
      <c r="I934" s="662"/>
      <c r="J934" s="662"/>
      <c r="K934" s="662"/>
      <c r="L934" s="662"/>
    </row>
  </sheetData>
  <mergeCells count="30">
    <mergeCell ref="A2:L2"/>
    <mergeCell ref="A3:L3"/>
    <mergeCell ref="K11:K12"/>
    <mergeCell ref="J6:L6"/>
    <mergeCell ref="J11:J12"/>
    <mergeCell ref="D11:D12"/>
    <mergeCell ref="E11:E12"/>
    <mergeCell ref="F11:F12"/>
    <mergeCell ref="G11:G12"/>
    <mergeCell ref="A5:I5"/>
    <mergeCell ref="A4:I4"/>
    <mergeCell ref="A6:A7"/>
    <mergeCell ref="H11:H12"/>
    <mergeCell ref="I11:I12"/>
    <mergeCell ref="B6:G6"/>
    <mergeCell ref="B11:B12"/>
    <mergeCell ref="J55:J56"/>
    <mergeCell ref="H6:I6"/>
    <mergeCell ref="L11:L12"/>
    <mergeCell ref="L55:L56"/>
    <mergeCell ref="B55:B56"/>
    <mergeCell ref="C55:C56"/>
    <mergeCell ref="D55:D56"/>
    <mergeCell ref="E55:E56"/>
    <mergeCell ref="K55:K56"/>
    <mergeCell ref="F55:F56"/>
    <mergeCell ref="G55:G56"/>
    <mergeCell ref="H55:H56"/>
    <mergeCell ref="I55:I56"/>
    <mergeCell ref="C11:C12"/>
  </mergeCells>
  <phoneticPr fontId="7" type="noConversion"/>
  <printOptions horizontalCentered="1" gridLinesSet="0"/>
  <pageMargins left="0.39370078740157483" right="0.39370078740157483" top="0.39370078740157483" bottom="0.39370078740157483" header="0.31496062992125984" footer="0.31496062992125984"/>
  <pageSetup scale="61" fitToHeight="2" orientation="portrait" horizontalDpi="1200" verticalDpi="1200" r:id="rId1"/>
  <headerFooter alignWithMargins="0">
    <oddFooter>&amp;L&amp;"MetaNormalLF-Roman,Standard"&amp;9Statistisches Bundesamt, Fachserie 14, Reihe 2, 1.-3. Vj 2014</oddFooter>
  </headerFooter>
  <rowBreaks count="1" manualBreakCount="1">
    <brk id="71"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S265"/>
  <sheetViews>
    <sheetView showGridLines="0" zoomScaleNormal="100" zoomScaleSheetLayoutView="100" workbookViewId="0">
      <pane ySplit="7" topLeftCell="A8" activePane="bottomLeft" state="frozen"/>
      <selection activeCell="B46" sqref="B46"/>
      <selection pane="bottomLeft"/>
    </sheetView>
  </sheetViews>
  <sheetFormatPr baseColWidth="10" defaultRowHeight="12.75"/>
  <cols>
    <col min="1" max="1" width="49.28515625" style="599" customWidth="1"/>
    <col min="2" max="5" width="6.7109375" style="599" customWidth="1"/>
    <col min="6" max="8" width="15.7109375" style="663" customWidth="1"/>
    <col min="9" max="9" width="15.7109375" style="664" customWidth="1"/>
    <col min="10" max="10" width="15.7109375" style="663" customWidth="1"/>
    <col min="11" max="11" width="25" style="661" customWidth="1"/>
    <col min="12" max="12" width="25.85546875" style="599" customWidth="1"/>
    <col min="13" max="16384" width="11.42578125" style="599"/>
  </cols>
  <sheetData>
    <row r="1" spans="1:45" ht="15" customHeight="1">
      <c r="A1" s="598"/>
      <c r="F1" s="600"/>
      <c r="G1" s="600"/>
      <c r="H1" s="600"/>
      <c r="I1" s="601"/>
      <c r="J1" s="600"/>
    </row>
    <row r="2" spans="1:45" ht="15" customHeight="1">
      <c r="A2" s="1329" t="s">
        <v>295</v>
      </c>
      <c r="B2" s="1329"/>
      <c r="C2" s="1329"/>
      <c r="D2" s="1329"/>
      <c r="E2" s="1329"/>
      <c r="F2" s="1329"/>
      <c r="G2" s="1329"/>
      <c r="H2" s="1329"/>
      <c r="I2" s="1329"/>
      <c r="J2" s="1329"/>
      <c r="K2" s="665"/>
    </row>
    <row r="3" spans="1:45" ht="15" customHeight="1">
      <c r="A3" s="1329" t="s">
        <v>233</v>
      </c>
      <c r="B3" s="1329"/>
      <c r="C3" s="1329"/>
      <c r="D3" s="1329"/>
      <c r="E3" s="1329"/>
      <c r="F3" s="1329"/>
      <c r="G3" s="1329"/>
      <c r="H3" s="1329"/>
      <c r="I3" s="1329"/>
      <c r="J3" s="1329"/>
      <c r="K3" s="665"/>
    </row>
    <row r="4" spans="1:45" ht="15" customHeight="1">
      <c r="A4" s="1333"/>
      <c r="B4" s="1333"/>
      <c r="C4" s="1333"/>
      <c r="D4" s="1333"/>
      <c r="E4" s="1333"/>
      <c r="F4" s="1333"/>
      <c r="G4" s="1333"/>
      <c r="H4" s="600"/>
      <c r="I4" s="601"/>
      <c r="J4" s="600"/>
    </row>
    <row r="5" spans="1:45" ht="15" customHeight="1">
      <c r="A5" s="666"/>
      <c r="F5" s="667"/>
      <c r="G5" s="667"/>
      <c r="H5" s="667"/>
      <c r="I5" s="603"/>
      <c r="J5" s="603"/>
      <c r="L5" s="661"/>
      <c r="M5" s="661"/>
      <c r="N5" s="661"/>
      <c r="O5" s="661"/>
      <c r="P5" s="661"/>
      <c r="Q5" s="661"/>
      <c r="R5" s="661"/>
      <c r="S5" s="661"/>
      <c r="T5" s="661"/>
      <c r="U5" s="661"/>
      <c r="V5" s="661"/>
      <c r="W5" s="661"/>
      <c r="X5" s="661"/>
      <c r="Y5" s="661"/>
      <c r="Z5" s="661"/>
      <c r="AA5" s="661"/>
      <c r="AB5" s="661"/>
      <c r="AC5" s="661"/>
      <c r="AD5" s="661"/>
      <c r="AE5" s="661"/>
      <c r="AF5" s="661"/>
      <c r="AG5" s="661"/>
      <c r="AH5" s="661"/>
      <c r="AI5" s="661"/>
      <c r="AJ5" s="661"/>
      <c r="AK5" s="661"/>
      <c r="AL5" s="661"/>
      <c r="AM5" s="661"/>
      <c r="AN5" s="661"/>
      <c r="AO5" s="661"/>
      <c r="AP5" s="661"/>
      <c r="AQ5" s="661"/>
      <c r="AR5" s="661"/>
      <c r="AS5" s="661"/>
    </row>
    <row r="6" spans="1:45" ht="39.950000000000003" customHeight="1">
      <c r="A6" s="1334" t="s">
        <v>195</v>
      </c>
      <c r="B6" s="1338" t="s">
        <v>27</v>
      </c>
      <c r="C6" s="1339"/>
      <c r="D6" s="1339"/>
      <c r="E6" s="1340"/>
      <c r="F6" s="1323" t="s">
        <v>71</v>
      </c>
      <c r="G6" s="1330"/>
      <c r="H6" s="1323" t="s">
        <v>275</v>
      </c>
      <c r="I6" s="1324"/>
      <c r="J6" s="1330"/>
      <c r="K6" s="1342"/>
      <c r="L6" s="661"/>
      <c r="M6" s="661"/>
      <c r="N6" s="661"/>
      <c r="O6" s="661"/>
      <c r="P6" s="661"/>
      <c r="Q6" s="661"/>
      <c r="R6" s="661"/>
      <c r="S6" s="661"/>
      <c r="T6" s="661"/>
      <c r="U6" s="661"/>
      <c r="V6" s="661"/>
      <c r="W6" s="661"/>
      <c r="X6" s="661"/>
      <c r="Y6" s="661"/>
      <c r="Z6" s="661"/>
      <c r="AA6" s="661"/>
      <c r="AB6" s="661"/>
      <c r="AC6" s="661"/>
      <c r="AD6" s="661"/>
      <c r="AE6" s="661"/>
      <c r="AF6" s="661"/>
      <c r="AG6" s="661"/>
      <c r="AH6" s="661"/>
      <c r="AI6" s="661"/>
      <c r="AJ6" s="661"/>
      <c r="AK6" s="661"/>
      <c r="AL6" s="661"/>
      <c r="AM6" s="661"/>
      <c r="AN6" s="661"/>
      <c r="AO6" s="661"/>
      <c r="AP6" s="661"/>
      <c r="AQ6" s="661"/>
      <c r="AR6" s="661"/>
      <c r="AS6" s="661"/>
    </row>
    <row r="7" spans="1:45" ht="52.5" customHeight="1">
      <c r="A7" s="1335"/>
      <c r="B7" s="759" t="s">
        <v>294</v>
      </c>
      <c r="C7" s="604" t="s">
        <v>46</v>
      </c>
      <c r="D7" s="604" t="s">
        <v>30</v>
      </c>
      <c r="E7" s="759" t="s">
        <v>296</v>
      </c>
      <c r="F7" s="606" t="s">
        <v>32</v>
      </c>
      <c r="G7" s="606" t="s">
        <v>33</v>
      </c>
      <c r="H7" s="606" t="s">
        <v>559</v>
      </c>
      <c r="I7" s="607" t="s">
        <v>34</v>
      </c>
      <c r="J7" s="606" t="s">
        <v>35</v>
      </c>
      <c r="K7" s="1342"/>
      <c r="L7" s="661"/>
      <c r="M7" s="661"/>
      <c r="N7" s="661"/>
      <c r="O7" s="661"/>
      <c r="P7" s="661"/>
      <c r="Q7" s="661"/>
      <c r="R7" s="661"/>
      <c r="S7" s="661"/>
      <c r="T7" s="661"/>
      <c r="U7" s="661"/>
      <c r="V7" s="661"/>
      <c r="W7" s="661"/>
      <c r="X7" s="661"/>
      <c r="Y7" s="661"/>
      <c r="Z7" s="661"/>
      <c r="AA7" s="661"/>
      <c r="AB7" s="661"/>
      <c r="AC7" s="661"/>
      <c r="AD7" s="661"/>
      <c r="AE7" s="661"/>
      <c r="AF7" s="661"/>
      <c r="AG7" s="661"/>
      <c r="AH7" s="661"/>
      <c r="AI7" s="661"/>
      <c r="AJ7" s="661"/>
      <c r="AK7" s="661"/>
      <c r="AL7" s="661"/>
      <c r="AM7" s="661"/>
      <c r="AN7" s="661"/>
      <c r="AO7" s="661"/>
      <c r="AP7" s="661"/>
      <c r="AQ7" s="661"/>
      <c r="AR7" s="661"/>
      <c r="AS7" s="661"/>
    </row>
    <row r="8" spans="1:45" ht="15" customHeight="1">
      <c r="A8" s="668"/>
      <c r="B8" s="609"/>
      <c r="C8" s="609"/>
      <c r="D8" s="609"/>
      <c r="E8" s="609"/>
      <c r="F8" s="669"/>
      <c r="G8" s="669"/>
      <c r="H8" s="669"/>
      <c r="I8" s="610"/>
      <c r="J8" s="610"/>
      <c r="K8" s="1342"/>
      <c r="L8" s="661"/>
      <c r="M8" s="661"/>
      <c r="N8" s="661"/>
      <c r="O8" s="661"/>
      <c r="P8" s="661"/>
      <c r="Q8" s="661"/>
      <c r="R8" s="661"/>
      <c r="S8" s="661"/>
      <c r="T8" s="661"/>
      <c r="U8" s="661"/>
      <c r="V8" s="661"/>
      <c r="W8" s="661"/>
      <c r="X8" s="661"/>
      <c r="Y8" s="661"/>
      <c r="Z8" s="661"/>
      <c r="AA8" s="661"/>
      <c r="AB8" s="661"/>
      <c r="AC8" s="661"/>
      <c r="AD8" s="661"/>
      <c r="AE8" s="661"/>
      <c r="AF8" s="661"/>
      <c r="AG8" s="661"/>
      <c r="AH8" s="661"/>
      <c r="AI8" s="661"/>
      <c r="AJ8" s="661"/>
      <c r="AK8" s="661"/>
      <c r="AL8" s="661"/>
      <c r="AM8" s="661"/>
      <c r="AN8" s="661"/>
      <c r="AO8" s="661"/>
      <c r="AP8" s="661"/>
      <c r="AQ8" s="661"/>
      <c r="AR8" s="661"/>
      <c r="AS8" s="661"/>
    </row>
    <row r="9" spans="1:45" ht="15" customHeight="1">
      <c r="A9" s="670" t="s">
        <v>196</v>
      </c>
      <c r="B9" s="671">
        <v>25</v>
      </c>
      <c r="C9" s="671">
        <v>56</v>
      </c>
      <c r="D9" s="671">
        <v>61</v>
      </c>
      <c r="E9" s="671">
        <v>145</v>
      </c>
      <c r="F9" s="612" t="s">
        <v>37</v>
      </c>
      <c r="G9" s="612" t="s">
        <v>37</v>
      </c>
      <c r="H9" s="612" t="s">
        <v>37</v>
      </c>
      <c r="I9" s="618" t="s">
        <v>36</v>
      </c>
      <c r="J9" s="618" t="s">
        <v>36</v>
      </c>
      <c r="K9" s="1342"/>
      <c r="L9" s="661"/>
      <c r="M9" s="661"/>
      <c r="N9" s="661"/>
      <c r="O9" s="661"/>
      <c r="P9" s="661"/>
      <c r="Q9" s="661"/>
      <c r="R9" s="661"/>
      <c r="S9" s="661"/>
      <c r="T9" s="661"/>
      <c r="U9" s="661"/>
      <c r="V9" s="661"/>
      <c r="W9" s="661"/>
      <c r="X9" s="661"/>
      <c r="Y9" s="661"/>
      <c r="Z9" s="661"/>
      <c r="AA9" s="661"/>
      <c r="AB9" s="661"/>
      <c r="AC9" s="661"/>
      <c r="AD9" s="661"/>
      <c r="AE9" s="661"/>
      <c r="AF9" s="661"/>
      <c r="AG9" s="661"/>
      <c r="AH9" s="661"/>
      <c r="AI9" s="661"/>
      <c r="AJ9" s="661"/>
      <c r="AK9" s="661"/>
      <c r="AL9" s="661"/>
      <c r="AM9" s="661"/>
      <c r="AN9" s="661"/>
      <c r="AO9" s="661"/>
      <c r="AP9" s="661"/>
      <c r="AQ9" s="661"/>
      <c r="AR9" s="661"/>
      <c r="AS9" s="661"/>
    </row>
    <row r="10" spans="1:45" ht="15" customHeight="1">
      <c r="A10" s="672"/>
      <c r="B10" s="671"/>
      <c r="C10" s="671"/>
      <c r="D10" s="671"/>
      <c r="E10" s="671"/>
      <c r="F10" s="673"/>
      <c r="G10" s="674"/>
      <c r="H10" s="673"/>
      <c r="I10" s="618"/>
      <c r="J10" s="618"/>
      <c r="K10" s="1342"/>
      <c r="L10" s="661"/>
      <c r="M10" s="661"/>
      <c r="N10" s="661"/>
      <c r="O10" s="661"/>
      <c r="P10" s="661"/>
      <c r="Q10" s="661"/>
      <c r="R10" s="661"/>
      <c r="S10" s="661"/>
      <c r="T10" s="661"/>
      <c r="U10" s="661"/>
      <c r="V10" s="661"/>
      <c r="W10" s="661"/>
      <c r="X10" s="661"/>
      <c r="Y10" s="661"/>
      <c r="Z10" s="661"/>
      <c r="AA10" s="661"/>
      <c r="AB10" s="661"/>
      <c r="AC10" s="661"/>
      <c r="AD10" s="661"/>
      <c r="AE10" s="661"/>
      <c r="AF10" s="661"/>
      <c r="AG10" s="661"/>
      <c r="AH10" s="661"/>
      <c r="AI10" s="661"/>
      <c r="AJ10" s="661"/>
      <c r="AK10" s="661"/>
      <c r="AL10" s="661"/>
      <c r="AM10" s="661"/>
      <c r="AN10" s="661"/>
      <c r="AO10" s="661"/>
      <c r="AP10" s="661"/>
      <c r="AQ10" s="661"/>
      <c r="AR10" s="661"/>
      <c r="AS10" s="661"/>
    </row>
    <row r="11" spans="1:45" ht="15" customHeight="1">
      <c r="A11" s="675" t="s">
        <v>197</v>
      </c>
      <c r="B11" s="671" t="s">
        <v>36</v>
      </c>
      <c r="C11" s="671">
        <v>57</v>
      </c>
      <c r="D11" s="671" t="s">
        <v>36</v>
      </c>
      <c r="E11" s="671">
        <v>148</v>
      </c>
      <c r="F11" s="612" t="s">
        <v>37</v>
      </c>
      <c r="G11" s="612" t="s">
        <v>37</v>
      </c>
      <c r="H11" s="612" t="s">
        <v>37</v>
      </c>
      <c r="I11" s="618" t="s">
        <v>36</v>
      </c>
      <c r="J11" s="618" t="s">
        <v>36</v>
      </c>
      <c r="L11" s="661"/>
      <c r="M11" s="661"/>
      <c r="N11" s="661"/>
      <c r="O11" s="661"/>
      <c r="P11" s="661"/>
      <c r="Q11" s="661"/>
      <c r="R11" s="661"/>
      <c r="S11" s="661"/>
      <c r="T11" s="661"/>
      <c r="U11" s="661"/>
      <c r="V11" s="661"/>
      <c r="W11" s="661"/>
      <c r="X11" s="661"/>
      <c r="Y11" s="661"/>
      <c r="Z11" s="661"/>
      <c r="AA11" s="661"/>
      <c r="AB11" s="661"/>
      <c r="AC11" s="661"/>
      <c r="AD11" s="661"/>
      <c r="AE11" s="661"/>
      <c r="AF11" s="661"/>
      <c r="AG11" s="661"/>
      <c r="AH11" s="661"/>
      <c r="AI11" s="661"/>
      <c r="AJ11" s="661"/>
      <c r="AK11" s="661"/>
      <c r="AL11" s="661"/>
      <c r="AM11" s="661"/>
      <c r="AN11" s="661"/>
      <c r="AO11" s="661"/>
      <c r="AP11" s="661"/>
      <c r="AQ11" s="661"/>
      <c r="AR11" s="661"/>
      <c r="AS11" s="661"/>
    </row>
    <row r="12" spans="1:45" ht="15" customHeight="1">
      <c r="A12" s="675"/>
      <c r="B12" s="671"/>
      <c r="C12" s="671"/>
      <c r="D12" s="671"/>
      <c r="E12" s="671"/>
      <c r="F12" s="673"/>
      <c r="G12" s="674"/>
      <c r="H12" s="673"/>
      <c r="I12" s="625"/>
      <c r="J12" s="625"/>
      <c r="L12" s="661"/>
      <c r="M12" s="661"/>
      <c r="N12" s="661"/>
      <c r="O12" s="661"/>
      <c r="P12" s="661"/>
      <c r="Q12" s="661"/>
      <c r="R12" s="661"/>
      <c r="S12" s="661"/>
      <c r="T12" s="661"/>
      <c r="U12" s="661"/>
      <c r="V12" s="661"/>
      <c r="W12" s="661"/>
      <c r="X12" s="661"/>
      <c r="Y12" s="661"/>
      <c r="Z12" s="661"/>
      <c r="AA12" s="661"/>
      <c r="AB12" s="661"/>
      <c r="AC12" s="661"/>
      <c r="AD12" s="661"/>
      <c r="AE12" s="661"/>
      <c r="AF12" s="661"/>
      <c r="AG12" s="661"/>
      <c r="AH12" s="661"/>
      <c r="AI12" s="661"/>
      <c r="AJ12" s="661"/>
      <c r="AK12" s="661"/>
      <c r="AL12" s="661"/>
      <c r="AM12" s="661"/>
      <c r="AN12" s="661"/>
      <c r="AO12" s="661"/>
      <c r="AP12" s="661"/>
      <c r="AQ12" s="661"/>
      <c r="AR12" s="661"/>
      <c r="AS12" s="661"/>
    </row>
    <row r="13" spans="1:45" ht="15" customHeight="1">
      <c r="A13" s="620" t="s">
        <v>198</v>
      </c>
      <c r="B13" s="615" t="s">
        <v>36</v>
      </c>
      <c r="C13" s="615">
        <v>58</v>
      </c>
      <c r="D13" s="615" t="s">
        <v>36</v>
      </c>
      <c r="E13" s="615">
        <v>151</v>
      </c>
      <c r="F13" s="612" t="s">
        <v>37</v>
      </c>
      <c r="G13" s="612" t="s">
        <v>37</v>
      </c>
      <c r="H13" s="612" t="s">
        <v>37</v>
      </c>
      <c r="I13" s="618" t="s">
        <v>36</v>
      </c>
      <c r="J13" s="618" t="s">
        <v>36</v>
      </c>
      <c r="K13" s="676"/>
      <c r="L13" s="661"/>
      <c r="M13" s="661"/>
      <c r="N13" s="661"/>
      <c r="O13" s="661"/>
      <c r="P13" s="661"/>
      <c r="Q13" s="661"/>
      <c r="R13" s="661"/>
      <c r="S13" s="661"/>
      <c r="T13" s="661"/>
      <c r="U13" s="661"/>
      <c r="V13" s="661"/>
      <c r="W13" s="661"/>
      <c r="X13" s="661"/>
      <c r="Y13" s="661"/>
      <c r="Z13" s="661"/>
      <c r="AA13" s="661"/>
      <c r="AB13" s="661"/>
      <c r="AC13" s="661"/>
      <c r="AD13" s="661"/>
      <c r="AE13" s="661"/>
      <c r="AF13" s="661"/>
      <c r="AG13" s="661"/>
      <c r="AH13" s="661"/>
      <c r="AI13" s="661"/>
      <c r="AJ13" s="661"/>
      <c r="AK13" s="661"/>
      <c r="AL13" s="661"/>
      <c r="AM13" s="661"/>
      <c r="AN13" s="661"/>
      <c r="AO13" s="661"/>
      <c r="AP13" s="661"/>
      <c r="AQ13" s="661"/>
      <c r="AR13" s="661"/>
      <c r="AS13" s="661"/>
    </row>
    <row r="14" spans="1:45" ht="15" customHeight="1">
      <c r="A14" s="675"/>
      <c r="B14" s="671"/>
      <c r="C14" s="671"/>
      <c r="D14" s="671"/>
      <c r="E14" s="671"/>
      <c r="F14" s="673"/>
      <c r="G14" s="674"/>
      <c r="H14" s="673"/>
      <c r="I14" s="618"/>
      <c r="J14" s="618"/>
      <c r="K14" s="677"/>
      <c r="L14" s="661"/>
      <c r="M14" s="661"/>
      <c r="N14" s="661"/>
      <c r="O14" s="661"/>
      <c r="P14" s="661"/>
      <c r="Q14" s="661"/>
      <c r="R14" s="661"/>
      <c r="S14" s="661"/>
      <c r="T14" s="661"/>
      <c r="U14" s="661"/>
      <c r="V14" s="661"/>
      <c r="W14" s="661"/>
      <c r="X14" s="661"/>
      <c r="Y14" s="661"/>
      <c r="Z14" s="661"/>
      <c r="AA14" s="661"/>
      <c r="AB14" s="661"/>
      <c r="AC14" s="661"/>
      <c r="AD14" s="661"/>
      <c r="AE14" s="661"/>
      <c r="AF14" s="661"/>
      <c r="AG14" s="661"/>
      <c r="AH14" s="661"/>
      <c r="AI14" s="661"/>
      <c r="AJ14" s="661"/>
      <c r="AK14" s="661"/>
      <c r="AL14" s="661"/>
      <c r="AM14" s="661"/>
      <c r="AN14" s="661"/>
      <c r="AO14" s="661"/>
      <c r="AP14" s="661"/>
      <c r="AQ14" s="661"/>
      <c r="AR14" s="661"/>
      <c r="AS14" s="661"/>
    </row>
    <row r="15" spans="1:45" ht="15" customHeight="1">
      <c r="A15" s="672"/>
      <c r="B15" s="671"/>
      <c r="C15" s="671"/>
      <c r="D15" s="671"/>
      <c r="E15" s="671"/>
      <c r="F15" s="627"/>
      <c r="G15" s="652"/>
      <c r="H15" s="627"/>
      <c r="I15" s="623"/>
      <c r="J15" s="619"/>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c r="AJ15" s="661"/>
      <c r="AK15" s="661"/>
      <c r="AL15" s="661"/>
      <c r="AM15" s="661"/>
      <c r="AN15" s="661"/>
      <c r="AO15" s="661"/>
      <c r="AP15" s="661"/>
      <c r="AQ15" s="661"/>
      <c r="AR15" s="661"/>
      <c r="AS15" s="661"/>
    </row>
    <row r="16" spans="1:45" ht="15" customHeight="1">
      <c r="A16" s="678" t="s">
        <v>199</v>
      </c>
      <c r="B16" s="615">
        <v>26</v>
      </c>
      <c r="C16" s="615">
        <v>59</v>
      </c>
      <c r="D16" s="615">
        <v>64</v>
      </c>
      <c r="E16" s="615">
        <v>154</v>
      </c>
      <c r="F16" s="612" t="s">
        <v>37</v>
      </c>
      <c r="G16" s="612" t="s">
        <v>37</v>
      </c>
      <c r="H16" s="612" t="s">
        <v>37</v>
      </c>
      <c r="I16" s="612" t="s">
        <v>37</v>
      </c>
      <c r="J16" s="612" t="s">
        <v>37</v>
      </c>
      <c r="K16" s="679"/>
      <c r="L16" s="661"/>
      <c r="M16" s="661"/>
      <c r="N16" s="661"/>
      <c r="O16" s="661"/>
      <c r="P16" s="661"/>
      <c r="Q16" s="661"/>
      <c r="R16" s="661"/>
      <c r="S16" s="661"/>
      <c r="T16" s="661"/>
      <c r="U16" s="661"/>
      <c r="V16" s="661"/>
      <c r="W16" s="661"/>
      <c r="X16" s="661"/>
      <c r="Y16" s="661"/>
      <c r="Z16" s="661"/>
      <c r="AA16" s="661"/>
      <c r="AB16" s="661"/>
      <c r="AC16" s="661"/>
      <c r="AD16" s="661"/>
      <c r="AE16" s="661"/>
      <c r="AF16" s="661"/>
      <c r="AG16" s="661"/>
      <c r="AH16" s="661"/>
      <c r="AI16" s="661"/>
      <c r="AJ16" s="661"/>
      <c r="AK16" s="661"/>
      <c r="AL16" s="661"/>
      <c r="AM16" s="661"/>
      <c r="AN16" s="661"/>
      <c r="AO16" s="661"/>
      <c r="AP16" s="661"/>
      <c r="AQ16" s="661"/>
      <c r="AR16" s="661"/>
      <c r="AS16" s="661"/>
    </row>
    <row r="17" spans="1:45" ht="15" customHeight="1">
      <c r="A17" s="672"/>
      <c r="B17" s="671"/>
      <c r="C17" s="671"/>
      <c r="D17" s="671"/>
      <c r="E17" s="671"/>
      <c r="F17" s="627"/>
      <c r="G17" s="652"/>
      <c r="H17" s="628"/>
      <c r="I17" s="680"/>
      <c r="J17" s="618"/>
      <c r="K17" s="677"/>
      <c r="L17" s="661"/>
      <c r="M17" s="661"/>
      <c r="N17" s="661"/>
      <c r="O17" s="661"/>
      <c r="P17" s="661"/>
      <c r="Q17" s="661"/>
      <c r="R17" s="661"/>
      <c r="S17" s="661"/>
      <c r="T17" s="661"/>
      <c r="U17" s="661"/>
      <c r="V17" s="661"/>
      <c r="W17" s="661"/>
      <c r="X17" s="661"/>
      <c r="Y17" s="661"/>
      <c r="Z17" s="661"/>
      <c r="AA17" s="661"/>
      <c r="AB17" s="661"/>
      <c r="AC17" s="661"/>
      <c r="AD17" s="661"/>
      <c r="AE17" s="661"/>
      <c r="AF17" s="661"/>
      <c r="AG17" s="661"/>
      <c r="AH17" s="661"/>
      <c r="AI17" s="661"/>
      <c r="AJ17" s="661"/>
      <c r="AK17" s="661"/>
      <c r="AL17" s="661"/>
      <c r="AM17" s="661"/>
      <c r="AN17" s="661"/>
      <c r="AO17" s="661"/>
      <c r="AP17" s="661"/>
      <c r="AQ17" s="661"/>
      <c r="AR17" s="661"/>
      <c r="AS17" s="661"/>
    </row>
    <row r="18" spans="1:45" ht="15" customHeight="1">
      <c r="A18" s="672" t="s">
        <v>376</v>
      </c>
      <c r="B18" s="671"/>
      <c r="C18" s="671"/>
      <c r="D18" s="671"/>
      <c r="E18" s="671"/>
      <c r="F18" s="673"/>
      <c r="G18" s="674"/>
      <c r="H18" s="681"/>
      <c r="I18" s="682"/>
      <c r="J18" s="628"/>
      <c r="K18" s="677"/>
    </row>
    <row r="19" spans="1:45" ht="15" customHeight="1">
      <c r="A19" s="678" t="s">
        <v>200</v>
      </c>
      <c r="B19" s="626">
        <v>27</v>
      </c>
      <c r="C19" s="626">
        <v>60</v>
      </c>
      <c r="D19" s="626" t="s">
        <v>36</v>
      </c>
      <c r="E19" s="621" t="s">
        <v>36</v>
      </c>
      <c r="F19" s="618" t="s">
        <v>37</v>
      </c>
      <c r="G19" s="618" t="s">
        <v>37</v>
      </c>
      <c r="H19" s="618" t="s">
        <v>37</v>
      </c>
      <c r="I19" s="683" t="s">
        <v>37</v>
      </c>
      <c r="J19" s="618" t="s">
        <v>37</v>
      </c>
      <c r="K19" s="677"/>
    </row>
    <row r="20" spans="1:45" ht="15" customHeight="1">
      <c r="A20" s="672"/>
      <c r="B20" s="671"/>
      <c r="C20" s="671"/>
      <c r="D20" s="671"/>
      <c r="E20" s="671"/>
      <c r="F20" s="681"/>
      <c r="G20" s="674"/>
      <c r="H20" s="681"/>
      <c r="I20" s="683"/>
      <c r="J20" s="618"/>
      <c r="K20" s="676"/>
    </row>
    <row r="21" spans="1:45" ht="15" customHeight="1">
      <c r="A21" s="620" t="s">
        <v>201</v>
      </c>
      <c r="B21" s="615">
        <v>28</v>
      </c>
      <c r="C21" s="615">
        <v>61</v>
      </c>
      <c r="D21" s="615">
        <v>67</v>
      </c>
      <c r="E21" s="615">
        <v>157</v>
      </c>
      <c r="F21" s="612" t="s">
        <v>37</v>
      </c>
      <c r="G21" s="612" t="s">
        <v>37</v>
      </c>
      <c r="H21" s="612" t="s">
        <v>37</v>
      </c>
      <c r="I21" s="618" t="s">
        <v>36</v>
      </c>
      <c r="J21" s="618" t="s">
        <v>36</v>
      </c>
      <c r="K21" s="677"/>
    </row>
    <row r="22" spans="1:45" ht="15" customHeight="1">
      <c r="A22" s="675"/>
      <c r="B22" s="671"/>
      <c r="C22" s="671"/>
      <c r="D22" s="671"/>
      <c r="E22" s="671"/>
      <c r="F22" s="681"/>
      <c r="G22" s="674"/>
      <c r="H22" s="681"/>
      <c r="I22" s="628"/>
      <c r="J22" s="628"/>
      <c r="K22" s="677"/>
    </row>
    <row r="23" spans="1:45" ht="15" customHeight="1">
      <c r="A23" s="620" t="s">
        <v>202</v>
      </c>
      <c r="B23" s="626">
        <v>29</v>
      </c>
      <c r="C23" s="626">
        <v>62</v>
      </c>
      <c r="D23" s="626">
        <v>70</v>
      </c>
      <c r="E23" s="621">
        <v>160</v>
      </c>
      <c r="F23" s="618" t="s">
        <v>37</v>
      </c>
      <c r="G23" s="618" t="s">
        <v>37</v>
      </c>
      <c r="H23" s="618" t="s">
        <v>37</v>
      </c>
      <c r="I23" s="618" t="s">
        <v>37</v>
      </c>
      <c r="J23" s="618" t="s">
        <v>37</v>
      </c>
      <c r="K23" s="677"/>
    </row>
    <row r="24" spans="1:45" ht="15" customHeight="1">
      <c r="A24" s="672"/>
      <c r="B24" s="671"/>
      <c r="C24" s="671"/>
      <c r="D24" s="671"/>
      <c r="E24" s="671"/>
      <c r="F24" s="681"/>
      <c r="G24" s="674"/>
      <c r="H24" s="681"/>
      <c r="I24" s="619"/>
      <c r="J24" s="619"/>
      <c r="K24" s="677"/>
      <c r="L24" s="677"/>
    </row>
    <row r="25" spans="1:45" ht="15" customHeight="1">
      <c r="A25" s="684"/>
      <c r="B25" s="671"/>
      <c r="C25" s="671"/>
      <c r="D25" s="671"/>
      <c r="E25" s="671"/>
      <c r="F25" s="681"/>
      <c r="G25" s="644"/>
      <c r="H25" s="681"/>
      <c r="I25" s="682"/>
      <c r="J25" s="628"/>
      <c r="K25" s="677"/>
      <c r="L25" s="677"/>
    </row>
    <row r="26" spans="1:45" ht="15" customHeight="1">
      <c r="A26" s="608" t="s">
        <v>560</v>
      </c>
      <c r="B26" s="615">
        <v>30</v>
      </c>
      <c r="C26" s="615">
        <v>63</v>
      </c>
      <c r="D26" s="615" t="s">
        <v>36</v>
      </c>
      <c r="E26" s="615" t="s">
        <v>36</v>
      </c>
      <c r="F26" s="685" t="s">
        <v>37</v>
      </c>
      <c r="G26" s="685" t="s">
        <v>37</v>
      </c>
      <c r="H26" s="685" t="s">
        <v>37</v>
      </c>
      <c r="I26" s="618" t="s">
        <v>37</v>
      </c>
      <c r="J26" s="618" t="s">
        <v>37</v>
      </c>
      <c r="K26" s="1337"/>
      <c r="L26" s="1337"/>
    </row>
    <row r="27" spans="1:45" ht="15" customHeight="1">
      <c r="A27" s="684"/>
      <c r="B27" s="671"/>
      <c r="C27" s="671"/>
      <c r="D27" s="671"/>
      <c r="E27" s="671"/>
      <c r="F27" s="687"/>
      <c r="G27" s="674"/>
      <c r="H27" s="687"/>
      <c r="I27" s="619"/>
      <c r="J27" s="619"/>
      <c r="K27" s="677"/>
    </row>
    <row r="28" spans="1:45" ht="15" customHeight="1">
      <c r="A28" s="620" t="s">
        <v>201</v>
      </c>
      <c r="B28" s="615">
        <v>31</v>
      </c>
      <c r="C28" s="615">
        <v>64</v>
      </c>
      <c r="D28" s="615">
        <v>73</v>
      </c>
      <c r="E28" s="615">
        <v>163</v>
      </c>
      <c r="F28" s="685" t="s">
        <v>37</v>
      </c>
      <c r="G28" s="685" t="s">
        <v>37</v>
      </c>
      <c r="H28" s="685" t="s">
        <v>37</v>
      </c>
      <c r="I28" s="618" t="s">
        <v>37</v>
      </c>
      <c r="J28" s="618" t="s">
        <v>37</v>
      </c>
      <c r="K28" s="686"/>
      <c r="L28" s="686"/>
    </row>
    <row r="29" spans="1:45" ht="15" customHeight="1">
      <c r="A29" s="670"/>
      <c r="B29" s="671"/>
      <c r="C29" s="671"/>
      <c r="D29" s="671"/>
      <c r="E29" s="671"/>
      <c r="F29" s="688"/>
      <c r="G29" s="689"/>
      <c r="H29" s="688"/>
      <c r="I29" s="690"/>
      <c r="J29" s="690"/>
      <c r="K29" s="677"/>
    </row>
    <row r="30" spans="1:45" ht="15" customHeight="1">
      <c r="A30" s="691" t="s">
        <v>270</v>
      </c>
      <c r="B30" s="615" t="s">
        <v>36</v>
      </c>
      <c r="C30" s="615">
        <v>65</v>
      </c>
      <c r="D30" s="615" t="s">
        <v>36</v>
      </c>
      <c r="E30" s="615">
        <v>166</v>
      </c>
      <c r="F30" s="685" t="s">
        <v>37</v>
      </c>
      <c r="G30" s="685" t="s">
        <v>37</v>
      </c>
      <c r="H30" s="685" t="s">
        <v>37</v>
      </c>
      <c r="I30" s="618" t="s">
        <v>37</v>
      </c>
      <c r="J30" s="618" t="s">
        <v>36</v>
      </c>
      <c r="K30" s="1337"/>
      <c r="L30" s="1341"/>
    </row>
    <row r="31" spans="1:45" ht="15" customHeight="1">
      <c r="A31" s="692"/>
      <c r="B31" s="671"/>
      <c r="C31" s="671"/>
      <c r="D31" s="671"/>
      <c r="E31" s="671"/>
      <c r="F31" s="688"/>
      <c r="G31" s="689"/>
      <c r="H31" s="688"/>
      <c r="I31" s="693"/>
      <c r="J31" s="693"/>
      <c r="K31" s="677"/>
    </row>
    <row r="32" spans="1:45" ht="15" customHeight="1">
      <c r="A32" s="691" t="s">
        <v>272</v>
      </c>
      <c r="B32" s="615" t="s">
        <v>36</v>
      </c>
      <c r="C32" s="615">
        <v>66</v>
      </c>
      <c r="D32" s="615" t="s">
        <v>36</v>
      </c>
      <c r="E32" s="615">
        <v>169</v>
      </c>
      <c r="F32" s="685" t="s">
        <v>37</v>
      </c>
      <c r="G32" s="689" t="s">
        <v>37</v>
      </c>
      <c r="H32" s="685" t="s">
        <v>37</v>
      </c>
      <c r="I32" s="618" t="s">
        <v>37</v>
      </c>
      <c r="J32" s="618" t="s">
        <v>37</v>
      </c>
      <c r="K32" s="1337"/>
      <c r="L32" s="1341"/>
    </row>
    <row r="33" spans="1:12" ht="15" customHeight="1">
      <c r="A33" s="692"/>
      <c r="B33" s="671"/>
      <c r="C33" s="671"/>
      <c r="D33" s="671"/>
      <c r="E33" s="671"/>
      <c r="F33" s="688"/>
      <c r="G33" s="689"/>
      <c r="H33" s="688"/>
      <c r="I33" s="693"/>
      <c r="J33" s="693"/>
      <c r="K33" s="677"/>
    </row>
    <row r="34" spans="1:12" ht="15" customHeight="1">
      <c r="A34" s="691" t="s">
        <v>179</v>
      </c>
      <c r="B34" s="615" t="s">
        <v>36</v>
      </c>
      <c r="C34" s="615">
        <v>67</v>
      </c>
      <c r="D34" s="615" t="s">
        <v>36</v>
      </c>
      <c r="E34" s="615">
        <v>172</v>
      </c>
      <c r="F34" s="694" t="s">
        <v>37</v>
      </c>
      <c r="G34" s="685" t="s">
        <v>37</v>
      </c>
      <c r="H34" s="694" t="s">
        <v>37</v>
      </c>
      <c r="I34" s="631" t="s">
        <v>37</v>
      </c>
      <c r="J34" s="631" t="s">
        <v>37</v>
      </c>
      <c r="K34" s="1336"/>
      <c r="L34" s="1337"/>
    </row>
    <row r="35" spans="1:12" ht="15" customHeight="1">
      <c r="A35" s="670"/>
      <c r="B35" s="671"/>
      <c r="C35" s="671"/>
      <c r="D35" s="671"/>
      <c r="E35" s="671"/>
      <c r="F35" s="631"/>
      <c r="G35" s="695"/>
      <c r="H35" s="631"/>
      <c r="I35" s="696"/>
      <c r="J35" s="696"/>
      <c r="K35" s="1337"/>
      <c r="L35" s="1337"/>
    </row>
    <row r="36" spans="1:12" ht="15" customHeight="1">
      <c r="A36" s="620" t="s">
        <v>491</v>
      </c>
      <c r="B36" s="615">
        <v>32</v>
      </c>
      <c r="C36" s="615">
        <v>68</v>
      </c>
      <c r="D36" s="615">
        <v>76</v>
      </c>
      <c r="E36" s="615">
        <v>175</v>
      </c>
      <c r="F36" s="685" t="s">
        <v>37</v>
      </c>
      <c r="G36" s="697" t="s">
        <v>37</v>
      </c>
      <c r="H36" s="685" t="s">
        <v>37</v>
      </c>
      <c r="I36" s="618" t="s">
        <v>36</v>
      </c>
      <c r="J36" s="618" t="s">
        <v>37</v>
      </c>
      <c r="K36" s="1337"/>
      <c r="L36" s="1337"/>
    </row>
    <row r="37" spans="1:12" ht="15" customHeight="1">
      <c r="A37" s="684"/>
      <c r="B37" s="671"/>
      <c r="C37" s="671"/>
      <c r="D37" s="671"/>
      <c r="E37" s="671"/>
      <c r="F37" s="688"/>
      <c r="G37" s="697"/>
      <c r="H37" s="688"/>
      <c r="I37" s="618"/>
      <c r="J37" s="628"/>
      <c r="K37" s="676"/>
    </row>
    <row r="38" spans="1:12" ht="15" customHeight="1">
      <c r="A38" s="684"/>
      <c r="B38" s="671"/>
      <c r="C38" s="671"/>
      <c r="D38" s="671"/>
      <c r="E38" s="671"/>
      <c r="F38" s="688"/>
      <c r="G38" s="697"/>
      <c r="H38" s="688"/>
      <c r="I38" s="693"/>
      <c r="J38" s="693"/>
      <c r="K38" s="677"/>
    </row>
    <row r="39" spans="1:12" ht="15" customHeight="1">
      <c r="A39" s="698" t="s">
        <v>237</v>
      </c>
      <c r="B39" s="615">
        <v>33</v>
      </c>
      <c r="C39" s="615">
        <v>69</v>
      </c>
      <c r="D39" s="615">
        <v>79</v>
      </c>
      <c r="E39" s="615">
        <v>178</v>
      </c>
      <c r="F39" s="685" t="s">
        <v>37</v>
      </c>
      <c r="G39" s="685" t="s">
        <v>37</v>
      </c>
      <c r="H39" s="685" t="s">
        <v>37</v>
      </c>
      <c r="I39" s="618" t="s">
        <v>37</v>
      </c>
      <c r="J39" s="631" t="s">
        <v>37</v>
      </c>
      <c r="K39" s="676"/>
    </row>
    <row r="40" spans="1:12" ht="15" customHeight="1">
      <c r="A40" s="699"/>
      <c r="B40" s="671"/>
      <c r="C40" s="671"/>
      <c r="D40" s="671"/>
      <c r="E40" s="671"/>
      <c r="F40" s="688"/>
      <c r="G40" s="655"/>
      <c r="H40" s="688"/>
      <c r="I40" s="696"/>
      <c r="J40" s="696"/>
      <c r="K40" s="677"/>
    </row>
    <row r="41" spans="1:12" ht="15" customHeight="1">
      <c r="A41" s="675" t="s">
        <v>203</v>
      </c>
      <c r="B41" s="615" t="s">
        <v>36</v>
      </c>
      <c r="C41" s="615">
        <v>70</v>
      </c>
      <c r="D41" s="615" t="s">
        <v>36</v>
      </c>
      <c r="E41" s="615">
        <v>181</v>
      </c>
      <c r="F41" s="685" t="s">
        <v>37</v>
      </c>
      <c r="G41" s="685" t="s">
        <v>37</v>
      </c>
      <c r="H41" s="685" t="s">
        <v>37</v>
      </c>
      <c r="I41" s="618" t="s">
        <v>37</v>
      </c>
      <c r="J41" s="618" t="s">
        <v>37</v>
      </c>
      <c r="K41" s="676"/>
    </row>
    <row r="42" spans="1:12" ht="15" customHeight="1">
      <c r="A42" s="675"/>
      <c r="B42" s="671"/>
      <c r="C42" s="671"/>
      <c r="D42" s="671"/>
      <c r="E42" s="671"/>
      <c r="F42" s="688"/>
      <c r="G42" s="695"/>
      <c r="H42" s="688"/>
      <c r="I42" s="696"/>
      <c r="J42" s="696"/>
      <c r="K42" s="677"/>
    </row>
    <row r="43" spans="1:12" ht="15" customHeight="1">
      <c r="A43" s="675" t="s">
        <v>204</v>
      </c>
      <c r="B43" s="671" t="s">
        <v>36</v>
      </c>
      <c r="C43" s="671">
        <v>71</v>
      </c>
      <c r="D43" s="671" t="s">
        <v>36</v>
      </c>
      <c r="E43" s="671">
        <v>184</v>
      </c>
      <c r="F43" s="688" t="s">
        <v>37</v>
      </c>
      <c r="G43" s="695" t="s">
        <v>37</v>
      </c>
      <c r="H43" s="688" t="s">
        <v>37</v>
      </c>
      <c r="I43" s="631" t="s">
        <v>36</v>
      </c>
      <c r="J43" s="631" t="s">
        <v>36</v>
      </c>
      <c r="K43" s="676"/>
    </row>
    <row r="44" spans="1:12" ht="15" customHeight="1">
      <c r="A44" s="672"/>
      <c r="B44" s="671"/>
      <c r="C44" s="671"/>
      <c r="D44" s="671"/>
      <c r="E44" s="671"/>
      <c r="F44" s="688"/>
      <c r="G44" s="695"/>
      <c r="H44" s="688"/>
      <c r="I44" s="631"/>
      <c r="J44" s="618"/>
      <c r="K44" s="677"/>
    </row>
    <row r="45" spans="1:12" ht="15" customHeight="1">
      <c r="A45" s="672"/>
      <c r="B45" s="671"/>
      <c r="C45" s="671"/>
      <c r="D45" s="671"/>
      <c r="E45" s="671"/>
      <c r="F45" s="695"/>
      <c r="G45" s="695"/>
      <c r="H45" s="695"/>
      <c r="I45" s="700"/>
      <c r="J45" s="689"/>
      <c r="K45" s="676"/>
    </row>
    <row r="46" spans="1:12" ht="15" customHeight="1">
      <c r="A46" s="670" t="s">
        <v>220</v>
      </c>
      <c r="B46" s="671">
        <v>34</v>
      </c>
      <c r="C46" s="671">
        <v>72</v>
      </c>
      <c r="D46" s="671">
        <v>82</v>
      </c>
      <c r="E46" s="671">
        <v>187</v>
      </c>
      <c r="F46" s="617"/>
      <c r="G46" s="617"/>
      <c r="H46" s="617"/>
      <c r="I46" s="642"/>
      <c r="J46" s="642"/>
      <c r="K46" s="677"/>
    </row>
    <row r="47" spans="1:12" ht="15" customHeight="1">
      <c r="A47" s="684"/>
      <c r="B47" s="671"/>
      <c r="C47" s="671"/>
      <c r="D47" s="671"/>
      <c r="E47" s="671"/>
      <c r="F47" s="695"/>
      <c r="G47" s="695"/>
      <c r="H47" s="695"/>
      <c r="I47" s="700"/>
      <c r="J47" s="701"/>
      <c r="K47" s="676"/>
    </row>
    <row r="48" spans="1:12" ht="15" customHeight="1">
      <c r="A48" s="684"/>
      <c r="B48" s="671"/>
      <c r="C48" s="671"/>
      <c r="D48" s="671"/>
      <c r="E48" s="671"/>
      <c r="F48" s="695"/>
      <c r="G48" s="695"/>
      <c r="H48" s="695"/>
      <c r="I48" s="655"/>
      <c r="J48" s="655"/>
      <c r="K48" s="677"/>
    </row>
    <row r="49" spans="1:11" ht="15" customHeight="1">
      <c r="A49" s="702" t="s">
        <v>239</v>
      </c>
      <c r="B49" s="671">
        <v>35</v>
      </c>
      <c r="C49" s="671">
        <v>73</v>
      </c>
      <c r="D49" s="671">
        <v>85</v>
      </c>
      <c r="E49" s="671">
        <v>190</v>
      </c>
      <c r="F49" s="618"/>
      <c r="G49" s="618"/>
      <c r="H49" s="618"/>
      <c r="I49" s="618"/>
      <c r="J49" s="618"/>
      <c r="K49" s="676"/>
    </row>
    <row r="50" spans="1:11" ht="15" customHeight="1">
      <c r="A50" s="684"/>
      <c r="B50" s="671"/>
      <c r="C50" s="671"/>
      <c r="D50" s="671"/>
      <c r="E50" s="671"/>
      <c r="F50" s="695"/>
      <c r="G50" s="695"/>
      <c r="H50" s="695"/>
      <c r="I50" s="655"/>
      <c r="J50" s="655"/>
      <c r="K50" s="677"/>
    </row>
    <row r="51" spans="1:11" ht="15" customHeight="1">
      <c r="A51" s="684"/>
      <c r="B51" s="671"/>
      <c r="C51" s="671"/>
      <c r="D51" s="671"/>
      <c r="E51" s="671"/>
      <c r="F51" s="688"/>
      <c r="G51" s="695"/>
      <c r="H51" s="688"/>
      <c r="I51" s="690"/>
      <c r="J51" s="690"/>
      <c r="K51" s="676"/>
    </row>
    <row r="52" spans="1:11" ht="15" customHeight="1">
      <c r="A52" s="670" t="s">
        <v>240</v>
      </c>
      <c r="B52" s="671">
        <v>36</v>
      </c>
      <c r="C52" s="671">
        <v>74</v>
      </c>
      <c r="D52" s="671">
        <v>88</v>
      </c>
      <c r="E52" s="671">
        <v>193</v>
      </c>
      <c r="F52" s="693" t="s">
        <v>37</v>
      </c>
      <c r="G52" s="695" t="s">
        <v>37</v>
      </c>
      <c r="H52" s="693" t="s">
        <v>37</v>
      </c>
      <c r="I52" s="631" t="s">
        <v>37</v>
      </c>
      <c r="J52" s="646" t="s">
        <v>36</v>
      </c>
    </row>
    <row r="53" spans="1:11" ht="15" customHeight="1">
      <c r="A53" s="684"/>
      <c r="B53" s="671"/>
      <c r="C53" s="671"/>
      <c r="D53" s="671"/>
      <c r="E53" s="671"/>
      <c r="F53" s="688"/>
      <c r="G53" s="695"/>
      <c r="H53" s="688"/>
      <c r="I53" s="700"/>
      <c r="J53" s="701"/>
    </row>
    <row r="54" spans="1:11" ht="15" customHeight="1">
      <c r="A54" s="675" t="s">
        <v>205</v>
      </c>
      <c r="B54" s="671" t="s">
        <v>36</v>
      </c>
      <c r="C54" s="671">
        <v>75</v>
      </c>
      <c r="D54" s="671" t="s">
        <v>36</v>
      </c>
      <c r="E54" s="671">
        <v>196</v>
      </c>
      <c r="F54" s="688" t="s">
        <v>37</v>
      </c>
      <c r="G54" s="695" t="s">
        <v>37</v>
      </c>
      <c r="H54" s="688" t="s">
        <v>37</v>
      </c>
      <c r="I54" s="631" t="s">
        <v>37</v>
      </c>
      <c r="J54" s="646" t="s">
        <v>36</v>
      </c>
    </row>
    <row r="55" spans="1:11" ht="15" customHeight="1">
      <c r="A55" s="675"/>
      <c r="B55" s="671"/>
      <c r="C55" s="671"/>
      <c r="D55" s="671"/>
      <c r="E55" s="671"/>
      <c r="F55" s="688"/>
      <c r="G55" s="695"/>
      <c r="H55" s="688"/>
      <c r="I55" s="655"/>
      <c r="J55" s="703"/>
    </row>
    <row r="56" spans="1:11" ht="15" customHeight="1">
      <c r="A56" s="675" t="s">
        <v>206</v>
      </c>
      <c r="B56" s="671" t="s">
        <v>36</v>
      </c>
      <c r="C56" s="671">
        <v>76</v>
      </c>
      <c r="D56" s="671" t="s">
        <v>36</v>
      </c>
      <c r="E56" s="671">
        <v>199</v>
      </c>
      <c r="F56" s="688" t="s">
        <v>37</v>
      </c>
      <c r="G56" s="695" t="s">
        <v>37</v>
      </c>
      <c r="H56" s="688" t="s">
        <v>37</v>
      </c>
      <c r="I56" s="646" t="s">
        <v>36</v>
      </c>
      <c r="J56" s="646" t="s">
        <v>36</v>
      </c>
    </row>
    <row r="57" spans="1:11" ht="15" customHeight="1">
      <c r="A57" s="675"/>
      <c r="B57" s="671"/>
      <c r="C57" s="671"/>
      <c r="D57" s="671"/>
      <c r="E57" s="671"/>
      <c r="F57" s="688"/>
      <c r="G57" s="695"/>
      <c r="H57" s="688"/>
      <c r="I57" s="612"/>
      <c r="J57" s="618"/>
    </row>
    <row r="58" spans="1:11" ht="15" customHeight="1">
      <c r="A58" s="672"/>
      <c r="B58" s="671"/>
      <c r="C58" s="671"/>
      <c r="D58" s="671"/>
      <c r="E58" s="671"/>
      <c r="F58" s="688"/>
      <c r="G58" s="695"/>
      <c r="H58" s="688"/>
      <c r="I58" s="655"/>
      <c r="J58" s="655"/>
    </row>
    <row r="59" spans="1:11" ht="15" customHeight="1">
      <c r="A59" s="698" t="s">
        <v>189</v>
      </c>
      <c r="B59" s="615">
        <v>37</v>
      </c>
      <c r="C59" s="615">
        <v>77</v>
      </c>
      <c r="D59" s="615" t="s">
        <v>36</v>
      </c>
      <c r="E59" s="615" t="s">
        <v>36</v>
      </c>
      <c r="F59" s="685" t="s">
        <v>37</v>
      </c>
      <c r="G59" s="685" t="s">
        <v>37</v>
      </c>
      <c r="H59" s="685" t="s">
        <v>37</v>
      </c>
      <c r="I59" s="646" t="s">
        <v>37</v>
      </c>
      <c r="J59" s="618" t="s">
        <v>37</v>
      </c>
    </row>
    <row r="60" spans="1:11" ht="15" customHeight="1">
      <c r="A60" s="672"/>
      <c r="B60" s="671"/>
      <c r="C60" s="671"/>
      <c r="D60" s="671"/>
      <c r="E60" s="671"/>
      <c r="F60" s="688"/>
      <c r="G60" s="695"/>
      <c r="H60" s="688"/>
      <c r="I60" s="612"/>
      <c r="J60" s="618"/>
    </row>
    <row r="61" spans="1:11" ht="15" customHeight="1">
      <c r="A61" s="620" t="s">
        <v>190</v>
      </c>
      <c r="B61" s="615" t="s">
        <v>36</v>
      </c>
      <c r="C61" s="615">
        <v>78</v>
      </c>
      <c r="D61" s="615" t="s">
        <v>36</v>
      </c>
      <c r="E61" s="615" t="s">
        <v>36</v>
      </c>
      <c r="F61" s="685" t="s">
        <v>37</v>
      </c>
      <c r="G61" s="685" t="s">
        <v>37</v>
      </c>
      <c r="H61" s="685" t="s">
        <v>37</v>
      </c>
      <c r="I61" s="631" t="s">
        <v>37</v>
      </c>
      <c r="J61" s="631" t="s">
        <v>37</v>
      </c>
    </row>
    <row r="62" spans="1:11" ht="15" customHeight="1">
      <c r="A62" s="672"/>
      <c r="B62" s="671"/>
      <c r="C62" s="671"/>
      <c r="D62" s="671"/>
      <c r="E62" s="671"/>
      <c r="F62" s="688"/>
      <c r="G62" s="695"/>
      <c r="H62" s="688"/>
      <c r="I62" s="655"/>
      <c r="J62" s="655"/>
    </row>
    <row r="63" spans="1:11" ht="15" customHeight="1">
      <c r="A63" s="691" t="s">
        <v>201</v>
      </c>
      <c r="B63" s="615" t="s">
        <v>47</v>
      </c>
      <c r="C63" s="615">
        <v>79</v>
      </c>
      <c r="D63" s="611" t="s">
        <v>48</v>
      </c>
      <c r="E63" s="615">
        <v>202</v>
      </c>
      <c r="F63" s="685" t="s">
        <v>37</v>
      </c>
      <c r="G63" s="685" t="s">
        <v>37</v>
      </c>
      <c r="H63" s="685" t="s">
        <v>37</v>
      </c>
      <c r="I63" s="631" t="s">
        <v>37</v>
      </c>
      <c r="J63" s="631" t="s">
        <v>37</v>
      </c>
    </row>
    <row r="64" spans="1:11" ht="15" customHeight="1">
      <c r="A64" s="672"/>
      <c r="B64" s="671"/>
      <c r="C64" s="671"/>
      <c r="D64" s="671"/>
      <c r="E64" s="671"/>
      <c r="F64" s="688"/>
      <c r="G64" s="695"/>
      <c r="H64" s="688"/>
      <c r="I64" s="655"/>
      <c r="J64" s="655"/>
    </row>
    <row r="65" spans="1:11" ht="15" customHeight="1">
      <c r="A65" s="704" t="s">
        <v>270</v>
      </c>
      <c r="B65" s="671" t="s">
        <v>36</v>
      </c>
      <c r="C65" s="671">
        <v>80</v>
      </c>
      <c r="D65" s="671" t="s">
        <v>36</v>
      </c>
      <c r="E65" s="671">
        <v>205</v>
      </c>
      <c r="F65" s="688" t="s">
        <v>37</v>
      </c>
      <c r="G65" s="695" t="s">
        <v>37</v>
      </c>
      <c r="H65" s="688" t="s">
        <v>37</v>
      </c>
      <c r="I65" s="631" t="s">
        <v>37</v>
      </c>
      <c r="J65" s="631" t="s">
        <v>36</v>
      </c>
    </row>
    <row r="66" spans="1:11" ht="15" customHeight="1">
      <c r="A66" s="704"/>
      <c r="B66" s="671"/>
      <c r="C66" s="671"/>
      <c r="D66" s="671"/>
      <c r="E66" s="671"/>
      <c r="F66" s="688"/>
      <c r="G66" s="695"/>
      <c r="H66" s="688"/>
      <c r="I66" s="655"/>
      <c r="J66" s="655"/>
      <c r="K66" s="676"/>
    </row>
    <row r="67" spans="1:11" ht="15" customHeight="1">
      <c r="A67" s="705" t="s">
        <v>272</v>
      </c>
      <c r="B67" s="615" t="s">
        <v>36</v>
      </c>
      <c r="C67" s="615">
        <v>81</v>
      </c>
      <c r="D67" s="615" t="s">
        <v>36</v>
      </c>
      <c r="E67" s="615">
        <v>208</v>
      </c>
      <c r="F67" s="685" t="s">
        <v>37</v>
      </c>
      <c r="G67" s="706" t="s">
        <v>37</v>
      </c>
      <c r="H67" s="685" t="s">
        <v>37</v>
      </c>
      <c r="I67" s="655" t="s">
        <v>37</v>
      </c>
      <c r="J67" s="655" t="s">
        <v>37</v>
      </c>
      <c r="K67" s="677"/>
    </row>
    <row r="68" spans="1:11" ht="15" customHeight="1">
      <c r="A68" s="704"/>
      <c r="B68" s="671"/>
      <c r="C68" s="671"/>
      <c r="D68" s="671"/>
      <c r="E68" s="671"/>
      <c r="F68" s="688"/>
      <c r="G68" s="695"/>
      <c r="H68" s="688"/>
      <c r="I68" s="631"/>
      <c r="J68" s="631"/>
      <c r="K68" s="676"/>
    </row>
    <row r="69" spans="1:11" ht="15" customHeight="1">
      <c r="A69" s="704" t="s">
        <v>287</v>
      </c>
      <c r="B69" s="671" t="s">
        <v>36</v>
      </c>
      <c r="C69" s="671">
        <v>82</v>
      </c>
      <c r="D69" s="671" t="s">
        <v>36</v>
      </c>
      <c r="E69" s="671">
        <v>211</v>
      </c>
      <c r="F69" s="685" t="s">
        <v>37</v>
      </c>
      <c r="G69" s="685" t="s">
        <v>37</v>
      </c>
      <c r="H69" s="685" t="s">
        <v>37</v>
      </c>
      <c r="I69" s="618" t="s">
        <v>37</v>
      </c>
      <c r="J69" s="631" t="s">
        <v>36</v>
      </c>
      <c r="K69" s="677"/>
    </row>
    <row r="70" spans="1:11" ht="15" customHeight="1">
      <c r="A70" s="672"/>
      <c r="B70" s="671"/>
      <c r="C70" s="671"/>
      <c r="D70" s="671"/>
      <c r="E70" s="671"/>
      <c r="F70" s="688"/>
      <c r="G70" s="695"/>
      <c r="H70" s="688"/>
      <c r="I70" s="655"/>
      <c r="J70" s="655"/>
      <c r="K70" s="676"/>
    </row>
    <row r="71" spans="1:11" ht="15" customHeight="1">
      <c r="A71" s="705" t="s">
        <v>179</v>
      </c>
      <c r="B71" s="615" t="s">
        <v>36</v>
      </c>
      <c r="C71" s="615">
        <v>83</v>
      </c>
      <c r="D71" s="615" t="s">
        <v>36</v>
      </c>
      <c r="E71" s="615">
        <v>214</v>
      </c>
      <c r="F71" s="685" t="s">
        <v>37</v>
      </c>
      <c r="G71" s="685" t="s">
        <v>37</v>
      </c>
      <c r="H71" s="685" t="s">
        <v>37</v>
      </c>
      <c r="I71" s="618" t="s">
        <v>37</v>
      </c>
      <c r="J71" s="631" t="s">
        <v>36</v>
      </c>
      <c r="K71" s="677"/>
    </row>
    <row r="72" spans="1:11" ht="15" customHeight="1">
      <c r="A72" s="672"/>
      <c r="B72" s="671"/>
      <c r="C72" s="671"/>
      <c r="D72" s="671"/>
      <c r="E72" s="671"/>
      <c r="F72" s="688"/>
      <c r="G72" s="695"/>
      <c r="H72" s="688"/>
      <c r="I72" s="655"/>
      <c r="J72" s="655"/>
      <c r="K72" s="676"/>
    </row>
    <row r="73" spans="1:11" ht="15" customHeight="1">
      <c r="A73" s="692" t="s">
        <v>207</v>
      </c>
      <c r="B73" s="671" t="s">
        <v>49</v>
      </c>
      <c r="C73" s="671">
        <v>84</v>
      </c>
      <c r="D73" s="642" t="s">
        <v>50</v>
      </c>
      <c r="E73" s="671">
        <v>217</v>
      </c>
      <c r="F73" s="693" t="s">
        <v>37</v>
      </c>
      <c r="G73" s="690" t="s">
        <v>37</v>
      </c>
      <c r="H73" s="693" t="s">
        <v>37</v>
      </c>
      <c r="I73" s="631" t="s">
        <v>36</v>
      </c>
      <c r="J73" s="631" t="s">
        <v>36</v>
      </c>
      <c r="K73" s="677"/>
    </row>
    <row r="74" spans="1:11" ht="15" customHeight="1">
      <c r="A74" s="672"/>
      <c r="B74" s="671"/>
      <c r="C74" s="671"/>
      <c r="D74" s="671"/>
      <c r="E74" s="671"/>
      <c r="F74" s="693"/>
      <c r="G74" s="690"/>
      <c r="H74" s="693"/>
      <c r="I74" s="618"/>
      <c r="J74" s="618"/>
      <c r="K74" s="677"/>
    </row>
    <row r="75" spans="1:11" ht="15" customHeight="1">
      <c r="A75" s="675" t="s">
        <v>191</v>
      </c>
      <c r="B75" s="671" t="s">
        <v>36</v>
      </c>
      <c r="C75" s="671">
        <v>85</v>
      </c>
      <c r="D75" s="671" t="s">
        <v>36</v>
      </c>
      <c r="E75" s="671" t="s">
        <v>36</v>
      </c>
      <c r="F75" s="693" t="s">
        <v>37</v>
      </c>
      <c r="G75" s="631" t="s">
        <v>36</v>
      </c>
      <c r="H75" s="693" t="s">
        <v>37</v>
      </c>
      <c r="I75" s="631" t="s">
        <v>36</v>
      </c>
      <c r="J75" s="631" t="s">
        <v>36</v>
      </c>
      <c r="K75" s="677"/>
    </row>
    <row r="76" spans="1:11" ht="15" customHeight="1">
      <c r="A76" s="672"/>
      <c r="B76" s="671"/>
      <c r="C76" s="671"/>
      <c r="D76" s="671"/>
      <c r="E76" s="671"/>
      <c r="F76" s="693"/>
      <c r="G76" s="690"/>
      <c r="H76" s="693"/>
      <c r="I76" s="690"/>
      <c r="J76" s="690"/>
      <c r="K76" s="677"/>
    </row>
    <row r="77" spans="1:11" ht="15" customHeight="1">
      <c r="A77" s="692" t="s">
        <v>201</v>
      </c>
      <c r="B77" s="615" t="s">
        <v>47</v>
      </c>
      <c r="C77" s="671">
        <v>86</v>
      </c>
      <c r="D77" s="671" t="s">
        <v>48</v>
      </c>
      <c r="E77" s="671">
        <v>220</v>
      </c>
      <c r="F77" s="693" t="s">
        <v>37</v>
      </c>
      <c r="G77" s="631" t="s">
        <v>36</v>
      </c>
      <c r="H77" s="693" t="s">
        <v>37</v>
      </c>
      <c r="I77" s="631" t="s">
        <v>36</v>
      </c>
      <c r="J77" s="631" t="s">
        <v>36</v>
      </c>
      <c r="K77" s="676"/>
    </row>
    <row r="78" spans="1:11" ht="15" customHeight="1">
      <c r="A78" s="692"/>
      <c r="B78" s="671"/>
      <c r="C78" s="671"/>
      <c r="D78" s="671"/>
      <c r="E78" s="671"/>
      <c r="F78" s="693"/>
      <c r="G78" s="690"/>
      <c r="H78" s="693"/>
      <c r="I78" s="690"/>
      <c r="J78" s="690"/>
      <c r="K78" s="677"/>
    </row>
    <row r="79" spans="1:11" ht="15" customHeight="1">
      <c r="A79" s="692" t="s">
        <v>207</v>
      </c>
      <c r="B79" s="671" t="s">
        <v>49</v>
      </c>
      <c r="C79" s="671">
        <v>87</v>
      </c>
      <c r="D79" s="671" t="s">
        <v>50</v>
      </c>
      <c r="E79" s="671">
        <v>223</v>
      </c>
      <c r="F79" s="693" t="s">
        <v>37</v>
      </c>
      <c r="G79" s="631" t="s">
        <v>36</v>
      </c>
      <c r="H79" s="693" t="s">
        <v>37</v>
      </c>
      <c r="I79" s="631" t="s">
        <v>36</v>
      </c>
      <c r="J79" s="631" t="s">
        <v>36</v>
      </c>
      <c r="K79" s="676"/>
    </row>
    <row r="80" spans="1:11" ht="15" customHeight="1">
      <c r="A80" s="692"/>
      <c r="B80" s="671"/>
      <c r="C80" s="671"/>
      <c r="D80" s="671"/>
      <c r="E80" s="671"/>
      <c r="F80" s="693"/>
      <c r="G80" s="690"/>
      <c r="H80" s="693"/>
      <c r="I80" s="683"/>
      <c r="J80" s="618"/>
      <c r="K80" s="677"/>
    </row>
    <row r="81" spans="1:11" ht="15" customHeight="1">
      <c r="A81" s="672"/>
      <c r="B81" s="671"/>
      <c r="C81" s="671"/>
      <c r="D81" s="671"/>
      <c r="E81" s="671"/>
      <c r="F81" s="693"/>
      <c r="G81" s="690"/>
      <c r="H81" s="693"/>
      <c r="I81" s="707"/>
      <c r="J81" s="646"/>
      <c r="K81" s="676"/>
    </row>
    <row r="82" spans="1:11" ht="15" customHeight="1">
      <c r="A82" s="670" t="s">
        <v>208</v>
      </c>
      <c r="B82" s="671">
        <v>40</v>
      </c>
      <c r="C82" s="671">
        <v>88</v>
      </c>
      <c r="D82" s="671" t="s">
        <v>36</v>
      </c>
      <c r="E82" s="671" t="s">
        <v>36</v>
      </c>
      <c r="F82" s="693" t="s">
        <v>37</v>
      </c>
      <c r="G82" s="690" t="s">
        <v>37</v>
      </c>
      <c r="H82" s="693" t="s">
        <v>37</v>
      </c>
      <c r="I82" s="708" t="s">
        <v>36</v>
      </c>
      <c r="J82" s="631" t="s">
        <v>36</v>
      </c>
      <c r="K82" s="677"/>
    </row>
    <row r="83" spans="1:11" ht="15" customHeight="1">
      <c r="A83" s="672"/>
      <c r="B83" s="671"/>
      <c r="C83" s="671"/>
      <c r="D83" s="671"/>
      <c r="E83" s="671"/>
      <c r="F83" s="693"/>
      <c r="G83" s="690"/>
      <c r="H83" s="693"/>
      <c r="I83" s="707"/>
      <c r="J83" s="646"/>
      <c r="K83" s="676"/>
    </row>
    <row r="84" spans="1:11" ht="15" customHeight="1">
      <c r="A84" s="699" t="s">
        <v>2</v>
      </c>
      <c r="B84" s="671">
        <v>41</v>
      </c>
      <c r="C84" s="671">
        <v>89</v>
      </c>
      <c r="D84" s="671">
        <v>97</v>
      </c>
      <c r="E84" s="671">
        <v>226</v>
      </c>
      <c r="F84" s="693" t="s">
        <v>37</v>
      </c>
      <c r="G84" s="690" t="s">
        <v>37</v>
      </c>
      <c r="H84" s="693" t="s">
        <v>37</v>
      </c>
      <c r="I84" s="708" t="s">
        <v>36</v>
      </c>
      <c r="J84" s="631" t="s">
        <v>36</v>
      </c>
      <c r="K84" s="677"/>
    </row>
    <row r="85" spans="1:11" ht="15" customHeight="1">
      <c r="A85" s="684"/>
      <c r="B85" s="671"/>
      <c r="C85" s="671"/>
      <c r="D85" s="671"/>
      <c r="E85" s="671"/>
      <c r="F85" s="693"/>
      <c r="G85" s="690"/>
      <c r="H85" s="693"/>
      <c r="I85" s="708"/>
      <c r="J85" s="631"/>
      <c r="K85" s="676"/>
    </row>
    <row r="86" spans="1:11" ht="15" customHeight="1">
      <c r="A86" s="692" t="s">
        <v>272</v>
      </c>
      <c r="B86" s="671" t="s">
        <v>36</v>
      </c>
      <c r="C86" s="671">
        <v>90</v>
      </c>
      <c r="D86" s="671" t="s">
        <v>36</v>
      </c>
      <c r="E86" s="671">
        <v>229</v>
      </c>
      <c r="F86" s="693" t="s">
        <v>37</v>
      </c>
      <c r="G86" s="690" t="s">
        <v>37</v>
      </c>
      <c r="H86" s="693" t="s">
        <v>37</v>
      </c>
      <c r="I86" s="708" t="s">
        <v>36</v>
      </c>
      <c r="J86" s="631" t="s">
        <v>36</v>
      </c>
    </row>
    <row r="87" spans="1:11" ht="15" customHeight="1">
      <c r="A87" s="692"/>
      <c r="B87" s="671"/>
      <c r="C87" s="671"/>
      <c r="D87" s="671"/>
      <c r="E87" s="671"/>
      <c r="F87" s="693"/>
      <c r="G87" s="690"/>
      <c r="H87" s="693"/>
      <c r="I87" s="682"/>
      <c r="J87" s="628"/>
    </row>
    <row r="88" spans="1:11" ht="15" customHeight="1">
      <c r="A88" s="692" t="s">
        <v>287</v>
      </c>
      <c r="B88" s="671" t="s">
        <v>36</v>
      </c>
      <c r="C88" s="671">
        <v>91</v>
      </c>
      <c r="D88" s="671" t="s">
        <v>36</v>
      </c>
      <c r="E88" s="671">
        <v>232</v>
      </c>
      <c r="F88" s="693" t="s">
        <v>37</v>
      </c>
      <c r="G88" s="690" t="s">
        <v>37</v>
      </c>
      <c r="H88" s="693" t="s">
        <v>37</v>
      </c>
      <c r="I88" s="708" t="s">
        <v>36</v>
      </c>
      <c r="J88" s="631" t="s">
        <v>36</v>
      </c>
    </row>
    <row r="89" spans="1:11" ht="15" customHeight="1">
      <c r="A89" s="692"/>
      <c r="B89" s="671"/>
      <c r="C89" s="671"/>
      <c r="D89" s="671"/>
      <c r="E89" s="671"/>
      <c r="F89" s="693"/>
      <c r="G89" s="690"/>
      <c r="H89" s="693"/>
      <c r="I89" s="682"/>
      <c r="J89" s="628"/>
    </row>
    <row r="90" spans="1:11" ht="15" customHeight="1">
      <c r="A90" s="691" t="s">
        <v>179</v>
      </c>
      <c r="B90" s="671" t="s">
        <v>36</v>
      </c>
      <c r="C90" s="671">
        <v>92</v>
      </c>
      <c r="D90" s="671" t="s">
        <v>36</v>
      </c>
      <c r="E90" s="671">
        <v>235</v>
      </c>
      <c r="F90" s="693" t="s">
        <v>37</v>
      </c>
      <c r="G90" s="690" t="s">
        <v>37</v>
      </c>
      <c r="H90" s="693" t="s">
        <v>37</v>
      </c>
      <c r="I90" s="708" t="s">
        <v>36</v>
      </c>
      <c r="J90" s="631" t="s">
        <v>36</v>
      </c>
    </row>
    <row r="91" spans="1:11" ht="15" customHeight="1">
      <c r="A91" s="672"/>
      <c r="B91" s="671"/>
      <c r="C91" s="671"/>
      <c r="D91" s="671"/>
      <c r="E91" s="671"/>
      <c r="F91" s="693"/>
      <c r="G91" s="690"/>
      <c r="H91" s="693"/>
      <c r="I91" s="682"/>
      <c r="J91" s="628"/>
    </row>
    <row r="92" spans="1:11" ht="15" customHeight="1">
      <c r="A92" s="699" t="s">
        <v>11</v>
      </c>
      <c r="B92" s="671">
        <v>42</v>
      </c>
      <c r="C92" s="671">
        <v>93</v>
      </c>
      <c r="D92" s="671">
        <v>100</v>
      </c>
      <c r="E92" s="671">
        <v>238</v>
      </c>
      <c r="F92" s="693" t="s">
        <v>37</v>
      </c>
      <c r="G92" s="690" t="s">
        <v>37</v>
      </c>
      <c r="H92" s="693" t="s">
        <v>37</v>
      </c>
      <c r="I92" s="708" t="s">
        <v>36</v>
      </c>
      <c r="J92" s="631" t="s">
        <v>36</v>
      </c>
    </row>
    <row r="93" spans="1:11" ht="15" customHeight="1">
      <c r="A93" s="684"/>
      <c r="B93" s="671"/>
      <c r="C93" s="671"/>
      <c r="D93" s="671"/>
      <c r="E93" s="671"/>
      <c r="F93" s="693"/>
      <c r="G93" s="690"/>
      <c r="H93" s="693"/>
      <c r="I93" s="682"/>
      <c r="J93" s="628"/>
    </row>
    <row r="94" spans="1:11" ht="15" customHeight="1">
      <c r="A94" s="684"/>
      <c r="B94" s="671"/>
      <c r="C94" s="671"/>
      <c r="D94" s="671"/>
      <c r="E94" s="671"/>
      <c r="F94" s="693"/>
      <c r="G94" s="690"/>
      <c r="H94" s="693"/>
      <c r="I94" s="709"/>
      <c r="J94" s="690"/>
    </row>
    <row r="95" spans="1:11" ht="15" customHeight="1">
      <c r="A95" s="670" t="s">
        <v>242</v>
      </c>
      <c r="B95" s="671">
        <v>43</v>
      </c>
      <c r="C95" s="671">
        <v>94</v>
      </c>
      <c r="D95" s="671">
        <v>103</v>
      </c>
      <c r="E95" s="671">
        <v>241</v>
      </c>
      <c r="F95" s="693" t="s">
        <v>37</v>
      </c>
      <c r="G95" s="690" t="s">
        <v>37</v>
      </c>
      <c r="H95" s="693" t="s">
        <v>37</v>
      </c>
      <c r="I95" s="708" t="s">
        <v>36</v>
      </c>
      <c r="J95" s="631" t="s">
        <v>36</v>
      </c>
    </row>
    <row r="96" spans="1:11" ht="15" customHeight="1">
      <c r="A96" s="684"/>
      <c r="B96" s="671"/>
      <c r="C96" s="671"/>
      <c r="D96" s="671"/>
      <c r="E96" s="671"/>
      <c r="F96" s="693"/>
      <c r="G96" s="690"/>
      <c r="H96" s="693"/>
      <c r="I96" s="690"/>
      <c r="J96" s="690"/>
    </row>
    <row r="97" spans="1:13" ht="15" customHeight="1">
      <c r="A97" s="684"/>
      <c r="B97" s="671"/>
      <c r="C97" s="671"/>
      <c r="D97" s="671"/>
      <c r="E97" s="671"/>
      <c r="F97" s="693"/>
      <c r="G97" s="690"/>
      <c r="H97" s="693"/>
      <c r="I97" s="631"/>
      <c r="J97" s="631"/>
    </row>
    <row r="98" spans="1:13" ht="15" customHeight="1">
      <c r="A98" s="670" t="s">
        <v>220</v>
      </c>
      <c r="B98" s="671">
        <v>44</v>
      </c>
      <c r="C98" s="671">
        <v>95</v>
      </c>
      <c r="D98" s="671">
        <v>106</v>
      </c>
      <c r="E98" s="671">
        <v>244</v>
      </c>
      <c r="F98" s="617"/>
      <c r="G98" s="617"/>
      <c r="H98" s="617"/>
      <c r="I98" s="642"/>
      <c r="J98" s="642"/>
    </row>
    <row r="99" spans="1:13" ht="15" customHeight="1">
      <c r="A99" s="710"/>
      <c r="B99" s="671"/>
      <c r="C99" s="671"/>
      <c r="D99" s="671"/>
      <c r="E99" s="671"/>
      <c r="F99" s="693"/>
      <c r="G99" s="690"/>
      <c r="H99" s="693"/>
      <c r="I99" s="631"/>
      <c r="J99" s="631"/>
    </row>
    <row r="100" spans="1:13" ht="15" customHeight="1">
      <c r="A100" s="710"/>
      <c r="B100" s="671"/>
      <c r="C100" s="671"/>
      <c r="D100" s="671"/>
      <c r="E100" s="671"/>
      <c r="F100" s="693"/>
      <c r="G100" s="690"/>
      <c r="H100" s="693"/>
      <c r="I100" s="646"/>
      <c r="J100" s="646"/>
    </row>
    <row r="101" spans="1:13" ht="15" customHeight="1">
      <c r="A101" s="711" t="s">
        <v>243</v>
      </c>
      <c r="B101" s="671">
        <v>45</v>
      </c>
      <c r="C101" s="671">
        <v>96</v>
      </c>
      <c r="D101" s="671">
        <v>109</v>
      </c>
      <c r="E101" s="671">
        <v>247</v>
      </c>
      <c r="F101" s="618"/>
      <c r="G101" s="618"/>
      <c r="H101" s="618"/>
      <c r="I101" s="618"/>
      <c r="J101" s="618"/>
    </row>
    <row r="102" spans="1:13" ht="15" customHeight="1">
      <c r="A102" s="712"/>
      <c r="B102" s="671"/>
      <c r="C102" s="671"/>
      <c r="D102" s="671"/>
      <c r="E102" s="671"/>
      <c r="F102" s="690"/>
      <c r="G102" s="690"/>
      <c r="H102" s="690"/>
      <c r="I102" s="690"/>
      <c r="J102" s="690"/>
    </row>
    <row r="103" spans="1:13" ht="15" customHeight="1">
      <c r="A103" s="712"/>
      <c r="B103" s="671"/>
      <c r="C103" s="671"/>
      <c r="D103" s="671"/>
      <c r="E103" s="671"/>
      <c r="F103" s="690"/>
      <c r="G103" s="690"/>
      <c r="H103" s="690"/>
      <c r="I103" s="655"/>
      <c r="J103" s="655"/>
    </row>
    <row r="104" spans="1:13" ht="19.5" customHeight="1">
      <c r="A104" s="713" t="s">
        <v>244</v>
      </c>
      <c r="B104" s="714">
        <v>46</v>
      </c>
      <c r="C104" s="714">
        <v>97</v>
      </c>
      <c r="D104" s="714">
        <v>112</v>
      </c>
      <c r="E104" s="714">
        <v>250</v>
      </c>
      <c r="F104" s="658"/>
      <c r="G104" s="658"/>
      <c r="H104" s="658"/>
      <c r="I104" s="658"/>
      <c r="J104" s="658"/>
    </row>
    <row r="105" spans="1:13" ht="15" customHeight="1">
      <c r="A105" s="661"/>
      <c r="B105" s="601"/>
      <c r="C105" s="601"/>
      <c r="D105" s="601"/>
      <c r="E105" s="601"/>
      <c r="F105" s="715"/>
      <c r="G105" s="715"/>
      <c r="H105" s="715"/>
      <c r="I105" s="601"/>
      <c r="J105" s="601"/>
    </row>
    <row r="106" spans="1:13">
      <c r="A106" s="250" t="s">
        <v>44</v>
      </c>
      <c r="B106" s="250"/>
      <c r="C106" s="250"/>
      <c r="D106" s="659"/>
      <c r="E106" s="614"/>
      <c r="F106" s="614"/>
      <c r="G106" s="614"/>
      <c r="H106" s="614"/>
      <c r="I106" s="614"/>
      <c r="J106" s="614"/>
      <c r="K106" s="599"/>
      <c r="L106" s="661"/>
      <c r="M106" s="661"/>
    </row>
    <row r="107" spans="1:13">
      <c r="A107" s="599" t="s">
        <v>45</v>
      </c>
      <c r="F107" s="599"/>
      <c r="G107" s="599"/>
      <c r="H107" s="599"/>
      <c r="I107" s="250"/>
      <c r="J107" s="250"/>
      <c r="K107" s="250"/>
      <c r="L107" s="660"/>
      <c r="M107" s="661"/>
    </row>
    <row r="108" spans="1:13">
      <c r="F108" s="599"/>
      <c r="G108" s="599"/>
      <c r="H108" s="599"/>
      <c r="I108" s="250"/>
      <c r="J108" s="250"/>
      <c r="K108" s="250"/>
      <c r="L108" s="660"/>
      <c r="M108" s="661"/>
    </row>
    <row r="109" spans="1:13" ht="15" customHeight="1">
      <c r="A109" s="661"/>
      <c r="B109" s="601"/>
      <c r="C109" s="601"/>
      <c r="D109" s="601"/>
      <c r="E109" s="601"/>
      <c r="F109" s="715"/>
      <c r="G109" s="715"/>
      <c r="H109" s="715"/>
      <c r="I109" s="717"/>
      <c r="J109" s="717"/>
      <c r="L109" s="661"/>
      <c r="M109" s="661"/>
    </row>
    <row r="110" spans="1:13" ht="15" customHeight="1">
      <c r="A110" s="661"/>
      <c r="B110" s="601"/>
      <c r="C110" s="601"/>
      <c r="D110" s="601"/>
      <c r="E110" s="601"/>
      <c r="F110" s="715"/>
      <c r="G110" s="715"/>
      <c r="H110" s="715"/>
      <c r="I110" s="601"/>
      <c r="J110" s="601"/>
      <c r="L110" s="661"/>
      <c r="M110" s="661"/>
    </row>
    <row r="111" spans="1:13" ht="15" customHeight="1">
      <c r="A111" s="661"/>
      <c r="B111" s="601"/>
      <c r="C111" s="601"/>
      <c r="D111" s="601"/>
      <c r="E111" s="601"/>
      <c r="F111" s="715"/>
      <c r="G111" s="715"/>
      <c r="H111" s="715"/>
      <c r="I111" s="717"/>
      <c r="J111" s="717"/>
      <c r="L111" s="661"/>
      <c r="M111" s="661"/>
    </row>
    <row r="112" spans="1:13" ht="15" customHeight="1">
      <c r="A112" s="661"/>
      <c r="B112" s="601"/>
      <c r="C112" s="601"/>
      <c r="D112" s="601"/>
      <c r="E112" s="601"/>
      <c r="F112" s="715"/>
      <c r="G112" s="715"/>
      <c r="H112" s="715"/>
      <c r="I112" s="601"/>
      <c r="J112" s="601"/>
      <c r="L112" s="661"/>
      <c r="M112" s="661"/>
    </row>
    <row r="113" spans="1:10" ht="15" customHeight="1">
      <c r="A113" s="661"/>
      <c r="B113" s="601"/>
      <c r="C113" s="601"/>
      <c r="D113" s="601"/>
      <c r="E113" s="601"/>
      <c r="F113" s="715"/>
      <c r="G113" s="715"/>
      <c r="H113" s="715"/>
      <c r="I113" s="717"/>
      <c r="J113" s="717"/>
    </row>
    <row r="114" spans="1:10" ht="15" customHeight="1">
      <c r="A114" s="661"/>
      <c r="B114" s="601"/>
      <c r="C114" s="601"/>
      <c r="D114" s="601"/>
      <c r="E114" s="601"/>
      <c r="F114" s="715"/>
      <c r="G114" s="715"/>
      <c r="H114" s="715"/>
      <c r="I114" s="601"/>
      <c r="J114" s="601"/>
    </row>
    <row r="115" spans="1:10" ht="15" customHeight="1">
      <c r="A115" s="661"/>
      <c r="B115" s="601"/>
      <c r="C115" s="601"/>
      <c r="D115" s="601"/>
      <c r="E115" s="601"/>
      <c r="F115" s="715"/>
      <c r="G115" s="715"/>
      <c r="H115" s="715"/>
      <c r="I115" s="717"/>
      <c r="J115" s="717"/>
    </row>
    <row r="116" spans="1:10" ht="15" customHeight="1">
      <c r="A116" s="661"/>
      <c r="B116" s="601"/>
      <c r="C116" s="601"/>
      <c r="D116" s="601"/>
      <c r="E116" s="601"/>
      <c r="F116" s="715"/>
      <c r="G116" s="715"/>
      <c r="H116" s="715"/>
      <c r="I116" s="601"/>
      <c r="J116" s="601"/>
    </row>
    <row r="117" spans="1:10" ht="15" customHeight="1">
      <c r="A117" s="661"/>
      <c r="B117" s="601"/>
      <c r="C117" s="601"/>
      <c r="D117" s="601"/>
      <c r="E117" s="601"/>
      <c r="F117" s="715"/>
      <c r="G117" s="715"/>
      <c r="H117" s="715"/>
      <c r="I117" s="717"/>
      <c r="J117" s="717"/>
    </row>
    <row r="118" spans="1:10" ht="15" customHeight="1">
      <c r="A118" s="661"/>
      <c r="B118" s="601"/>
      <c r="C118" s="601"/>
      <c r="D118" s="601"/>
      <c r="E118" s="601"/>
      <c r="F118" s="715"/>
      <c r="G118" s="715"/>
      <c r="H118" s="715"/>
      <c r="I118" s="601"/>
      <c r="J118" s="601"/>
    </row>
    <row r="119" spans="1:10" ht="15" customHeight="1">
      <c r="A119" s="661"/>
      <c r="B119" s="601"/>
      <c r="C119" s="601"/>
      <c r="D119" s="601"/>
      <c r="E119" s="601"/>
      <c r="F119" s="715"/>
      <c r="G119" s="715"/>
      <c r="H119" s="715"/>
      <c r="I119" s="717"/>
      <c r="J119" s="717"/>
    </row>
    <row r="120" spans="1:10" ht="15" customHeight="1">
      <c r="A120" s="661"/>
      <c r="B120" s="601"/>
      <c r="C120" s="601"/>
      <c r="D120" s="601"/>
      <c r="E120" s="601"/>
      <c r="F120" s="715"/>
      <c r="G120" s="715"/>
      <c r="H120" s="715"/>
      <c r="I120" s="601"/>
      <c r="J120" s="601"/>
    </row>
    <row r="121" spans="1:10" ht="15" customHeight="1">
      <c r="A121" s="661"/>
      <c r="B121" s="601"/>
      <c r="C121" s="601"/>
      <c r="D121" s="601"/>
      <c r="E121" s="601"/>
      <c r="F121" s="715"/>
      <c r="G121" s="715"/>
      <c r="H121" s="715"/>
      <c r="I121" s="601"/>
      <c r="J121" s="601"/>
    </row>
    <row r="122" spans="1:10" ht="15" customHeight="1">
      <c r="A122" s="661"/>
      <c r="B122" s="601"/>
      <c r="C122" s="601"/>
      <c r="D122" s="601"/>
      <c r="E122" s="601"/>
      <c r="F122" s="715"/>
      <c r="G122" s="715"/>
      <c r="H122" s="715"/>
      <c r="I122" s="717"/>
      <c r="J122" s="717"/>
    </row>
    <row r="123" spans="1:10" ht="15" customHeight="1">
      <c r="A123" s="661"/>
      <c r="B123" s="601"/>
      <c r="C123" s="601"/>
      <c r="D123" s="601"/>
      <c r="E123" s="601"/>
      <c r="F123" s="715"/>
      <c r="G123" s="601"/>
      <c r="H123" s="715"/>
      <c r="I123" s="601"/>
      <c r="J123" s="601"/>
    </row>
    <row r="124" spans="1:10" ht="15" customHeight="1">
      <c r="A124" s="661"/>
      <c r="B124" s="601"/>
      <c r="C124" s="601"/>
      <c r="D124" s="601"/>
      <c r="E124" s="601"/>
      <c r="F124" s="715"/>
      <c r="G124" s="715"/>
      <c r="H124" s="715"/>
      <c r="I124" s="717"/>
      <c r="J124" s="717"/>
    </row>
    <row r="125" spans="1:10" ht="15" customHeight="1">
      <c r="A125" s="661"/>
      <c r="B125" s="601"/>
      <c r="C125" s="601"/>
      <c r="D125" s="601"/>
      <c r="E125" s="601"/>
      <c r="F125" s="715"/>
      <c r="G125" s="715"/>
      <c r="H125" s="715"/>
      <c r="I125" s="717"/>
      <c r="J125" s="717"/>
    </row>
    <row r="126" spans="1:10" ht="15" customHeight="1">
      <c r="A126" s="661"/>
      <c r="B126" s="601"/>
      <c r="C126" s="601"/>
      <c r="D126" s="601"/>
      <c r="E126" s="601"/>
      <c r="F126" s="715"/>
      <c r="G126" s="715"/>
      <c r="H126" s="715"/>
      <c r="I126" s="601"/>
      <c r="J126" s="601"/>
    </row>
    <row r="127" spans="1:10" ht="15" customHeight="1">
      <c r="A127" s="661"/>
      <c r="B127" s="601"/>
      <c r="C127" s="601"/>
      <c r="D127" s="601"/>
      <c r="E127" s="601"/>
      <c r="F127" s="715"/>
      <c r="G127" s="715"/>
      <c r="H127" s="715"/>
      <c r="I127" s="717"/>
      <c r="J127" s="717"/>
    </row>
    <row r="128" spans="1:10" ht="15" customHeight="1">
      <c r="A128" s="661"/>
      <c r="B128" s="601"/>
      <c r="C128" s="601"/>
      <c r="D128" s="601"/>
      <c r="E128" s="601"/>
      <c r="F128" s="715"/>
      <c r="G128" s="715"/>
      <c r="H128" s="715"/>
      <c r="I128" s="717"/>
      <c r="J128" s="717"/>
    </row>
    <row r="129" spans="2:10" s="661" customFormat="1" ht="15" customHeight="1">
      <c r="B129" s="601"/>
      <c r="C129" s="601"/>
      <c r="D129" s="601"/>
      <c r="E129" s="601"/>
      <c r="F129" s="715"/>
      <c r="G129" s="715"/>
      <c r="H129" s="715"/>
      <c r="I129" s="601"/>
      <c r="J129" s="601"/>
    </row>
    <row r="130" spans="2:10" s="661" customFormat="1" ht="15" customHeight="1">
      <c r="B130" s="601"/>
      <c r="C130" s="601"/>
      <c r="D130" s="601"/>
      <c r="E130" s="601"/>
      <c r="F130" s="715"/>
      <c r="G130" s="715"/>
      <c r="H130" s="715"/>
      <c r="I130" s="717"/>
      <c r="J130" s="717"/>
    </row>
    <row r="131" spans="2:10" s="661" customFormat="1" ht="15" customHeight="1">
      <c r="B131" s="601"/>
      <c r="C131" s="601"/>
      <c r="D131" s="601"/>
      <c r="E131" s="601"/>
      <c r="F131" s="715"/>
      <c r="G131" s="715"/>
      <c r="H131" s="715"/>
      <c r="I131" s="717"/>
      <c r="J131" s="717"/>
    </row>
    <row r="132" spans="2:10" s="661" customFormat="1" ht="15" customHeight="1">
      <c r="B132" s="601"/>
      <c r="C132" s="601"/>
      <c r="D132" s="601"/>
      <c r="E132" s="601"/>
      <c r="F132" s="715"/>
      <c r="G132" s="715"/>
      <c r="H132" s="715"/>
      <c r="I132" s="717"/>
      <c r="J132" s="717"/>
    </row>
    <row r="133" spans="2:10" s="661" customFormat="1" ht="15" customHeight="1">
      <c r="B133" s="601"/>
      <c r="C133" s="601"/>
      <c r="D133" s="601"/>
      <c r="E133" s="601"/>
      <c r="F133" s="715"/>
      <c r="G133" s="715"/>
      <c r="H133" s="715"/>
      <c r="I133" s="717"/>
      <c r="J133" s="717"/>
    </row>
    <row r="134" spans="2:10" s="661" customFormat="1" ht="15" customHeight="1">
      <c r="B134" s="601"/>
      <c r="C134" s="601"/>
      <c r="D134" s="601"/>
      <c r="E134" s="601"/>
      <c r="F134" s="715"/>
      <c r="G134" s="715"/>
      <c r="H134" s="715"/>
      <c r="I134" s="717"/>
      <c r="J134" s="717"/>
    </row>
    <row r="135" spans="2:10" s="661" customFormat="1" ht="15" customHeight="1">
      <c r="F135" s="715"/>
      <c r="G135" s="715"/>
      <c r="H135" s="715"/>
      <c r="I135" s="718"/>
      <c r="J135" s="718"/>
    </row>
    <row r="136" spans="2:10" s="661" customFormat="1" ht="15" customHeight="1">
      <c r="F136" s="719"/>
      <c r="G136" s="662"/>
      <c r="H136" s="719"/>
      <c r="I136" s="660"/>
      <c r="J136" s="660"/>
    </row>
    <row r="137" spans="2:10" s="661" customFormat="1" ht="15" customHeight="1">
      <c r="F137" s="719"/>
      <c r="G137" s="662"/>
      <c r="H137" s="719"/>
    </row>
    <row r="138" spans="2:10" s="661" customFormat="1" ht="15" customHeight="1">
      <c r="F138" s="719"/>
      <c r="G138" s="662"/>
      <c r="H138" s="719"/>
      <c r="I138" s="660"/>
      <c r="J138" s="660"/>
    </row>
    <row r="139" spans="2:10" s="661" customFormat="1" ht="15" customHeight="1">
      <c r="F139" s="719"/>
      <c r="G139" s="662"/>
      <c r="H139" s="719"/>
      <c r="I139" s="660"/>
      <c r="J139" s="660"/>
    </row>
    <row r="140" spans="2:10" s="661" customFormat="1" ht="15" customHeight="1">
      <c r="F140" s="719"/>
      <c r="G140" s="662"/>
      <c r="H140" s="719"/>
      <c r="I140" s="660"/>
      <c r="J140" s="660"/>
    </row>
    <row r="141" spans="2:10" s="661" customFormat="1" ht="15" customHeight="1">
      <c r="F141" s="719"/>
      <c r="G141" s="662"/>
      <c r="H141" s="719"/>
      <c r="I141" s="660"/>
      <c r="J141" s="660"/>
    </row>
    <row r="142" spans="2:10" s="661" customFormat="1" ht="15" customHeight="1">
      <c r="F142" s="719"/>
      <c r="G142" s="662"/>
      <c r="H142" s="719"/>
      <c r="I142" s="660"/>
      <c r="J142" s="660"/>
    </row>
    <row r="143" spans="2:10" s="661" customFormat="1" ht="15" customHeight="1">
      <c r="F143" s="719"/>
      <c r="G143" s="662"/>
      <c r="H143" s="719"/>
      <c r="I143" s="660"/>
      <c r="J143" s="660"/>
    </row>
    <row r="144" spans="2:10" s="661" customFormat="1" ht="15" customHeight="1">
      <c r="F144" s="719"/>
      <c r="G144" s="662"/>
      <c r="H144" s="719"/>
      <c r="I144" s="660"/>
      <c r="J144" s="660"/>
    </row>
    <row r="145" spans="6:10" s="661" customFormat="1" ht="15" customHeight="1">
      <c r="F145" s="719"/>
      <c r="G145" s="662"/>
      <c r="H145" s="719"/>
      <c r="I145" s="660"/>
      <c r="J145" s="660"/>
    </row>
    <row r="146" spans="6:10" s="661" customFormat="1" ht="15" customHeight="1">
      <c r="F146" s="662"/>
      <c r="G146" s="662"/>
      <c r="H146" s="662"/>
      <c r="I146" s="660"/>
      <c r="J146" s="660"/>
    </row>
    <row r="147" spans="6:10" s="661" customFormat="1" ht="15" customHeight="1">
      <c r="F147" s="662"/>
      <c r="G147" s="662"/>
      <c r="H147" s="662"/>
      <c r="I147" s="660"/>
      <c r="J147" s="660"/>
    </row>
    <row r="148" spans="6:10" s="661" customFormat="1" ht="15" customHeight="1">
      <c r="F148" s="662"/>
      <c r="G148" s="662"/>
      <c r="H148" s="662"/>
      <c r="I148" s="660"/>
      <c r="J148" s="660"/>
    </row>
    <row r="149" spans="6:10" s="661" customFormat="1" ht="15" customHeight="1">
      <c r="F149" s="662"/>
      <c r="G149" s="662"/>
      <c r="H149" s="662"/>
      <c r="I149" s="660"/>
      <c r="J149" s="660"/>
    </row>
    <row r="150" spans="6:10" s="661" customFormat="1" ht="15" customHeight="1">
      <c r="F150" s="662"/>
      <c r="G150" s="662"/>
      <c r="H150" s="662"/>
      <c r="I150" s="660"/>
      <c r="J150" s="660"/>
    </row>
    <row r="151" spans="6:10" s="661" customFormat="1" ht="15" customHeight="1">
      <c r="F151" s="662"/>
      <c r="G151" s="662"/>
      <c r="H151" s="662"/>
      <c r="I151" s="660"/>
      <c r="J151" s="660"/>
    </row>
    <row r="152" spans="6:10" s="661" customFormat="1" ht="15" customHeight="1">
      <c r="F152" s="662"/>
      <c r="G152" s="662"/>
      <c r="H152" s="662"/>
      <c r="I152" s="660"/>
      <c r="J152" s="660"/>
    </row>
    <row r="153" spans="6:10" s="661" customFormat="1" ht="15" customHeight="1">
      <c r="F153" s="662"/>
      <c r="G153" s="662"/>
      <c r="H153" s="662"/>
      <c r="I153" s="660"/>
      <c r="J153" s="660"/>
    </row>
    <row r="154" spans="6:10" s="661" customFormat="1" ht="15" customHeight="1">
      <c r="F154" s="662"/>
      <c r="G154" s="662"/>
      <c r="H154" s="662"/>
      <c r="I154" s="660"/>
      <c r="J154" s="660"/>
    </row>
    <row r="155" spans="6:10" s="661" customFormat="1" ht="15" customHeight="1">
      <c r="F155" s="662"/>
      <c r="G155" s="662"/>
      <c r="H155" s="662"/>
      <c r="I155" s="660"/>
      <c r="J155" s="660"/>
    </row>
    <row r="156" spans="6:10" s="661" customFormat="1" ht="15" customHeight="1">
      <c r="F156" s="662"/>
      <c r="G156" s="662"/>
      <c r="H156" s="662"/>
      <c r="I156" s="660"/>
      <c r="J156" s="660"/>
    </row>
    <row r="157" spans="6:10" s="661" customFormat="1" ht="15" customHeight="1">
      <c r="F157" s="662"/>
      <c r="G157" s="662"/>
      <c r="H157" s="662"/>
      <c r="I157" s="660"/>
      <c r="J157" s="660"/>
    </row>
    <row r="158" spans="6:10" s="661" customFormat="1" ht="15" customHeight="1">
      <c r="F158" s="662"/>
      <c r="G158" s="662"/>
      <c r="H158" s="662"/>
      <c r="I158" s="660"/>
      <c r="J158" s="660"/>
    </row>
    <row r="159" spans="6:10" s="661" customFormat="1" ht="15" customHeight="1">
      <c r="F159" s="662"/>
      <c r="G159" s="662"/>
      <c r="H159" s="662"/>
      <c r="I159" s="660"/>
      <c r="J159" s="660"/>
    </row>
    <row r="160" spans="6:10" s="661" customFormat="1" ht="15" customHeight="1">
      <c r="F160" s="662"/>
      <c r="G160" s="662"/>
      <c r="H160" s="662"/>
      <c r="I160" s="660"/>
      <c r="J160" s="660"/>
    </row>
    <row r="161" spans="2:12" s="661" customFormat="1" ht="15" customHeight="1">
      <c r="F161" s="662"/>
      <c r="G161" s="662"/>
      <c r="H161" s="662"/>
      <c r="I161" s="660"/>
      <c r="J161" s="660"/>
    </row>
    <row r="162" spans="2:12" s="661" customFormat="1" ht="15" customHeight="1">
      <c r="F162" s="662"/>
      <c r="G162" s="662"/>
      <c r="H162" s="662"/>
      <c r="I162" s="660"/>
      <c r="J162" s="660"/>
    </row>
    <row r="163" spans="2:12" s="661" customFormat="1" ht="15" customHeight="1">
      <c r="F163" s="662"/>
      <c r="G163" s="662"/>
      <c r="H163" s="662"/>
      <c r="I163" s="660"/>
      <c r="J163" s="660"/>
    </row>
    <row r="164" spans="2:12" s="661" customFormat="1" ht="15" customHeight="1">
      <c r="F164" s="662"/>
      <c r="G164" s="662"/>
      <c r="H164" s="662"/>
      <c r="I164" s="660"/>
      <c r="J164" s="660"/>
    </row>
    <row r="165" spans="2:12" s="661" customFormat="1" ht="15" customHeight="1">
      <c r="F165" s="662"/>
      <c r="G165" s="662"/>
      <c r="H165" s="662"/>
      <c r="I165" s="660"/>
      <c r="J165" s="660"/>
    </row>
    <row r="166" spans="2:12" s="661" customFormat="1" ht="15" customHeight="1">
      <c r="F166" s="662"/>
      <c r="G166" s="662"/>
      <c r="H166" s="662"/>
      <c r="I166" s="660"/>
      <c r="J166" s="660"/>
    </row>
    <row r="167" spans="2:12" s="661" customFormat="1" ht="15" customHeight="1">
      <c r="F167" s="662"/>
      <c r="G167" s="662"/>
      <c r="H167" s="662"/>
      <c r="I167" s="660"/>
      <c r="J167" s="660"/>
    </row>
    <row r="168" spans="2:12" s="661" customFormat="1" ht="15" customHeight="1">
      <c r="F168" s="662"/>
      <c r="G168" s="662"/>
      <c r="H168" s="662"/>
      <c r="I168" s="660"/>
      <c r="J168" s="660"/>
    </row>
    <row r="169" spans="2:12" s="661" customFormat="1" ht="15" customHeight="1">
      <c r="F169" s="662"/>
      <c r="G169" s="662"/>
      <c r="H169" s="662"/>
      <c r="I169" s="660"/>
      <c r="J169" s="660"/>
    </row>
    <row r="170" spans="2:12" s="661" customFormat="1" ht="15" customHeight="1">
      <c r="F170" s="662"/>
      <c r="G170" s="662"/>
      <c r="H170" s="662"/>
      <c r="I170" s="660"/>
      <c r="J170" s="660"/>
    </row>
    <row r="171" spans="2:12" s="661" customFormat="1" ht="15" customHeight="1">
      <c r="F171" s="662"/>
      <c r="G171" s="662"/>
      <c r="H171" s="662"/>
      <c r="I171" s="660"/>
      <c r="J171" s="660"/>
    </row>
    <row r="172" spans="2:12" s="661" customFormat="1" ht="15" customHeight="1">
      <c r="F172" s="662"/>
      <c r="G172" s="662"/>
      <c r="H172" s="662"/>
      <c r="I172" s="660"/>
      <c r="J172" s="660"/>
    </row>
    <row r="173" spans="2:12" s="661" customFormat="1">
      <c r="F173" s="662"/>
      <c r="G173" s="662"/>
      <c r="H173" s="662"/>
      <c r="I173" s="660"/>
      <c r="J173" s="660"/>
    </row>
    <row r="174" spans="2:12" s="661" customFormat="1">
      <c r="F174" s="662"/>
      <c r="G174" s="662"/>
      <c r="H174" s="662"/>
      <c r="I174" s="660"/>
      <c r="J174" s="660"/>
    </row>
    <row r="175" spans="2:12" s="661" customFormat="1">
      <c r="F175" s="662"/>
      <c r="G175" s="662"/>
      <c r="H175" s="662"/>
      <c r="I175" s="660"/>
      <c r="J175" s="660"/>
    </row>
    <row r="176" spans="2:12">
      <c r="B176" s="661"/>
      <c r="C176" s="661"/>
      <c r="D176" s="661"/>
      <c r="E176" s="661"/>
      <c r="I176" s="716"/>
      <c r="J176" s="250"/>
      <c r="L176" s="661"/>
    </row>
    <row r="177" spans="2:12">
      <c r="B177" s="661"/>
      <c r="C177" s="661"/>
      <c r="D177" s="661"/>
      <c r="E177" s="661"/>
      <c r="I177" s="716"/>
      <c r="J177" s="250"/>
      <c r="L177" s="661"/>
    </row>
    <row r="178" spans="2:12">
      <c r="B178" s="661"/>
      <c r="C178" s="661"/>
      <c r="D178" s="661"/>
      <c r="E178" s="661"/>
      <c r="I178" s="716"/>
      <c r="J178" s="250"/>
      <c r="L178" s="661"/>
    </row>
    <row r="179" spans="2:12">
      <c r="B179" s="661"/>
      <c r="C179" s="661"/>
      <c r="D179" s="661"/>
      <c r="E179" s="661"/>
      <c r="I179" s="716"/>
      <c r="J179" s="250"/>
      <c r="L179" s="661"/>
    </row>
    <row r="180" spans="2:12">
      <c r="B180" s="661"/>
      <c r="C180" s="661"/>
      <c r="D180" s="661"/>
      <c r="E180" s="661"/>
      <c r="I180" s="716"/>
      <c r="J180" s="250"/>
      <c r="L180" s="661"/>
    </row>
    <row r="181" spans="2:12">
      <c r="B181" s="661"/>
      <c r="C181" s="661"/>
      <c r="D181" s="661"/>
      <c r="E181" s="661"/>
      <c r="I181" s="716"/>
      <c r="J181" s="250"/>
      <c r="L181" s="661"/>
    </row>
    <row r="182" spans="2:12">
      <c r="B182" s="661"/>
      <c r="C182" s="661"/>
      <c r="D182" s="661"/>
      <c r="E182" s="661"/>
      <c r="I182" s="716"/>
      <c r="J182" s="250"/>
      <c r="L182" s="661"/>
    </row>
    <row r="183" spans="2:12">
      <c r="B183" s="661"/>
      <c r="C183" s="661"/>
      <c r="D183" s="661"/>
      <c r="E183" s="661"/>
      <c r="I183" s="716"/>
      <c r="J183" s="250"/>
      <c r="L183" s="661"/>
    </row>
    <row r="184" spans="2:12">
      <c r="B184" s="661"/>
      <c r="C184" s="661"/>
      <c r="D184" s="661"/>
      <c r="E184" s="661"/>
      <c r="I184" s="716"/>
      <c r="J184" s="250"/>
      <c r="L184" s="661"/>
    </row>
    <row r="185" spans="2:12">
      <c r="B185" s="661"/>
      <c r="C185" s="661"/>
      <c r="D185" s="661"/>
      <c r="E185" s="661"/>
      <c r="I185" s="716"/>
      <c r="J185" s="250"/>
      <c r="L185" s="661"/>
    </row>
    <row r="186" spans="2:12">
      <c r="B186" s="661"/>
      <c r="C186" s="661"/>
      <c r="D186" s="661"/>
      <c r="E186" s="661"/>
      <c r="I186" s="716"/>
      <c r="J186" s="250"/>
      <c r="L186" s="661"/>
    </row>
    <row r="187" spans="2:12">
      <c r="B187" s="661"/>
      <c r="C187" s="661"/>
      <c r="D187" s="661"/>
      <c r="E187" s="661"/>
      <c r="I187" s="716"/>
      <c r="J187" s="250"/>
      <c r="L187" s="661"/>
    </row>
    <row r="188" spans="2:12">
      <c r="B188" s="661"/>
      <c r="C188" s="661"/>
      <c r="D188" s="661"/>
      <c r="E188" s="661"/>
      <c r="I188" s="716"/>
      <c r="J188" s="250"/>
      <c r="L188" s="661"/>
    </row>
    <row r="189" spans="2:12">
      <c r="B189" s="661"/>
      <c r="C189" s="661"/>
      <c r="D189" s="661"/>
      <c r="E189" s="661"/>
      <c r="I189" s="716"/>
      <c r="J189" s="250"/>
      <c r="L189" s="661"/>
    </row>
    <row r="190" spans="2:12">
      <c r="B190" s="661"/>
      <c r="C190" s="661"/>
      <c r="D190" s="661"/>
      <c r="E190" s="661"/>
      <c r="I190" s="716"/>
      <c r="J190" s="250"/>
      <c r="L190" s="661"/>
    </row>
    <row r="191" spans="2:12">
      <c r="B191" s="661"/>
      <c r="C191" s="661"/>
      <c r="D191" s="661"/>
      <c r="E191" s="661"/>
      <c r="I191" s="716"/>
      <c r="J191" s="250"/>
      <c r="L191" s="661"/>
    </row>
    <row r="192" spans="2:12">
      <c r="B192" s="661"/>
      <c r="C192" s="661"/>
      <c r="D192" s="661"/>
      <c r="E192" s="661"/>
      <c r="I192" s="716"/>
      <c r="J192" s="250"/>
      <c r="L192" s="661"/>
    </row>
    <row r="193" spans="2:12">
      <c r="B193" s="661"/>
      <c r="C193" s="661"/>
      <c r="D193" s="661"/>
      <c r="E193" s="661"/>
      <c r="I193" s="716"/>
      <c r="J193" s="250"/>
      <c r="L193" s="661"/>
    </row>
    <row r="194" spans="2:12">
      <c r="B194" s="661"/>
      <c r="C194" s="661"/>
      <c r="D194" s="661"/>
      <c r="E194" s="661"/>
      <c r="I194" s="716"/>
      <c r="J194" s="250"/>
      <c r="L194" s="661"/>
    </row>
    <row r="195" spans="2:12">
      <c r="B195" s="661"/>
      <c r="C195" s="661"/>
      <c r="D195" s="661"/>
      <c r="E195" s="661"/>
      <c r="I195" s="716"/>
      <c r="J195" s="250"/>
      <c r="L195" s="661"/>
    </row>
    <row r="196" spans="2:12">
      <c r="B196" s="661"/>
      <c r="C196" s="661"/>
      <c r="D196" s="661"/>
      <c r="E196" s="661"/>
      <c r="L196" s="661"/>
    </row>
    <row r="197" spans="2:12">
      <c r="B197" s="661"/>
      <c r="C197" s="661"/>
      <c r="D197" s="661"/>
      <c r="E197" s="661"/>
      <c r="L197" s="661"/>
    </row>
    <row r="198" spans="2:12">
      <c r="B198" s="661"/>
      <c r="C198" s="661"/>
      <c r="D198" s="661"/>
      <c r="E198" s="661"/>
      <c r="L198" s="661"/>
    </row>
    <row r="199" spans="2:12">
      <c r="B199" s="661"/>
      <c r="C199" s="661"/>
      <c r="D199" s="661"/>
      <c r="E199" s="661"/>
      <c r="L199" s="661"/>
    </row>
    <row r="200" spans="2:12">
      <c r="B200" s="661"/>
      <c r="C200" s="661"/>
      <c r="D200" s="661"/>
      <c r="E200" s="661"/>
      <c r="L200" s="661"/>
    </row>
    <row r="201" spans="2:12">
      <c r="B201" s="661"/>
      <c r="C201" s="661"/>
      <c r="D201" s="661"/>
      <c r="E201" s="661"/>
      <c r="L201" s="661"/>
    </row>
    <row r="202" spans="2:12">
      <c r="B202" s="661"/>
      <c r="C202" s="661"/>
      <c r="D202" s="661"/>
      <c r="E202" s="661"/>
      <c r="L202" s="661"/>
    </row>
    <row r="203" spans="2:12">
      <c r="B203" s="661"/>
      <c r="C203" s="661"/>
      <c r="D203" s="661"/>
      <c r="E203" s="661"/>
      <c r="L203" s="661"/>
    </row>
    <row r="204" spans="2:12">
      <c r="B204" s="661"/>
      <c r="C204" s="661"/>
      <c r="D204" s="661"/>
      <c r="E204" s="661"/>
      <c r="L204" s="661"/>
    </row>
    <row r="205" spans="2:12">
      <c r="B205" s="661"/>
      <c r="C205" s="661"/>
      <c r="D205" s="661"/>
      <c r="E205" s="661"/>
      <c r="L205" s="661"/>
    </row>
    <row r="206" spans="2:12">
      <c r="B206" s="661"/>
      <c r="C206" s="661"/>
      <c r="D206" s="661"/>
      <c r="E206" s="661"/>
      <c r="L206" s="661"/>
    </row>
    <row r="207" spans="2:12">
      <c r="B207" s="661"/>
      <c r="C207" s="661"/>
      <c r="D207" s="661"/>
      <c r="E207" s="661"/>
      <c r="L207" s="661"/>
    </row>
    <row r="208" spans="2:12">
      <c r="B208" s="661"/>
      <c r="C208" s="661"/>
      <c r="D208" s="661"/>
      <c r="E208" s="661"/>
      <c r="L208" s="661"/>
    </row>
    <row r="209" spans="2:12">
      <c r="B209" s="661"/>
      <c r="C209" s="661"/>
      <c r="D209" s="661"/>
      <c r="E209" s="661"/>
      <c r="L209" s="661"/>
    </row>
    <row r="210" spans="2:12">
      <c r="B210" s="661"/>
      <c r="C210" s="661"/>
      <c r="D210" s="661"/>
      <c r="E210" s="661"/>
      <c r="L210" s="661"/>
    </row>
    <row r="211" spans="2:12">
      <c r="B211" s="661"/>
      <c r="C211" s="661"/>
      <c r="D211" s="661"/>
      <c r="E211" s="661"/>
      <c r="L211" s="661"/>
    </row>
    <row r="212" spans="2:12">
      <c r="B212" s="661"/>
      <c r="C212" s="661"/>
      <c r="D212" s="661"/>
      <c r="E212" s="661"/>
      <c r="L212" s="661"/>
    </row>
    <row r="213" spans="2:12">
      <c r="B213" s="661"/>
      <c r="C213" s="661"/>
      <c r="D213" s="661"/>
      <c r="E213" s="661"/>
      <c r="L213" s="661"/>
    </row>
    <row r="214" spans="2:12">
      <c r="B214" s="661"/>
      <c r="C214" s="661"/>
      <c r="D214" s="661"/>
      <c r="E214" s="661"/>
      <c r="L214" s="661"/>
    </row>
    <row r="215" spans="2:12">
      <c r="B215" s="661"/>
      <c r="C215" s="661"/>
      <c r="D215" s="661"/>
      <c r="E215" s="661"/>
      <c r="L215" s="661"/>
    </row>
    <row r="216" spans="2:12">
      <c r="B216" s="661"/>
      <c r="C216" s="661"/>
      <c r="D216" s="661"/>
      <c r="E216" s="661"/>
      <c r="L216" s="661"/>
    </row>
    <row r="217" spans="2:12">
      <c r="B217" s="661"/>
      <c r="C217" s="661"/>
      <c r="D217" s="661"/>
      <c r="E217" s="661"/>
      <c r="L217" s="661"/>
    </row>
    <row r="218" spans="2:12">
      <c r="B218" s="661"/>
      <c r="C218" s="661"/>
      <c r="D218" s="661"/>
      <c r="E218" s="661"/>
      <c r="L218" s="661"/>
    </row>
    <row r="219" spans="2:12">
      <c r="B219" s="661"/>
      <c r="C219" s="661"/>
      <c r="D219" s="661"/>
      <c r="E219" s="661"/>
      <c r="L219" s="661"/>
    </row>
    <row r="220" spans="2:12">
      <c r="B220" s="661"/>
      <c r="C220" s="661"/>
      <c r="D220" s="661"/>
      <c r="E220" s="661"/>
      <c r="L220" s="661"/>
    </row>
    <row r="221" spans="2:12">
      <c r="B221" s="661"/>
      <c r="C221" s="661"/>
      <c r="D221" s="661"/>
      <c r="E221" s="661"/>
      <c r="L221" s="661"/>
    </row>
    <row r="222" spans="2:12">
      <c r="B222" s="661"/>
      <c r="C222" s="661"/>
      <c r="D222" s="661"/>
      <c r="E222" s="661"/>
      <c r="L222" s="661"/>
    </row>
    <row r="223" spans="2:12">
      <c r="B223" s="661"/>
      <c r="C223" s="661"/>
      <c r="D223" s="661"/>
      <c r="E223" s="661"/>
      <c r="L223" s="661"/>
    </row>
    <row r="224" spans="2:12">
      <c r="B224" s="661"/>
      <c r="C224" s="661"/>
      <c r="D224" s="661"/>
      <c r="E224" s="661"/>
      <c r="L224" s="661"/>
    </row>
    <row r="225" spans="2:12">
      <c r="B225" s="661"/>
      <c r="C225" s="661"/>
      <c r="D225" s="661"/>
      <c r="E225" s="661"/>
      <c r="L225" s="661"/>
    </row>
    <row r="226" spans="2:12">
      <c r="B226" s="661"/>
      <c r="C226" s="661"/>
      <c r="D226" s="661"/>
      <c r="E226" s="661"/>
      <c r="L226" s="661"/>
    </row>
    <row r="227" spans="2:12">
      <c r="B227" s="661"/>
      <c r="C227" s="661"/>
      <c r="D227" s="661"/>
      <c r="E227" s="661"/>
      <c r="L227" s="661"/>
    </row>
    <row r="228" spans="2:12">
      <c r="B228" s="661"/>
      <c r="C228" s="661"/>
      <c r="D228" s="661"/>
      <c r="E228" s="661"/>
      <c r="L228" s="661"/>
    </row>
    <row r="229" spans="2:12">
      <c r="B229" s="661"/>
      <c r="C229" s="661"/>
      <c r="D229" s="661"/>
      <c r="E229" s="661"/>
      <c r="L229" s="661"/>
    </row>
    <row r="230" spans="2:12">
      <c r="B230" s="661"/>
      <c r="C230" s="661"/>
      <c r="D230" s="661"/>
      <c r="E230" s="661"/>
      <c r="L230" s="661"/>
    </row>
    <row r="231" spans="2:12">
      <c r="B231" s="661"/>
      <c r="C231" s="661"/>
      <c r="D231" s="661"/>
      <c r="E231" s="661"/>
      <c r="L231" s="661"/>
    </row>
    <row r="232" spans="2:12">
      <c r="B232" s="661"/>
      <c r="C232" s="661"/>
      <c r="D232" s="661"/>
      <c r="E232" s="661"/>
      <c r="L232" s="661"/>
    </row>
    <row r="233" spans="2:12">
      <c r="B233" s="661"/>
      <c r="C233" s="661"/>
      <c r="D233" s="661"/>
      <c r="E233" s="661"/>
      <c r="L233" s="661"/>
    </row>
    <row r="234" spans="2:12">
      <c r="B234" s="661"/>
      <c r="C234" s="661"/>
      <c r="D234" s="661"/>
      <c r="E234" s="661"/>
      <c r="L234" s="661"/>
    </row>
    <row r="235" spans="2:12">
      <c r="B235" s="661"/>
      <c r="C235" s="661"/>
      <c r="D235" s="661"/>
      <c r="E235" s="661"/>
      <c r="L235" s="661"/>
    </row>
    <row r="236" spans="2:12">
      <c r="B236" s="661"/>
      <c r="C236" s="661"/>
      <c r="D236" s="661"/>
      <c r="E236" s="661"/>
      <c r="L236" s="661"/>
    </row>
    <row r="237" spans="2:12">
      <c r="B237" s="661"/>
      <c r="C237" s="661"/>
      <c r="D237" s="661"/>
      <c r="E237" s="661"/>
      <c r="L237" s="661"/>
    </row>
    <row r="238" spans="2:12">
      <c r="B238" s="661"/>
      <c r="C238" s="661"/>
      <c r="D238" s="661"/>
      <c r="E238" s="661"/>
      <c r="L238" s="661"/>
    </row>
    <row r="239" spans="2:12">
      <c r="B239" s="661"/>
      <c r="C239" s="661"/>
      <c r="D239" s="661"/>
      <c r="E239" s="661"/>
      <c r="L239" s="661"/>
    </row>
    <row r="240" spans="2:12">
      <c r="B240" s="661"/>
      <c r="C240" s="661"/>
      <c r="D240" s="661"/>
      <c r="E240" s="661"/>
      <c r="L240" s="661"/>
    </row>
    <row r="241" spans="2:12">
      <c r="B241" s="661"/>
      <c r="C241" s="661"/>
      <c r="D241" s="661"/>
      <c r="E241" s="661"/>
      <c r="L241" s="661"/>
    </row>
    <row r="242" spans="2:12">
      <c r="B242" s="661"/>
      <c r="C242" s="661"/>
      <c r="D242" s="661"/>
      <c r="E242" s="661"/>
      <c r="L242" s="661"/>
    </row>
    <row r="243" spans="2:12">
      <c r="B243" s="661"/>
      <c r="C243" s="661"/>
      <c r="D243" s="661"/>
      <c r="E243" s="661"/>
      <c r="L243" s="661"/>
    </row>
    <row r="244" spans="2:12">
      <c r="B244" s="661"/>
      <c r="C244" s="661"/>
      <c r="D244" s="661"/>
      <c r="E244" s="661"/>
      <c r="L244" s="661"/>
    </row>
    <row r="245" spans="2:12">
      <c r="B245" s="661"/>
      <c r="C245" s="661"/>
      <c r="D245" s="661"/>
      <c r="E245" s="661"/>
      <c r="L245" s="661"/>
    </row>
    <row r="246" spans="2:12">
      <c r="B246" s="661"/>
      <c r="C246" s="661"/>
      <c r="D246" s="661"/>
      <c r="E246" s="661"/>
      <c r="L246" s="661"/>
    </row>
    <row r="247" spans="2:12">
      <c r="B247" s="661"/>
      <c r="C247" s="661"/>
      <c r="D247" s="661"/>
      <c r="E247" s="661"/>
      <c r="L247" s="661"/>
    </row>
    <row r="248" spans="2:12">
      <c r="B248" s="661"/>
      <c r="C248" s="661"/>
      <c r="D248" s="661"/>
      <c r="E248" s="661"/>
      <c r="L248" s="661"/>
    </row>
    <row r="249" spans="2:12">
      <c r="B249" s="661"/>
      <c r="C249" s="661"/>
      <c r="D249" s="661"/>
      <c r="E249" s="661"/>
      <c r="L249" s="661"/>
    </row>
    <row r="250" spans="2:12">
      <c r="B250" s="661"/>
      <c r="C250" s="661"/>
      <c r="D250" s="661"/>
      <c r="E250" s="661"/>
      <c r="L250" s="661"/>
    </row>
    <row r="251" spans="2:12">
      <c r="B251" s="661"/>
      <c r="C251" s="661"/>
      <c r="D251" s="661"/>
      <c r="E251" s="661"/>
      <c r="L251" s="661"/>
    </row>
    <row r="252" spans="2:12">
      <c r="B252" s="661"/>
      <c r="C252" s="661"/>
      <c r="D252" s="661"/>
      <c r="E252" s="661"/>
      <c r="L252" s="661"/>
    </row>
    <row r="253" spans="2:12">
      <c r="B253" s="661"/>
      <c r="C253" s="661"/>
      <c r="D253" s="661"/>
      <c r="E253" s="661"/>
      <c r="L253" s="661"/>
    </row>
    <row r="254" spans="2:12">
      <c r="B254" s="661"/>
      <c r="C254" s="661"/>
      <c r="D254" s="661"/>
      <c r="E254" s="661"/>
      <c r="L254" s="661"/>
    </row>
    <row r="255" spans="2:12">
      <c r="B255" s="661"/>
      <c r="C255" s="661"/>
      <c r="D255" s="661"/>
      <c r="E255" s="661"/>
      <c r="L255" s="661"/>
    </row>
    <row r="256" spans="2:12">
      <c r="B256" s="661"/>
      <c r="C256" s="661"/>
      <c r="D256" s="661"/>
      <c r="E256" s="661"/>
      <c r="L256" s="661"/>
    </row>
    <row r="257" spans="2:12">
      <c r="B257" s="661"/>
      <c r="C257" s="661"/>
      <c r="D257" s="661"/>
      <c r="E257" s="661"/>
      <c r="L257" s="661"/>
    </row>
    <row r="258" spans="2:12">
      <c r="B258" s="661"/>
      <c r="C258" s="661"/>
      <c r="D258" s="661"/>
      <c r="E258" s="661"/>
      <c r="L258" s="661"/>
    </row>
    <row r="259" spans="2:12">
      <c r="B259" s="661"/>
      <c r="C259" s="661"/>
      <c r="D259" s="661"/>
      <c r="E259" s="661"/>
      <c r="L259" s="661"/>
    </row>
    <row r="260" spans="2:12">
      <c r="B260" s="661"/>
      <c r="C260" s="661"/>
      <c r="D260" s="661"/>
      <c r="E260" s="661"/>
      <c r="L260" s="661"/>
    </row>
    <row r="261" spans="2:12">
      <c r="B261" s="661"/>
      <c r="C261" s="661"/>
      <c r="D261" s="661"/>
      <c r="E261" s="661"/>
      <c r="L261" s="661"/>
    </row>
    <row r="262" spans="2:12">
      <c r="B262" s="661"/>
      <c r="C262" s="661"/>
      <c r="D262" s="661"/>
      <c r="E262" s="661"/>
      <c r="L262" s="661"/>
    </row>
    <row r="263" spans="2:12">
      <c r="B263" s="661"/>
      <c r="C263" s="661"/>
      <c r="D263" s="661"/>
      <c r="E263" s="661"/>
      <c r="L263" s="661"/>
    </row>
    <row r="264" spans="2:12">
      <c r="B264" s="661"/>
      <c r="C264" s="661"/>
      <c r="D264" s="661"/>
      <c r="E264" s="661"/>
      <c r="L264" s="661"/>
    </row>
    <row r="265" spans="2:12">
      <c r="B265" s="661"/>
      <c r="C265" s="661"/>
      <c r="D265" s="661"/>
      <c r="E265" s="661"/>
      <c r="L265" s="661"/>
    </row>
  </sheetData>
  <mergeCells count="13">
    <mergeCell ref="K34:L36"/>
    <mergeCell ref="B6:E6"/>
    <mergeCell ref="K26:L26"/>
    <mergeCell ref="K30:L30"/>
    <mergeCell ref="K32:L32"/>
    <mergeCell ref="K6:K7"/>
    <mergeCell ref="K8:K10"/>
    <mergeCell ref="H6:J6"/>
    <mergeCell ref="A2:J2"/>
    <mergeCell ref="A3:J3"/>
    <mergeCell ref="A6:A7"/>
    <mergeCell ref="A4:G4"/>
    <mergeCell ref="F6:G6"/>
  </mergeCells>
  <phoneticPr fontId="7" type="noConversion"/>
  <printOptions horizontalCentered="1" gridLinesSet="0"/>
  <pageMargins left="0.39370078740157483" right="0.39370078740157483" top="0.39370078740157483" bottom="0.39370078740157483" header="0.31496062992125984" footer="0.31496062992125984"/>
  <pageSetup scale="64" fitToHeight="2" orientation="portrait" horizontalDpi="1200" verticalDpi="1200" r:id="rId1"/>
  <headerFooter alignWithMargins="0">
    <oddFooter xml:space="preserve">&amp;L&amp;"MetaNormalLF-Roman,Standard"&amp;9Statistisches Bundesamt, Fachserie 14, Reihe 2, 1.-3. Vj 2014&amp;8
</oddFooter>
  </headerFooter>
  <rowBreaks count="1" manualBreakCount="1">
    <brk id="50"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M195"/>
  <sheetViews>
    <sheetView showGridLines="0" zoomScaleNormal="100" zoomScaleSheetLayoutView="100" workbookViewId="0">
      <pane ySplit="7" topLeftCell="A8" activePane="bottomLeft" state="frozen"/>
      <selection activeCell="B46" sqref="B46"/>
      <selection pane="bottomLeft"/>
    </sheetView>
  </sheetViews>
  <sheetFormatPr baseColWidth="10" defaultRowHeight="12.75"/>
  <cols>
    <col min="1" max="1" width="40.7109375" style="599" customWidth="1"/>
    <col min="2" max="5" width="6.7109375" style="599" customWidth="1"/>
    <col min="6" max="6" width="15.7109375" style="663" customWidth="1"/>
    <col min="7" max="7" width="15.5703125" style="663" customWidth="1"/>
    <col min="8" max="8" width="15.7109375" style="663" customWidth="1"/>
    <col min="9" max="9" width="15.7109375" style="664" customWidth="1"/>
    <col min="10" max="10" width="15.7109375" style="663" customWidth="1"/>
    <col min="11" max="16384" width="11.42578125" style="599"/>
  </cols>
  <sheetData>
    <row r="1" spans="1:10" ht="15" customHeight="1">
      <c r="A1" s="598"/>
      <c r="F1" s="600"/>
      <c r="G1" s="600"/>
      <c r="H1" s="600"/>
      <c r="I1" s="601"/>
      <c r="J1" s="600"/>
    </row>
    <row r="2" spans="1:10" ht="15" customHeight="1">
      <c r="A2" s="1329" t="s">
        <v>298</v>
      </c>
      <c r="B2" s="1329"/>
      <c r="C2" s="1329"/>
      <c r="D2" s="1329"/>
      <c r="E2" s="1329"/>
      <c r="F2" s="1329"/>
      <c r="G2" s="1329"/>
      <c r="H2" s="1329"/>
      <c r="I2" s="1329"/>
      <c r="J2" s="602"/>
    </row>
    <row r="3" spans="1:10" ht="15" customHeight="1">
      <c r="A3" s="1329" t="s">
        <v>484</v>
      </c>
      <c r="B3" s="1329"/>
      <c r="C3" s="1329"/>
      <c r="D3" s="1329"/>
      <c r="E3" s="1329"/>
      <c r="F3" s="1329"/>
      <c r="G3" s="1329"/>
      <c r="H3" s="1329"/>
      <c r="I3" s="1329"/>
      <c r="J3" s="602"/>
    </row>
    <row r="4" spans="1:10" ht="15" customHeight="1">
      <c r="A4" s="1333"/>
      <c r="B4" s="1333"/>
      <c r="C4" s="1333"/>
      <c r="D4" s="1333"/>
      <c r="E4" s="1333"/>
      <c r="F4" s="1333"/>
      <c r="G4" s="1333"/>
      <c r="H4" s="600"/>
      <c r="I4" s="601"/>
      <c r="J4" s="600"/>
    </row>
    <row r="5" spans="1:10" ht="15" customHeight="1">
      <c r="A5" s="666"/>
      <c r="F5" s="667"/>
      <c r="G5" s="666"/>
      <c r="H5" s="667"/>
      <c r="I5" s="603"/>
      <c r="J5" s="603"/>
    </row>
    <row r="6" spans="1:10" ht="39.950000000000003" customHeight="1">
      <c r="A6" s="1334" t="s">
        <v>51</v>
      </c>
      <c r="B6" s="1338" t="s">
        <v>27</v>
      </c>
      <c r="C6" s="1339"/>
      <c r="D6" s="1339"/>
      <c r="E6" s="1340"/>
      <c r="F6" s="1323" t="s">
        <v>71</v>
      </c>
      <c r="G6" s="1330"/>
      <c r="H6" s="1323" t="s">
        <v>275</v>
      </c>
      <c r="I6" s="1324"/>
      <c r="J6" s="1330"/>
    </row>
    <row r="7" spans="1:10" ht="52.5" customHeight="1">
      <c r="A7" s="1335"/>
      <c r="B7" s="759" t="s">
        <v>294</v>
      </c>
      <c r="C7" s="720" t="s">
        <v>52</v>
      </c>
      <c r="D7" s="720" t="s">
        <v>30</v>
      </c>
      <c r="E7" s="749" t="s">
        <v>297</v>
      </c>
      <c r="F7" s="721" t="s">
        <v>32</v>
      </c>
      <c r="G7" s="721" t="s">
        <v>33</v>
      </c>
      <c r="H7" s="721" t="s">
        <v>559</v>
      </c>
      <c r="I7" s="722" t="s">
        <v>34</v>
      </c>
      <c r="J7" s="721" t="s">
        <v>35</v>
      </c>
    </row>
    <row r="8" spans="1:10" ht="15" customHeight="1">
      <c r="A8" s="723"/>
      <c r="B8" s="724"/>
      <c r="C8" s="724"/>
      <c r="D8" s="724"/>
      <c r="E8" s="724"/>
      <c r="F8" s="721"/>
      <c r="G8" s="725"/>
      <c r="H8" s="721"/>
      <c r="I8" s="726"/>
      <c r="J8" s="726"/>
    </row>
    <row r="9" spans="1:10" ht="15" customHeight="1">
      <c r="A9" s="678" t="s">
        <v>214</v>
      </c>
      <c r="B9" s="671">
        <v>47</v>
      </c>
      <c r="C9" s="671">
        <v>98</v>
      </c>
      <c r="D9" s="671">
        <v>115</v>
      </c>
      <c r="E9" s="671">
        <v>253</v>
      </c>
      <c r="F9" s="690" t="s">
        <v>37</v>
      </c>
      <c r="G9" s="709" t="s">
        <v>37</v>
      </c>
      <c r="H9" s="690" t="s">
        <v>37</v>
      </c>
      <c r="I9" s="618" t="s">
        <v>36</v>
      </c>
      <c r="J9" s="618" t="s">
        <v>36</v>
      </c>
    </row>
    <row r="10" spans="1:10" ht="15" customHeight="1">
      <c r="A10" s="710"/>
      <c r="B10" s="671"/>
      <c r="C10" s="671"/>
      <c r="D10" s="671"/>
      <c r="E10" s="671"/>
      <c r="F10" s="628"/>
      <c r="G10" s="682"/>
      <c r="H10" s="628"/>
      <c r="I10" s="618"/>
      <c r="J10" s="618"/>
    </row>
    <row r="11" spans="1:10" ht="19.5" customHeight="1">
      <c r="A11" s="713" t="s">
        <v>215</v>
      </c>
      <c r="B11" s="714">
        <v>48</v>
      </c>
      <c r="C11" s="714">
        <v>99</v>
      </c>
      <c r="D11" s="714">
        <v>118</v>
      </c>
      <c r="E11" s="714">
        <v>256</v>
      </c>
      <c r="F11" s="658"/>
      <c r="G11" s="658"/>
      <c r="H11" s="658"/>
      <c r="I11" s="658"/>
      <c r="J11" s="658"/>
    </row>
    <row r="12" spans="1:10" ht="15" customHeight="1">
      <c r="A12" s="702"/>
      <c r="B12" s="671"/>
      <c r="C12" s="671"/>
      <c r="D12" s="671"/>
      <c r="E12" s="671"/>
      <c r="F12" s="628"/>
      <c r="G12" s="628"/>
      <c r="H12" s="628"/>
      <c r="I12" s="625"/>
      <c r="J12" s="625"/>
    </row>
    <row r="13" spans="1:10" ht="15" customHeight="1">
      <c r="A13" s="727" t="s">
        <v>273</v>
      </c>
      <c r="B13" s="728">
        <v>49</v>
      </c>
      <c r="C13" s="728">
        <v>100</v>
      </c>
      <c r="D13" s="728">
        <v>121</v>
      </c>
      <c r="E13" s="615">
        <v>259</v>
      </c>
      <c r="F13" s="685" t="s">
        <v>37</v>
      </c>
      <c r="G13" s="729" t="s">
        <v>37</v>
      </c>
      <c r="H13" s="685" t="s">
        <v>37</v>
      </c>
      <c r="I13" s="618" t="s">
        <v>37</v>
      </c>
      <c r="J13" s="618" t="s">
        <v>36</v>
      </c>
    </row>
    <row r="14" spans="1:10" ht="15" customHeight="1">
      <c r="A14" s="730"/>
      <c r="B14" s="671"/>
      <c r="C14" s="671"/>
      <c r="D14" s="671"/>
      <c r="E14" s="671"/>
      <c r="F14" s="693"/>
      <c r="G14" s="631"/>
      <c r="H14" s="693"/>
      <c r="I14" s="618"/>
      <c r="J14" s="618"/>
    </row>
    <row r="15" spans="1:10" ht="15" customHeight="1">
      <c r="A15" s="731" t="s">
        <v>53</v>
      </c>
      <c r="B15" s="671">
        <v>50</v>
      </c>
      <c r="C15" s="671">
        <v>101</v>
      </c>
      <c r="D15" s="671">
        <v>124</v>
      </c>
      <c r="E15" s="671">
        <v>262</v>
      </c>
      <c r="F15" s="693" t="s">
        <v>37</v>
      </c>
      <c r="G15" s="693" t="s">
        <v>37</v>
      </c>
      <c r="H15" s="693" t="s">
        <v>37</v>
      </c>
      <c r="I15" s="618" t="s">
        <v>36</v>
      </c>
      <c r="J15" s="618" t="s">
        <v>36</v>
      </c>
    </row>
    <row r="16" spans="1:10" ht="15" customHeight="1">
      <c r="A16" s="731"/>
      <c r="B16" s="671"/>
      <c r="C16" s="671"/>
      <c r="D16" s="671"/>
      <c r="E16" s="671"/>
      <c r="F16" s="693"/>
      <c r="G16" s="693"/>
      <c r="H16" s="693"/>
      <c r="I16" s="612"/>
      <c r="J16" s="612"/>
    </row>
    <row r="17" spans="1:10" ht="15" customHeight="1">
      <c r="A17" s="731" t="s">
        <v>154</v>
      </c>
      <c r="B17" s="671">
        <v>51</v>
      </c>
      <c r="C17" s="671">
        <v>102</v>
      </c>
      <c r="D17" s="671">
        <v>127</v>
      </c>
      <c r="E17" s="671">
        <v>265</v>
      </c>
      <c r="F17" s="631" t="s">
        <v>36</v>
      </c>
      <c r="G17" s="693" t="s">
        <v>37</v>
      </c>
      <c r="H17" s="693" t="s">
        <v>37</v>
      </c>
      <c r="I17" s="618" t="s">
        <v>36</v>
      </c>
      <c r="J17" s="618" t="s">
        <v>36</v>
      </c>
    </row>
    <row r="18" spans="1:10" ht="15" customHeight="1">
      <c r="A18" s="731"/>
      <c r="B18" s="671"/>
      <c r="C18" s="671"/>
      <c r="D18" s="671"/>
      <c r="E18" s="671"/>
      <c r="F18" s="693"/>
      <c r="G18" s="693"/>
      <c r="H18" s="693"/>
      <c r="I18" s="732"/>
      <c r="J18" s="693"/>
    </row>
    <row r="19" spans="1:10" ht="15" customHeight="1">
      <c r="A19" s="733" t="s">
        <v>54</v>
      </c>
      <c r="B19" s="615">
        <v>52</v>
      </c>
      <c r="C19" s="615">
        <v>103</v>
      </c>
      <c r="D19" s="615">
        <v>130</v>
      </c>
      <c r="E19" s="615">
        <v>268</v>
      </c>
      <c r="F19" s="685" t="s">
        <v>37</v>
      </c>
      <c r="G19" s="734" t="s">
        <v>37</v>
      </c>
      <c r="H19" s="685" t="s">
        <v>37</v>
      </c>
      <c r="I19" s="618" t="s">
        <v>37</v>
      </c>
      <c r="J19" s="618" t="s">
        <v>36</v>
      </c>
    </row>
    <row r="20" spans="1:10" ht="15" customHeight="1">
      <c r="A20" s="731"/>
      <c r="B20" s="671"/>
      <c r="C20" s="671"/>
      <c r="D20" s="671"/>
      <c r="E20" s="671"/>
      <c r="F20" s="693"/>
      <c r="G20" s="693"/>
      <c r="H20" s="693"/>
      <c r="I20" s="618"/>
      <c r="J20" s="618"/>
    </row>
    <row r="21" spans="1:10" ht="15" customHeight="1">
      <c r="A21" s="731" t="s">
        <v>367</v>
      </c>
      <c r="B21" s="671">
        <v>53</v>
      </c>
      <c r="C21" s="671">
        <v>104</v>
      </c>
      <c r="D21" s="671">
        <v>133</v>
      </c>
      <c r="E21" s="671">
        <v>271</v>
      </c>
      <c r="F21" s="693" t="s">
        <v>37</v>
      </c>
      <c r="G21" s="693" t="s">
        <v>37</v>
      </c>
      <c r="H21" s="693" t="s">
        <v>37</v>
      </c>
      <c r="I21" s="618" t="s">
        <v>36</v>
      </c>
      <c r="J21" s="618" t="s">
        <v>36</v>
      </c>
    </row>
    <row r="22" spans="1:10" ht="15" customHeight="1">
      <c r="A22" s="731"/>
      <c r="B22" s="671"/>
      <c r="C22" s="671"/>
      <c r="D22" s="671"/>
      <c r="E22" s="671"/>
      <c r="F22" s="693"/>
      <c r="G22" s="693"/>
      <c r="H22" s="693"/>
      <c r="I22" s="693"/>
      <c r="J22" s="693"/>
    </row>
    <row r="23" spans="1:10" ht="15" customHeight="1">
      <c r="A23" s="730"/>
      <c r="B23" s="671"/>
      <c r="C23" s="671"/>
      <c r="D23" s="671"/>
      <c r="E23" s="671"/>
      <c r="F23" s="693"/>
      <c r="G23" s="693"/>
      <c r="H23" s="693"/>
      <c r="I23" s="618"/>
      <c r="J23" s="618"/>
    </row>
    <row r="24" spans="1:10" ht="15" customHeight="1">
      <c r="A24" s="727" t="s">
        <v>233</v>
      </c>
      <c r="B24" s="615">
        <v>54</v>
      </c>
      <c r="C24" s="615">
        <v>105</v>
      </c>
      <c r="D24" s="615">
        <v>136</v>
      </c>
      <c r="E24" s="615">
        <v>274</v>
      </c>
      <c r="F24" s="685" t="s">
        <v>37</v>
      </c>
      <c r="G24" s="729" t="s">
        <v>37</v>
      </c>
      <c r="H24" s="685" t="s">
        <v>37</v>
      </c>
      <c r="I24" s="618" t="s">
        <v>37</v>
      </c>
      <c r="J24" s="618" t="s">
        <v>36</v>
      </c>
    </row>
    <row r="25" spans="1:10" ht="15" customHeight="1">
      <c r="A25" s="730"/>
      <c r="B25" s="671"/>
      <c r="C25" s="671"/>
      <c r="D25" s="671"/>
      <c r="E25" s="671"/>
      <c r="F25" s="693"/>
      <c r="G25" s="693"/>
      <c r="H25" s="693"/>
      <c r="I25" s="732"/>
      <c r="J25" s="693"/>
    </row>
    <row r="26" spans="1:10" ht="15" customHeight="1">
      <c r="A26" s="731" t="s">
        <v>55</v>
      </c>
      <c r="B26" s="671">
        <v>55</v>
      </c>
      <c r="C26" s="671">
        <v>106</v>
      </c>
      <c r="D26" s="671">
        <v>139</v>
      </c>
      <c r="E26" s="671">
        <v>277</v>
      </c>
      <c r="F26" s="693" t="s">
        <v>37</v>
      </c>
      <c r="G26" s="693" t="s">
        <v>37</v>
      </c>
      <c r="H26" s="693" t="s">
        <v>37</v>
      </c>
      <c r="I26" s="618" t="s">
        <v>36</v>
      </c>
      <c r="J26" s="618" t="s">
        <v>36</v>
      </c>
    </row>
    <row r="27" spans="1:10" ht="15" customHeight="1">
      <c r="A27" s="731"/>
      <c r="B27" s="671"/>
      <c r="C27" s="671"/>
      <c r="D27" s="671"/>
      <c r="E27" s="671"/>
      <c r="F27" s="693"/>
      <c r="G27" s="693"/>
      <c r="H27" s="693"/>
      <c r="I27" s="690"/>
      <c r="J27" s="690"/>
    </row>
    <row r="28" spans="1:10" ht="15" customHeight="1">
      <c r="A28" s="731" t="s">
        <v>211</v>
      </c>
      <c r="B28" s="671">
        <v>56</v>
      </c>
      <c r="C28" s="671">
        <v>107</v>
      </c>
      <c r="D28" s="671">
        <v>142</v>
      </c>
      <c r="E28" s="671">
        <v>280</v>
      </c>
      <c r="F28" s="631" t="s">
        <v>36</v>
      </c>
      <c r="G28" s="693" t="s">
        <v>37</v>
      </c>
      <c r="H28" s="693" t="s">
        <v>37</v>
      </c>
      <c r="I28" s="618" t="s">
        <v>36</v>
      </c>
      <c r="J28" s="618" t="s">
        <v>36</v>
      </c>
    </row>
    <row r="29" spans="1:10" ht="15" customHeight="1">
      <c r="A29" s="731"/>
      <c r="B29" s="671"/>
      <c r="C29" s="671"/>
      <c r="D29" s="671"/>
      <c r="E29" s="671"/>
      <c r="F29" s="693"/>
      <c r="G29" s="693"/>
      <c r="H29" s="693"/>
      <c r="I29" s="690"/>
      <c r="J29" s="690"/>
    </row>
    <row r="30" spans="1:10" ht="15" customHeight="1">
      <c r="A30" s="733" t="s">
        <v>368</v>
      </c>
      <c r="B30" s="615">
        <v>57</v>
      </c>
      <c r="C30" s="615">
        <v>108</v>
      </c>
      <c r="D30" s="615">
        <v>145</v>
      </c>
      <c r="E30" s="615">
        <v>283</v>
      </c>
      <c r="F30" s="685" t="s">
        <v>37</v>
      </c>
      <c r="G30" s="697" t="s">
        <v>37</v>
      </c>
      <c r="H30" s="685" t="s">
        <v>37</v>
      </c>
      <c r="I30" s="618" t="s">
        <v>37</v>
      </c>
      <c r="J30" s="618" t="s">
        <v>36</v>
      </c>
    </row>
    <row r="31" spans="1:10" ht="15" customHeight="1">
      <c r="A31" s="731"/>
      <c r="B31" s="671"/>
      <c r="C31" s="671"/>
      <c r="D31" s="671"/>
      <c r="E31" s="671"/>
      <c r="F31" s="693"/>
      <c r="G31" s="693"/>
      <c r="H31" s="693"/>
      <c r="I31" s="693"/>
      <c r="J31" s="693"/>
    </row>
    <row r="32" spans="1:10" ht="15" customHeight="1">
      <c r="A32" s="731" t="s">
        <v>369</v>
      </c>
      <c r="B32" s="671">
        <v>58</v>
      </c>
      <c r="C32" s="671">
        <v>109</v>
      </c>
      <c r="D32" s="671">
        <v>148</v>
      </c>
      <c r="E32" s="671">
        <v>286</v>
      </c>
      <c r="F32" s="693" t="s">
        <v>37</v>
      </c>
      <c r="G32" s="631" t="s">
        <v>36</v>
      </c>
      <c r="H32" s="693" t="s">
        <v>37</v>
      </c>
      <c r="I32" s="618" t="s">
        <v>36</v>
      </c>
      <c r="J32" s="618" t="s">
        <v>36</v>
      </c>
    </row>
    <row r="33" spans="1:13" ht="15" customHeight="1">
      <c r="A33" s="731"/>
      <c r="B33" s="671"/>
      <c r="C33" s="671"/>
      <c r="D33" s="671"/>
      <c r="E33" s="671"/>
      <c r="F33" s="693"/>
      <c r="G33" s="693"/>
      <c r="H33" s="693"/>
      <c r="I33" s="981"/>
      <c r="J33" s="693"/>
    </row>
    <row r="34" spans="1:13" ht="15" customHeight="1">
      <c r="A34" s="731" t="s">
        <v>370</v>
      </c>
      <c r="B34" s="980">
        <v>59</v>
      </c>
      <c r="C34" s="980">
        <v>110</v>
      </c>
      <c r="D34" s="980">
        <v>151</v>
      </c>
      <c r="E34" s="980">
        <v>289</v>
      </c>
      <c r="F34" s="981" t="s">
        <v>37</v>
      </c>
      <c r="G34" s="754" t="s">
        <v>36</v>
      </c>
      <c r="H34" s="981" t="s">
        <v>37</v>
      </c>
      <c r="I34" s="977" t="s">
        <v>36</v>
      </c>
      <c r="J34" s="977" t="s">
        <v>36</v>
      </c>
    </row>
    <row r="35" spans="1:13" ht="15" customHeight="1">
      <c r="A35" s="731"/>
      <c r="B35" s="980"/>
      <c r="C35" s="980"/>
      <c r="D35" s="980"/>
      <c r="E35" s="980"/>
      <c r="F35" s="981"/>
      <c r="G35" s="981"/>
      <c r="H35" s="981"/>
      <c r="I35" s="693"/>
      <c r="J35" s="693"/>
    </row>
    <row r="36" spans="1:13" ht="15" customHeight="1">
      <c r="A36" s="979" t="s">
        <v>17</v>
      </c>
      <c r="B36" s="983">
        <v>60</v>
      </c>
      <c r="C36" s="735" t="s">
        <v>36</v>
      </c>
      <c r="D36" s="983">
        <v>154</v>
      </c>
      <c r="E36" s="735" t="s">
        <v>36</v>
      </c>
      <c r="F36" s="982"/>
      <c r="G36" s="982"/>
      <c r="H36" s="982"/>
      <c r="I36" s="978"/>
      <c r="J36" s="978"/>
      <c r="L36" s="661"/>
      <c r="M36" s="661"/>
    </row>
    <row r="37" spans="1:13">
      <c r="A37" s="661"/>
      <c r="B37" s="661"/>
      <c r="C37" s="661"/>
      <c r="D37" s="661"/>
      <c r="E37" s="661"/>
      <c r="F37" s="662"/>
      <c r="G37" s="677"/>
      <c r="H37" s="662"/>
      <c r="I37" s="737"/>
      <c r="J37" s="737"/>
      <c r="L37" s="661"/>
      <c r="M37" s="661"/>
    </row>
    <row r="38" spans="1:13">
      <c r="A38" s="599" t="s">
        <v>45</v>
      </c>
      <c r="F38" s="599"/>
      <c r="G38" s="599"/>
      <c r="H38" s="599"/>
      <c r="I38" s="250"/>
      <c r="J38" s="250"/>
      <c r="K38" s="250"/>
      <c r="L38" s="660"/>
      <c r="M38" s="661"/>
    </row>
    <row r="39" spans="1:13">
      <c r="A39" s="661"/>
      <c r="B39" s="661"/>
      <c r="C39" s="661"/>
      <c r="D39" s="661"/>
      <c r="E39" s="661"/>
      <c r="F39" s="662"/>
      <c r="G39" s="662"/>
      <c r="H39" s="662"/>
      <c r="I39" s="718"/>
      <c r="J39" s="718"/>
      <c r="L39" s="661"/>
      <c r="M39" s="661"/>
    </row>
    <row r="40" spans="1:13" ht="12.75" customHeight="1">
      <c r="A40" s="661"/>
      <c r="B40" s="661"/>
      <c r="C40" s="661"/>
      <c r="D40" s="661"/>
      <c r="E40" s="661"/>
      <c r="F40" s="662"/>
      <c r="G40" s="662"/>
      <c r="H40" s="662"/>
      <c r="I40" s="718"/>
      <c r="J40" s="662"/>
      <c r="K40" s="661"/>
      <c r="L40" s="661"/>
      <c r="M40" s="661"/>
    </row>
    <row r="41" spans="1:13">
      <c r="A41" s="661"/>
      <c r="B41" s="661"/>
      <c r="C41" s="661"/>
      <c r="D41" s="661"/>
      <c r="E41" s="661"/>
      <c r="F41" s="662"/>
      <c r="G41" s="662"/>
      <c r="H41" s="662"/>
      <c r="I41" s="715"/>
      <c r="J41" s="715"/>
      <c r="K41" s="661"/>
      <c r="L41" s="661"/>
    </row>
    <row r="42" spans="1:13">
      <c r="A42" s="661"/>
      <c r="B42" s="661"/>
      <c r="C42" s="661"/>
      <c r="D42" s="661"/>
      <c r="E42" s="661"/>
      <c r="F42" s="662"/>
      <c r="G42" s="662"/>
      <c r="H42" s="662"/>
      <c r="I42" s="718"/>
      <c r="J42" s="601"/>
      <c r="K42" s="661"/>
      <c r="L42" s="661"/>
    </row>
    <row r="43" spans="1:13">
      <c r="A43" s="661"/>
      <c r="B43" s="661"/>
      <c r="C43" s="661"/>
      <c r="D43" s="661"/>
      <c r="E43" s="661"/>
      <c r="F43" s="662"/>
      <c r="G43" s="662"/>
      <c r="H43" s="662"/>
      <c r="I43" s="737"/>
      <c r="J43" s="737"/>
      <c r="K43" s="661"/>
      <c r="L43" s="661"/>
    </row>
    <row r="44" spans="1:13">
      <c r="A44" s="661"/>
      <c r="B44" s="661"/>
      <c r="C44" s="661"/>
      <c r="D44" s="661"/>
      <c r="E44" s="661"/>
      <c r="F44" s="662"/>
      <c r="G44" s="662"/>
      <c r="H44" s="662"/>
      <c r="I44" s="718"/>
      <c r="J44" s="718"/>
      <c r="K44" s="661"/>
      <c r="L44" s="661"/>
    </row>
    <row r="45" spans="1:13">
      <c r="A45" s="661"/>
      <c r="B45" s="661"/>
      <c r="C45" s="661"/>
      <c r="D45" s="661"/>
      <c r="E45" s="661"/>
      <c r="F45" s="662"/>
      <c r="G45" s="662"/>
      <c r="H45" s="662"/>
      <c r="I45" s="737"/>
      <c r="J45" s="737"/>
      <c r="K45" s="661"/>
      <c r="L45" s="661"/>
    </row>
    <row r="46" spans="1:13">
      <c r="A46" s="661"/>
      <c r="B46" s="661"/>
      <c r="C46" s="661"/>
      <c r="D46" s="661"/>
      <c r="E46" s="661"/>
      <c r="F46" s="662"/>
      <c r="G46" s="662"/>
      <c r="H46" s="662"/>
      <c r="I46" s="601"/>
      <c r="J46" s="601"/>
      <c r="K46" s="661"/>
      <c r="L46" s="661"/>
    </row>
    <row r="47" spans="1:13">
      <c r="A47" s="661"/>
      <c r="B47" s="661"/>
      <c r="C47" s="661"/>
      <c r="D47" s="661"/>
      <c r="E47" s="661"/>
      <c r="F47" s="662"/>
      <c r="G47" s="662"/>
      <c r="H47" s="662"/>
      <c r="I47" s="601"/>
      <c r="J47" s="718"/>
      <c r="K47" s="661"/>
      <c r="L47" s="661"/>
    </row>
    <row r="48" spans="1:13">
      <c r="A48" s="661"/>
      <c r="B48" s="661"/>
      <c r="C48" s="661"/>
      <c r="D48" s="661"/>
      <c r="E48" s="661"/>
      <c r="F48" s="662"/>
      <c r="G48" s="662"/>
      <c r="H48" s="662"/>
      <c r="I48" s="738"/>
      <c r="J48" s="739"/>
      <c r="K48" s="661"/>
      <c r="L48" s="661"/>
    </row>
    <row r="49" spans="1:12">
      <c r="A49" s="661"/>
      <c r="B49" s="661"/>
      <c r="C49" s="661"/>
      <c r="D49" s="661"/>
      <c r="E49" s="661"/>
      <c r="F49" s="662"/>
      <c r="G49" s="662"/>
      <c r="H49" s="662"/>
      <c r="I49" s="601"/>
      <c r="J49" s="601"/>
      <c r="K49" s="661"/>
      <c r="L49" s="661"/>
    </row>
    <row r="50" spans="1:12">
      <c r="A50" s="661"/>
      <c r="B50" s="661"/>
      <c r="C50" s="661"/>
      <c r="D50" s="661"/>
      <c r="E50" s="661"/>
      <c r="F50" s="662"/>
      <c r="G50" s="662"/>
      <c r="H50" s="662"/>
      <c r="I50" s="738"/>
      <c r="J50" s="740"/>
      <c r="K50" s="661"/>
      <c r="L50" s="661"/>
    </row>
    <row r="51" spans="1:12">
      <c r="A51" s="661"/>
      <c r="B51" s="661"/>
      <c r="C51" s="661"/>
      <c r="D51" s="661"/>
      <c r="E51" s="661"/>
      <c r="F51" s="662"/>
      <c r="G51" s="662"/>
      <c r="H51" s="662"/>
      <c r="I51" s="601"/>
      <c r="J51" s="601"/>
      <c r="K51" s="661"/>
      <c r="L51" s="661"/>
    </row>
    <row r="52" spans="1:12">
      <c r="A52" s="661"/>
      <c r="B52" s="661"/>
      <c r="C52" s="661"/>
      <c r="D52" s="661"/>
      <c r="E52" s="661"/>
      <c r="F52" s="662"/>
      <c r="G52" s="662"/>
      <c r="H52" s="662"/>
      <c r="I52" s="741"/>
      <c r="J52" s="80"/>
      <c r="K52" s="661"/>
      <c r="L52" s="661"/>
    </row>
    <row r="53" spans="1:12">
      <c r="A53" s="661"/>
      <c r="B53" s="661"/>
      <c r="C53" s="661"/>
      <c r="D53" s="661"/>
      <c r="E53" s="661"/>
      <c r="F53" s="662"/>
      <c r="G53" s="662"/>
      <c r="H53" s="662"/>
      <c r="I53" s="601"/>
      <c r="J53" s="601"/>
      <c r="K53" s="661"/>
      <c r="L53" s="661"/>
    </row>
    <row r="54" spans="1:12">
      <c r="A54" s="661"/>
      <c r="B54" s="661"/>
      <c r="C54" s="661"/>
      <c r="D54" s="661"/>
      <c r="E54" s="661"/>
      <c r="F54" s="662"/>
      <c r="G54" s="662"/>
      <c r="H54" s="662"/>
      <c r="I54" s="717"/>
      <c r="J54" s="717"/>
      <c r="K54" s="661"/>
      <c r="L54" s="661"/>
    </row>
    <row r="55" spans="1:12">
      <c r="A55" s="661"/>
      <c r="B55" s="661"/>
      <c r="C55" s="661"/>
      <c r="D55" s="661"/>
      <c r="E55" s="661"/>
      <c r="F55" s="662"/>
      <c r="G55" s="662"/>
      <c r="H55" s="662"/>
      <c r="I55" s="601"/>
      <c r="J55" s="601"/>
      <c r="K55" s="661"/>
      <c r="L55" s="661"/>
    </row>
    <row r="56" spans="1:12">
      <c r="A56" s="661"/>
      <c r="B56" s="661"/>
      <c r="C56" s="661"/>
      <c r="D56" s="661"/>
      <c r="E56" s="661"/>
      <c r="F56" s="662"/>
      <c r="G56" s="662"/>
      <c r="H56" s="662"/>
      <c r="I56" s="738"/>
      <c r="J56" s="740"/>
      <c r="K56" s="661"/>
      <c r="L56" s="661"/>
    </row>
    <row r="57" spans="1:12">
      <c r="A57" s="661"/>
      <c r="B57" s="661"/>
      <c r="C57" s="661"/>
      <c r="D57" s="661"/>
      <c r="E57" s="661"/>
      <c r="F57" s="662"/>
      <c r="G57" s="662"/>
      <c r="H57" s="662"/>
      <c r="I57" s="601"/>
      <c r="J57" s="718"/>
      <c r="K57" s="661"/>
      <c r="L57" s="661"/>
    </row>
    <row r="58" spans="1:12">
      <c r="A58" s="661"/>
      <c r="B58" s="661"/>
      <c r="C58" s="661"/>
      <c r="D58" s="661"/>
      <c r="E58" s="661"/>
      <c r="F58" s="662"/>
      <c r="G58" s="662"/>
      <c r="H58" s="662"/>
      <c r="I58" s="742"/>
      <c r="J58" s="743"/>
      <c r="K58" s="661"/>
      <c r="L58" s="661"/>
    </row>
    <row r="59" spans="1:12">
      <c r="A59" s="661"/>
      <c r="B59" s="661"/>
      <c r="C59" s="661"/>
      <c r="D59" s="661"/>
      <c r="E59" s="661"/>
      <c r="F59" s="662"/>
      <c r="G59" s="662"/>
      <c r="H59" s="662"/>
      <c r="I59" s="744"/>
      <c r="J59" s="744"/>
      <c r="K59" s="661"/>
      <c r="L59" s="661"/>
    </row>
    <row r="60" spans="1:12">
      <c r="A60" s="661"/>
      <c r="B60" s="661"/>
      <c r="C60" s="661"/>
      <c r="D60" s="661"/>
      <c r="E60" s="661"/>
      <c r="F60" s="662"/>
      <c r="G60" s="662"/>
      <c r="H60" s="662"/>
      <c r="I60" s="745"/>
      <c r="J60" s="718"/>
      <c r="K60" s="661"/>
      <c r="L60" s="661"/>
    </row>
    <row r="61" spans="1:12">
      <c r="A61" s="661"/>
      <c r="B61" s="661"/>
      <c r="C61" s="661"/>
      <c r="D61" s="661"/>
      <c r="E61" s="661"/>
      <c r="F61" s="662"/>
      <c r="G61" s="662"/>
      <c r="H61" s="662"/>
      <c r="I61" s="742"/>
      <c r="J61" s="742"/>
      <c r="K61" s="661"/>
      <c r="L61" s="661"/>
    </row>
    <row r="62" spans="1:12">
      <c r="A62" s="661"/>
      <c r="B62" s="661"/>
      <c r="C62" s="661"/>
      <c r="D62" s="661"/>
      <c r="E62" s="661"/>
      <c r="F62" s="662"/>
      <c r="G62" s="662"/>
      <c r="H62" s="662"/>
      <c r="I62" s="744"/>
      <c r="J62" s="718"/>
      <c r="K62" s="661"/>
      <c r="L62" s="661"/>
    </row>
    <row r="63" spans="1:12">
      <c r="A63" s="661"/>
      <c r="B63" s="661"/>
      <c r="C63" s="661"/>
      <c r="D63" s="661"/>
      <c r="E63" s="661"/>
      <c r="F63" s="662"/>
      <c r="G63" s="662"/>
      <c r="H63" s="662"/>
      <c r="I63" s="745"/>
      <c r="J63" s="718"/>
      <c r="K63" s="661"/>
      <c r="L63" s="661"/>
    </row>
    <row r="64" spans="1:12">
      <c r="A64" s="661"/>
      <c r="B64" s="661"/>
      <c r="C64" s="661"/>
      <c r="D64" s="661"/>
      <c r="E64" s="661"/>
      <c r="F64" s="662"/>
      <c r="G64" s="662"/>
      <c r="H64" s="662"/>
      <c r="I64" s="601"/>
      <c r="J64" s="601"/>
      <c r="K64" s="661"/>
      <c r="L64" s="661"/>
    </row>
    <row r="65" spans="1:12">
      <c r="A65" s="661"/>
      <c r="B65" s="661"/>
      <c r="C65" s="661"/>
      <c r="D65" s="661"/>
      <c r="E65" s="661"/>
      <c r="F65" s="662"/>
      <c r="G65" s="662"/>
      <c r="H65" s="662"/>
      <c r="I65" s="742"/>
      <c r="J65" s="742"/>
      <c r="K65" s="661"/>
      <c r="L65" s="661"/>
    </row>
    <row r="66" spans="1:12">
      <c r="A66" s="661"/>
      <c r="B66" s="661"/>
      <c r="C66" s="661"/>
      <c r="D66" s="661"/>
      <c r="E66" s="661"/>
      <c r="F66" s="662"/>
      <c r="G66" s="662"/>
      <c r="H66" s="662"/>
      <c r="I66" s="601"/>
      <c r="J66" s="601"/>
      <c r="K66" s="661"/>
      <c r="L66" s="661"/>
    </row>
    <row r="67" spans="1:12">
      <c r="A67" s="661"/>
      <c r="B67" s="661"/>
      <c r="C67" s="661"/>
      <c r="D67" s="661"/>
      <c r="E67" s="661"/>
      <c r="F67" s="662"/>
      <c r="G67" s="662"/>
      <c r="H67" s="662"/>
      <c r="I67" s="742"/>
      <c r="J67" s="742"/>
      <c r="K67" s="661"/>
      <c r="L67" s="661"/>
    </row>
    <row r="68" spans="1:12">
      <c r="A68" s="661"/>
      <c r="B68" s="661"/>
      <c r="C68" s="661"/>
      <c r="D68" s="661"/>
      <c r="E68" s="661"/>
      <c r="F68" s="662"/>
      <c r="G68" s="662"/>
      <c r="H68" s="662"/>
      <c r="I68" s="601"/>
      <c r="J68" s="601"/>
      <c r="K68" s="661"/>
      <c r="L68" s="661"/>
    </row>
    <row r="69" spans="1:12">
      <c r="A69" s="661"/>
      <c r="B69" s="661"/>
      <c r="C69" s="661"/>
      <c r="D69" s="661"/>
      <c r="E69" s="661"/>
      <c r="F69" s="662"/>
      <c r="G69" s="662"/>
      <c r="H69" s="662"/>
      <c r="I69" s="742"/>
      <c r="J69" s="742"/>
      <c r="K69" s="661"/>
      <c r="L69" s="661"/>
    </row>
    <row r="70" spans="1:12">
      <c r="A70" s="661"/>
      <c r="B70" s="661"/>
      <c r="C70" s="661"/>
      <c r="D70" s="661"/>
      <c r="E70" s="661"/>
      <c r="F70" s="662"/>
      <c r="G70" s="662"/>
      <c r="H70" s="662"/>
      <c r="I70" s="742"/>
      <c r="J70" s="742"/>
      <c r="K70" s="661"/>
      <c r="L70" s="661"/>
    </row>
    <row r="71" spans="1:12">
      <c r="A71" s="661"/>
      <c r="B71" s="661"/>
      <c r="C71" s="661"/>
      <c r="D71" s="661"/>
      <c r="E71" s="661"/>
      <c r="F71" s="662"/>
      <c r="G71" s="662"/>
      <c r="H71" s="662"/>
      <c r="I71" s="601"/>
      <c r="J71" s="601"/>
      <c r="K71" s="661"/>
      <c r="L71" s="661"/>
    </row>
    <row r="72" spans="1:12">
      <c r="A72" s="661"/>
      <c r="B72" s="661"/>
      <c r="C72" s="661"/>
      <c r="D72" s="661"/>
      <c r="E72" s="661"/>
      <c r="F72" s="662"/>
      <c r="G72" s="662"/>
      <c r="H72" s="662"/>
      <c r="I72" s="718"/>
      <c r="J72" s="601"/>
      <c r="K72" s="661"/>
      <c r="L72" s="661"/>
    </row>
    <row r="73" spans="1:12">
      <c r="A73" s="661"/>
      <c r="B73" s="661"/>
      <c r="C73" s="661"/>
      <c r="D73" s="661"/>
      <c r="E73" s="661"/>
      <c r="F73" s="662"/>
      <c r="G73" s="662"/>
      <c r="H73" s="662"/>
      <c r="I73" s="742"/>
      <c r="J73" s="742"/>
      <c r="K73" s="661"/>
      <c r="L73" s="661"/>
    </row>
    <row r="74" spans="1:12">
      <c r="A74" s="661"/>
      <c r="B74" s="661"/>
      <c r="C74" s="661"/>
      <c r="D74" s="661"/>
      <c r="E74" s="661"/>
      <c r="F74" s="662"/>
      <c r="G74" s="662"/>
      <c r="H74" s="662"/>
      <c r="I74" s="718"/>
      <c r="J74" s="601"/>
      <c r="K74" s="661"/>
      <c r="L74" s="661"/>
    </row>
    <row r="75" spans="1:12">
      <c r="A75" s="661"/>
      <c r="B75" s="661"/>
      <c r="C75" s="661"/>
      <c r="D75" s="661"/>
      <c r="E75" s="661"/>
      <c r="F75" s="662"/>
      <c r="G75" s="662"/>
      <c r="H75" s="662"/>
      <c r="I75" s="742"/>
      <c r="J75" s="742"/>
      <c r="K75" s="661"/>
      <c r="L75" s="661"/>
    </row>
    <row r="76" spans="1:12">
      <c r="A76" s="661"/>
      <c r="B76" s="661"/>
      <c r="C76" s="661"/>
      <c r="D76" s="661"/>
      <c r="E76" s="661"/>
      <c r="F76" s="662"/>
      <c r="G76" s="662"/>
      <c r="H76" s="662"/>
      <c r="I76" s="601"/>
      <c r="J76" s="601"/>
      <c r="K76" s="661"/>
      <c r="L76" s="661"/>
    </row>
    <row r="77" spans="1:12">
      <c r="A77" s="661"/>
      <c r="B77" s="661"/>
      <c r="C77" s="661"/>
      <c r="D77" s="661"/>
      <c r="E77" s="661"/>
      <c r="F77" s="662"/>
      <c r="G77" s="662"/>
      <c r="H77" s="662"/>
      <c r="I77" s="718"/>
      <c r="J77" s="718"/>
      <c r="K77" s="661"/>
      <c r="L77" s="661"/>
    </row>
    <row r="78" spans="1:12">
      <c r="A78" s="661"/>
      <c r="B78" s="661"/>
      <c r="C78" s="661"/>
      <c r="D78" s="661"/>
      <c r="E78" s="661"/>
      <c r="F78" s="662"/>
      <c r="G78" s="662"/>
      <c r="H78" s="662"/>
      <c r="I78" s="601"/>
      <c r="J78" s="601"/>
      <c r="K78" s="661"/>
      <c r="L78" s="661"/>
    </row>
    <row r="79" spans="1:12">
      <c r="A79" s="661"/>
      <c r="B79" s="661"/>
      <c r="C79" s="661"/>
      <c r="D79" s="661"/>
      <c r="E79" s="661"/>
      <c r="F79" s="662"/>
      <c r="G79" s="662"/>
      <c r="H79" s="662"/>
      <c r="I79" s="717"/>
      <c r="J79" s="717"/>
      <c r="K79" s="661"/>
      <c r="L79" s="661"/>
    </row>
    <row r="80" spans="1:12">
      <c r="A80" s="661"/>
      <c r="B80" s="661"/>
      <c r="C80" s="661"/>
      <c r="D80" s="661"/>
      <c r="E80" s="661"/>
      <c r="F80" s="662"/>
      <c r="G80" s="662"/>
      <c r="H80" s="662"/>
      <c r="I80" s="601"/>
      <c r="J80" s="601"/>
      <c r="K80" s="661"/>
      <c r="L80" s="661"/>
    </row>
    <row r="81" spans="1:12">
      <c r="A81" s="661"/>
      <c r="B81" s="661"/>
      <c r="C81" s="661"/>
      <c r="D81" s="661"/>
      <c r="E81" s="661"/>
      <c r="F81" s="662"/>
      <c r="G81" s="662"/>
      <c r="H81" s="662"/>
      <c r="I81" s="717"/>
      <c r="J81" s="717"/>
      <c r="K81" s="661"/>
      <c r="L81" s="661"/>
    </row>
    <row r="82" spans="1:12">
      <c r="A82" s="661"/>
      <c r="B82" s="661"/>
      <c r="C82" s="661"/>
      <c r="D82" s="661"/>
      <c r="E82" s="661"/>
      <c r="F82" s="662"/>
      <c r="G82" s="662"/>
      <c r="H82" s="662"/>
      <c r="I82" s="601"/>
      <c r="J82" s="601"/>
      <c r="K82" s="661"/>
      <c r="L82" s="661"/>
    </row>
    <row r="83" spans="1:12">
      <c r="A83" s="661"/>
      <c r="B83" s="661"/>
      <c r="C83" s="661"/>
      <c r="D83" s="661"/>
      <c r="E83" s="661"/>
      <c r="F83" s="662"/>
      <c r="G83" s="662"/>
      <c r="H83" s="662"/>
      <c r="I83" s="718"/>
      <c r="J83" s="718"/>
      <c r="K83" s="661"/>
      <c r="L83" s="661"/>
    </row>
    <row r="84" spans="1:12">
      <c r="A84" s="661"/>
      <c r="B84" s="661"/>
      <c r="C84" s="661"/>
      <c r="D84" s="661"/>
      <c r="E84" s="661"/>
      <c r="F84" s="662"/>
      <c r="G84" s="662"/>
      <c r="H84" s="662"/>
      <c r="I84" s="744"/>
      <c r="J84" s="744"/>
      <c r="K84" s="661"/>
      <c r="L84" s="661"/>
    </row>
    <row r="85" spans="1:12">
      <c r="A85" s="661"/>
      <c r="B85" s="661"/>
      <c r="C85" s="661"/>
      <c r="D85" s="661"/>
      <c r="E85" s="661"/>
      <c r="F85" s="662"/>
      <c r="G85" s="662"/>
      <c r="H85" s="662"/>
      <c r="I85" s="601"/>
      <c r="J85" s="601"/>
      <c r="K85" s="661"/>
      <c r="L85" s="661"/>
    </row>
    <row r="86" spans="1:12">
      <c r="A86" s="661"/>
      <c r="B86" s="661"/>
      <c r="C86" s="661"/>
      <c r="D86" s="661"/>
      <c r="E86" s="661"/>
      <c r="F86" s="662"/>
      <c r="G86" s="662"/>
      <c r="H86" s="662"/>
      <c r="I86" s="744"/>
      <c r="J86" s="744"/>
      <c r="K86" s="661"/>
      <c r="L86" s="661"/>
    </row>
    <row r="87" spans="1:12">
      <c r="A87" s="661"/>
      <c r="B87" s="661"/>
      <c r="C87" s="661"/>
      <c r="D87" s="661"/>
      <c r="E87" s="661"/>
      <c r="F87" s="662"/>
      <c r="G87" s="662"/>
      <c r="H87" s="662"/>
      <c r="I87" s="601"/>
      <c r="J87" s="601"/>
      <c r="K87" s="661"/>
      <c r="L87" s="661"/>
    </row>
    <row r="88" spans="1:12">
      <c r="A88" s="661"/>
      <c r="B88" s="661"/>
      <c r="C88" s="661"/>
      <c r="D88" s="661"/>
      <c r="E88" s="661"/>
      <c r="F88" s="662"/>
      <c r="G88" s="662"/>
      <c r="H88" s="662"/>
      <c r="I88" s="601"/>
      <c r="J88" s="601"/>
      <c r="K88" s="661"/>
      <c r="L88" s="661"/>
    </row>
    <row r="89" spans="1:12">
      <c r="A89" s="661"/>
      <c r="B89" s="661"/>
      <c r="C89" s="661"/>
      <c r="D89" s="661"/>
      <c r="E89" s="661"/>
      <c r="F89" s="662"/>
      <c r="G89" s="662"/>
      <c r="H89" s="662"/>
      <c r="I89" s="717"/>
      <c r="J89" s="717"/>
      <c r="K89" s="661"/>
      <c r="L89" s="661"/>
    </row>
    <row r="90" spans="1:12">
      <c r="A90" s="661"/>
      <c r="B90" s="661"/>
      <c r="C90" s="661"/>
      <c r="D90" s="661"/>
      <c r="E90" s="661"/>
      <c r="F90" s="662"/>
      <c r="G90" s="662"/>
      <c r="H90" s="662"/>
      <c r="I90" s="601"/>
      <c r="J90" s="601"/>
      <c r="K90" s="661"/>
      <c r="L90" s="661"/>
    </row>
    <row r="91" spans="1:12">
      <c r="A91" s="661"/>
      <c r="B91" s="661"/>
      <c r="C91" s="661"/>
      <c r="D91" s="661"/>
      <c r="E91" s="661"/>
      <c r="F91" s="662"/>
      <c r="G91" s="662"/>
      <c r="H91" s="662"/>
      <c r="I91" s="717"/>
      <c r="J91" s="717"/>
      <c r="K91" s="661"/>
      <c r="L91" s="661"/>
    </row>
    <row r="92" spans="1:12">
      <c r="A92" s="661"/>
      <c r="B92" s="661"/>
      <c r="C92" s="661"/>
      <c r="D92" s="661"/>
      <c r="E92" s="661"/>
      <c r="F92" s="662"/>
      <c r="G92" s="662"/>
      <c r="H92" s="662"/>
      <c r="I92" s="601"/>
      <c r="J92" s="601"/>
      <c r="K92" s="661"/>
      <c r="L92" s="661"/>
    </row>
    <row r="93" spans="1:12">
      <c r="A93" s="661"/>
      <c r="B93" s="661"/>
      <c r="C93" s="661"/>
      <c r="D93" s="661"/>
      <c r="E93" s="661"/>
      <c r="F93" s="662"/>
      <c r="G93" s="662"/>
      <c r="H93" s="662"/>
      <c r="I93" s="745"/>
      <c r="J93" s="745"/>
      <c r="K93" s="661"/>
      <c r="L93" s="661"/>
    </row>
    <row r="94" spans="1:12">
      <c r="A94" s="661"/>
      <c r="B94" s="661"/>
      <c r="C94" s="661"/>
      <c r="D94" s="661"/>
      <c r="E94" s="661"/>
      <c r="F94" s="662"/>
      <c r="G94" s="662"/>
      <c r="H94" s="662"/>
      <c r="I94" s="601"/>
      <c r="J94" s="601"/>
      <c r="K94" s="661"/>
      <c r="L94" s="661"/>
    </row>
    <row r="95" spans="1:12">
      <c r="A95" s="661"/>
      <c r="B95" s="661"/>
      <c r="C95" s="661"/>
      <c r="D95" s="661"/>
      <c r="E95" s="661"/>
      <c r="F95" s="662"/>
      <c r="G95" s="662"/>
      <c r="H95" s="662"/>
      <c r="I95" s="717"/>
      <c r="J95" s="717"/>
      <c r="K95" s="661"/>
      <c r="L95" s="661"/>
    </row>
    <row r="96" spans="1:12">
      <c r="A96" s="661"/>
      <c r="B96" s="661"/>
      <c r="C96" s="661"/>
      <c r="D96" s="661"/>
      <c r="E96" s="661"/>
      <c r="F96" s="662"/>
      <c r="G96" s="662"/>
      <c r="H96" s="662"/>
      <c r="I96" s="601"/>
      <c r="J96" s="601"/>
      <c r="K96" s="661"/>
      <c r="L96" s="661"/>
    </row>
    <row r="97" spans="1:12">
      <c r="A97" s="661"/>
      <c r="B97" s="661"/>
      <c r="C97" s="661"/>
      <c r="D97" s="661"/>
      <c r="E97" s="661"/>
      <c r="F97" s="662"/>
      <c r="G97" s="662"/>
      <c r="H97" s="662"/>
      <c r="I97" s="717"/>
      <c r="J97" s="717"/>
      <c r="K97" s="661"/>
      <c r="L97" s="661"/>
    </row>
    <row r="98" spans="1:12">
      <c r="A98" s="661"/>
      <c r="B98" s="661"/>
      <c r="C98" s="661"/>
      <c r="D98" s="661"/>
      <c r="E98" s="661"/>
      <c r="F98" s="662"/>
      <c r="G98" s="662"/>
      <c r="H98" s="662"/>
      <c r="I98" s="601"/>
      <c r="J98" s="601"/>
      <c r="K98" s="661"/>
      <c r="L98" s="661"/>
    </row>
    <row r="99" spans="1:12">
      <c r="A99" s="661"/>
      <c r="B99" s="661"/>
      <c r="C99" s="661"/>
      <c r="D99" s="661"/>
      <c r="E99" s="661"/>
      <c r="F99" s="662"/>
      <c r="G99" s="662"/>
      <c r="H99" s="662"/>
      <c r="I99" s="717"/>
      <c r="J99" s="717"/>
      <c r="K99" s="661"/>
      <c r="L99" s="661"/>
    </row>
    <row r="100" spans="1:12">
      <c r="A100" s="661"/>
      <c r="B100" s="661"/>
      <c r="C100" s="661"/>
      <c r="D100" s="661"/>
      <c r="E100" s="661"/>
      <c r="F100" s="662"/>
      <c r="G100" s="662"/>
      <c r="H100" s="662"/>
      <c r="I100" s="601"/>
      <c r="J100" s="601"/>
      <c r="K100" s="661"/>
      <c r="L100" s="661"/>
    </row>
    <row r="101" spans="1:12">
      <c r="A101" s="661"/>
      <c r="B101" s="661"/>
      <c r="C101" s="661"/>
      <c r="D101" s="661"/>
      <c r="E101" s="661"/>
      <c r="F101" s="662"/>
      <c r="G101" s="662"/>
      <c r="H101" s="662"/>
      <c r="I101" s="601"/>
      <c r="J101" s="601"/>
      <c r="K101" s="661"/>
      <c r="L101" s="661"/>
    </row>
    <row r="102" spans="1:12">
      <c r="A102" s="661"/>
      <c r="B102" s="661"/>
      <c r="C102" s="661"/>
      <c r="D102" s="661"/>
      <c r="E102" s="661"/>
      <c r="F102" s="662"/>
      <c r="G102" s="662"/>
      <c r="H102" s="662"/>
      <c r="I102" s="601"/>
      <c r="J102" s="601"/>
      <c r="K102" s="661"/>
      <c r="L102" s="661"/>
    </row>
    <row r="103" spans="1:12">
      <c r="A103" s="661"/>
      <c r="B103" s="661"/>
      <c r="C103" s="661"/>
      <c r="D103" s="661"/>
      <c r="E103" s="661"/>
      <c r="F103" s="662"/>
      <c r="G103" s="662"/>
      <c r="H103" s="662"/>
      <c r="I103" s="744"/>
      <c r="J103" s="744"/>
      <c r="K103" s="661"/>
      <c r="L103" s="661"/>
    </row>
    <row r="104" spans="1:12">
      <c r="A104" s="661"/>
      <c r="B104" s="661"/>
      <c r="C104" s="661"/>
      <c r="D104" s="661"/>
      <c r="E104" s="661"/>
      <c r="F104" s="662"/>
      <c r="G104" s="662"/>
      <c r="H104" s="662"/>
      <c r="I104" s="601"/>
      <c r="J104" s="601"/>
      <c r="K104" s="661"/>
      <c r="L104" s="661"/>
    </row>
    <row r="105" spans="1:12">
      <c r="A105" s="661"/>
      <c r="B105" s="661"/>
      <c r="C105" s="661"/>
      <c r="D105" s="661"/>
      <c r="E105" s="661"/>
      <c r="F105" s="662"/>
      <c r="G105" s="662"/>
      <c r="H105" s="662"/>
      <c r="I105" s="717"/>
      <c r="J105" s="717"/>
      <c r="K105" s="661"/>
      <c r="L105" s="661"/>
    </row>
    <row r="106" spans="1:12">
      <c r="A106" s="661"/>
      <c r="B106" s="661"/>
      <c r="C106" s="661"/>
      <c r="D106" s="661"/>
      <c r="E106" s="661"/>
      <c r="F106" s="662"/>
      <c r="G106" s="662"/>
      <c r="H106" s="662"/>
      <c r="I106" s="601"/>
      <c r="J106" s="601"/>
      <c r="K106" s="661"/>
      <c r="L106" s="661"/>
    </row>
    <row r="107" spans="1:12">
      <c r="A107" s="661"/>
      <c r="B107" s="661"/>
      <c r="C107" s="661"/>
      <c r="D107" s="661"/>
      <c r="E107" s="661"/>
      <c r="F107" s="662"/>
      <c r="G107" s="662"/>
      <c r="H107" s="662"/>
      <c r="I107" s="746"/>
      <c r="J107" s="746"/>
      <c r="K107" s="661"/>
      <c r="L107" s="661"/>
    </row>
    <row r="108" spans="1:12">
      <c r="A108" s="661"/>
      <c r="B108" s="661"/>
      <c r="C108" s="661"/>
      <c r="D108" s="661"/>
      <c r="E108" s="661"/>
      <c r="F108" s="662"/>
      <c r="G108" s="662"/>
      <c r="H108" s="662"/>
      <c r="I108" s="601"/>
      <c r="J108" s="601"/>
      <c r="K108" s="661"/>
      <c r="L108" s="661"/>
    </row>
    <row r="109" spans="1:12">
      <c r="A109" s="661"/>
      <c r="B109" s="661"/>
      <c r="C109" s="661"/>
      <c r="D109" s="661"/>
      <c r="E109" s="661"/>
      <c r="F109" s="662"/>
      <c r="G109" s="662"/>
      <c r="H109" s="662"/>
      <c r="I109" s="717"/>
      <c r="J109" s="717"/>
      <c r="K109" s="661"/>
      <c r="L109" s="661"/>
    </row>
    <row r="110" spans="1:12">
      <c r="A110" s="661"/>
      <c r="B110" s="661"/>
      <c r="C110" s="661"/>
      <c r="D110" s="661"/>
      <c r="E110" s="661"/>
      <c r="F110" s="662"/>
      <c r="G110" s="662"/>
      <c r="H110" s="662"/>
      <c r="I110" s="601"/>
      <c r="J110" s="601"/>
      <c r="K110" s="661"/>
      <c r="L110" s="661"/>
    </row>
    <row r="111" spans="1:12">
      <c r="A111" s="661"/>
      <c r="B111" s="661"/>
      <c r="C111" s="661"/>
      <c r="D111" s="661"/>
      <c r="E111" s="661"/>
      <c r="F111" s="662"/>
      <c r="G111" s="662"/>
      <c r="H111" s="662"/>
      <c r="I111" s="717"/>
      <c r="J111" s="717"/>
      <c r="K111" s="661"/>
      <c r="L111" s="661"/>
    </row>
    <row r="112" spans="1:12">
      <c r="I112" s="601"/>
      <c r="J112" s="601"/>
    </row>
    <row r="113" spans="9:10">
      <c r="I113" s="717"/>
      <c r="J113" s="717"/>
    </row>
    <row r="114" spans="9:10">
      <c r="I114" s="601"/>
      <c r="J114" s="601"/>
    </row>
    <row r="115" spans="9:10">
      <c r="I115" s="717"/>
      <c r="J115" s="717"/>
    </row>
    <row r="116" spans="9:10">
      <c r="I116" s="601"/>
      <c r="J116" s="601"/>
    </row>
    <row r="117" spans="9:10">
      <c r="I117" s="717"/>
      <c r="J117" s="717"/>
    </row>
    <row r="118" spans="9:10">
      <c r="I118" s="601"/>
      <c r="J118" s="601"/>
    </row>
    <row r="119" spans="9:10">
      <c r="I119" s="717"/>
      <c r="J119" s="717"/>
    </row>
    <row r="120" spans="9:10">
      <c r="I120" s="601"/>
      <c r="J120" s="601"/>
    </row>
    <row r="121" spans="9:10">
      <c r="I121" s="601"/>
      <c r="J121" s="601"/>
    </row>
    <row r="122" spans="9:10">
      <c r="I122" s="717"/>
      <c r="J122" s="717"/>
    </row>
    <row r="123" spans="9:10">
      <c r="I123" s="601"/>
      <c r="J123" s="601"/>
    </row>
    <row r="124" spans="9:10">
      <c r="I124" s="717"/>
      <c r="J124" s="717"/>
    </row>
    <row r="125" spans="9:10">
      <c r="I125" s="717"/>
      <c r="J125" s="717"/>
    </row>
    <row r="126" spans="9:10">
      <c r="I126" s="601"/>
      <c r="J126" s="601"/>
    </row>
    <row r="127" spans="9:10">
      <c r="I127" s="717"/>
      <c r="J127" s="717"/>
    </row>
    <row r="128" spans="9:10">
      <c r="I128" s="717"/>
      <c r="J128" s="717"/>
    </row>
    <row r="129" spans="9:10">
      <c r="I129" s="601"/>
      <c r="J129" s="601"/>
    </row>
    <row r="130" spans="9:10">
      <c r="I130" s="717"/>
      <c r="J130" s="717"/>
    </row>
    <row r="131" spans="9:10">
      <c r="I131" s="717"/>
      <c r="J131" s="717"/>
    </row>
    <row r="132" spans="9:10">
      <c r="I132" s="717"/>
      <c r="J132" s="717"/>
    </row>
    <row r="133" spans="9:10">
      <c r="I133" s="717"/>
      <c r="J133" s="717"/>
    </row>
    <row r="134" spans="9:10">
      <c r="I134" s="717"/>
      <c r="J134" s="717"/>
    </row>
    <row r="135" spans="9:10">
      <c r="I135" s="718"/>
      <c r="J135" s="718"/>
    </row>
    <row r="136" spans="9:10">
      <c r="I136" s="660"/>
      <c r="J136" s="660"/>
    </row>
    <row r="137" spans="9:10">
      <c r="I137" s="661"/>
      <c r="J137" s="661"/>
    </row>
    <row r="138" spans="9:10">
      <c r="I138" s="660"/>
      <c r="J138" s="660"/>
    </row>
    <row r="139" spans="9:10">
      <c r="I139" s="660"/>
      <c r="J139" s="660"/>
    </row>
    <row r="140" spans="9:10">
      <c r="I140" s="660"/>
      <c r="J140" s="660"/>
    </row>
    <row r="141" spans="9:10">
      <c r="I141" s="660"/>
      <c r="J141" s="660"/>
    </row>
    <row r="142" spans="9:10">
      <c r="I142" s="660"/>
      <c r="J142" s="660"/>
    </row>
    <row r="143" spans="9:10">
      <c r="I143" s="660"/>
      <c r="J143" s="660"/>
    </row>
    <row r="144" spans="9:10">
      <c r="I144" s="660"/>
      <c r="J144" s="660"/>
    </row>
    <row r="145" spans="9:10">
      <c r="I145" s="660"/>
      <c r="J145" s="660"/>
    </row>
    <row r="146" spans="9:10">
      <c r="I146" s="660"/>
      <c r="J146" s="660"/>
    </row>
    <row r="147" spans="9:10">
      <c r="I147" s="660"/>
      <c r="J147" s="660"/>
    </row>
    <row r="148" spans="9:10">
      <c r="I148" s="660"/>
      <c r="J148" s="660"/>
    </row>
    <row r="149" spans="9:10">
      <c r="I149" s="660"/>
      <c r="J149" s="660"/>
    </row>
    <row r="150" spans="9:10">
      <c r="I150" s="660"/>
      <c r="J150" s="660"/>
    </row>
    <row r="151" spans="9:10">
      <c r="I151" s="660"/>
      <c r="J151" s="660"/>
    </row>
    <row r="152" spans="9:10">
      <c r="I152" s="660"/>
      <c r="J152" s="660"/>
    </row>
    <row r="153" spans="9:10">
      <c r="I153" s="660"/>
      <c r="J153" s="660"/>
    </row>
    <row r="154" spans="9:10">
      <c r="I154" s="660"/>
      <c r="J154" s="660"/>
    </row>
    <row r="155" spans="9:10">
      <c r="I155" s="660"/>
      <c r="J155" s="660"/>
    </row>
    <row r="156" spans="9:10">
      <c r="I156" s="660"/>
      <c r="J156" s="660"/>
    </row>
    <row r="157" spans="9:10">
      <c r="I157" s="660"/>
      <c r="J157" s="660"/>
    </row>
    <row r="158" spans="9:10">
      <c r="I158" s="660"/>
      <c r="J158" s="660"/>
    </row>
    <row r="159" spans="9:10">
      <c r="I159" s="660"/>
      <c r="J159" s="660"/>
    </row>
    <row r="160" spans="9:10">
      <c r="I160" s="660"/>
      <c r="J160" s="660"/>
    </row>
    <row r="161" spans="9:10">
      <c r="I161" s="660"/>
      <c r="J161" s="660"/>
    </row>
    <row r="162" spans="9:10">
      <c r="I162" s="660"/>
      <c r="J162" s="660"/>
    </row>
    <row r="163" spans="9:10">
      <c r="I163" s="660"/>
      <c r="J163" s="660"/>
    </row>
    <row r="164" spans="9:10">
      <c r="I164" s="660"/>
      <c r="J164" s="660"/>
    </row>
    <row r="165" spans="9:10">
      <c r="I165" s="660"/>
      <c r="J165" s="660"/>
    </row>
    <row r="166" spans="9:10">
      <c r="I166" s="660"/>
      <c r="J166" s="660"/>
    </row>
    <row r="167" spans="9:10">
      <c r="I167" s="660"/>
      <c r="J167" s="660"/>
    </row>
    <row r="168" spans="9:10">
      <c r="I168" s="660"/>
      <c r="J168" s="660"/>
    </row>
    <row r="169" spans="9:10">
      <c r="I169" s="660"/>
      <c r="J169" s="660"/>
    </row>
    <row r="170" spans="9:10">
      <c r="I170" s="660"/>
      <c r="J170" s="660"/>
    </row>
    <row r="171" spans="9:10">
      <c r="I171" s="660"/>
      <c r="J171" s="660"/>
    </row>
    <row r="172" spans="9:10">
      <c r="I172" s="660"/>
      <c r="J172" s="660"/>
    </row>
    <row r="173" spans="9:10">
      <c r="I173" s="660"/>
      <c r="J173" s="660"/>
    </row>
    <row r="174" spans="9:10">
      <c r="I174" s="660"/>
      <c r="J174" s="660"/>
    </row>
    <row r="175" spans="9:10">
      <c r="I175" s="660"/>
      <c r="J175" s="660"/>
    </row>
    <row r="176" spans="9:10">
      <c r="I176" s="716"/>
      <c r="J176" s="250"/>
    </row>
    <row r="177" spans="9:10">
      <c r="I177" s="716"/>
      <c r="J177" s="250"/>
    </row>
    <row r="178" spans="9:10">
      <c r="I178" s="716"/>
      <c r="J178" s="250"/>
    </row>
    <row r="179" spans="9:10">
      <c r="I179" s="716"/>
      <c r="J179" s="250"/>
    </row>
    <row r="180" spans="9:10">
      <c r="I180" s="716"/>
      <c r="J180" s="250"/>
    </row>
    <row r="181" spans="9:10">
      <c r="I181" s="716"/>
      <c r="J181" s="250"/>
    </row>
    <row r="182" spans="9:10">
      <c r="I182" s="716"/>
      <c r="J182" s="250"/>
    </row>
    <row r="183" spans="9:10">
      <c r="I183" s="716"/>
      <c r="J183" s="250"/>
    </row>
    <row r="184" spans="9:10">
      <c r="I184" s="716"/>
      <c r="J184" s="250"/>
    </row>
    <row r="185" spans="9:10">
      <c r="I185" s="716"/>
      <c r="J185" s="250"/>
    </row>
    <row r="186" spans="9:10">
      <c r="I186" s="716"/>
      <c r="J186" s="250"/>
    </row>
    <row r="187" spans="9:10">
      <c r="I187" s="716"/>
      <c r="J187" s="250"/>
    </row>
    <row r="188" spans="9:10">
      <c r="I188" s="716"/>
      <c r="J188" s="250"/>
    </row>
    <row r="189" spans="9:10">
      <c r="I189" s="716"/>
      <c r="J189" s="250"/>
    </row>
    <row r="190" spans="9:10">
      <c r="I190" s="716"/>
      <c r="J190" s="250"/>
    </row>
    <row r="191" spans="9:10">
      <c r="I191" s="716"/>
      <c r="J191" s="250"/>
    </row>
    <row r="192" spans="9:10">
      <c r="I192" s="716"/>
      <c r="J192" s="250"/>
    </row>
    <row r="193" spans="9:10">
      <c r="I193" s="716"/>
      <c r="J193" s="250"/>
    </row>
    <row r="194" spans="9:10">
      <c r="I194" s="716"/>
      <c r="J194" s="250"/>
    </row>
    <row r="195" spans="9:10">
      <c r="I195" s="716"/>
      <c r="J195" s="250"/>
    </row>
  </sheetData>
  <mergeCells count="7">
    <mergeCell ref="F6:G6"/>
    <mergeCell ref="H6:J6"/>
    <mergeCell ref="A2:I2"/>
    <mergeCell ref="A3:I3"/>
    <mergeCell ref="A4:G4"/>
    <mergeCell ref="A6:A7"/>
    <mergeCell ref="B6:E6"/>
  </mergeCells>
  <phoneticPr fontId="7" type="noConversion"/>
  <printOptions horizontalCentered="1" gridLinesSet="0"/>
  <pageMargins left="0.39370078740157483" right="0.39370078740157483" top="0.39370078740157483" bottom="0.39370078740157483" header="0.31496062992125984" footer="0.31496062992125984"/>
  <pageSetup scale="66" orientation="portrait" horizontalDpi="1200" verticalDpi="1200" r:id="rId1"/>
  <headerFooter alignWithMargins="0">
    <oddFooter xml:space="preserve">&amp;L&amp;"MetaNormalLF-Roman,Standard"&amp;9Statistisches Bundesamt, Fachserie 14, Reihe 2, 1.-3. Vj 2014&amp;8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L1403"/>
  <sheetViews>
    <sheetView showGridLines="0" zoomScaleNormal="100" zoomScaleSheetLayoutView="100" workbookViewId="0">
      <pane ySplit="7" topLeftCell="A8" activePane="bottomLeft" state="frozen"/>
      <selection activeCell="B46" sqref="B46"/>
      <selection pane="bottomLeft"/>
    </sheetView>
  </sheetViews>
  <sheetFormatPr baseColWidth="10" defaultRowHeight="12.75"/>
  <cols>
    <col min="1" max="1" width="45.7109375" style="614" customWidth="1"/>
    <col min="2" max="3" width="6.7109375" style="747" customWidth="1"/>
    <col min="4" max="6" width="15.7109375" style="250" customWidth="1"/>
    <col min="7" max="7" width="15.7109375" style="716" customWidth="1"/>
    <col min="8" max="8" width="15.7109375" style="250" customWidth="1"/>
    <col min="9" max="16384" width="11.42578125" style="614"/>
  </cols>
  <sheetData>
    <row r="1" spans="1:11" ht="15" customHeight="1">
      <c r="A1" s="1135"/>
      <c r="D1" s="747"/>
      <c r="E1" s="747"/>
      <c r="F1" s="747"/>
      <c r="G1" s="742"/>
      <c r="H1" s="747"/>
    </row>
    <row r="2" spans="1:11" ht="15" customHeight="1">
      <c r="A2" s="1346" t="s">
        <v>56</v>
      </c>
      <c r="B2" s="1346"/>
      <c r="C2" s="1346"/>
      <c r="D2" s="1346"/>
      <c r="E2" s="1346"/>
      <c r="F2" s="1346"/>
      <c r="G2" s="1346"/>
      <c r="H2" s="1346"/>
      <c r="I2" s="1136"/>
      <c r="J2" s="1136"/>
      <c r="K2" s="1136"/>
    </row>
    <row r="3" spans="1:11" ht="15" customHeight="1">
      <c r="A3" s="1346" t="s">
        <v>57</v>
      </c>
      <c r="B3" s="1346"/>
      <c r="C3" s="1346"/>
      <c r="D3" s="1346"/>
      <c r="E3" s="1346"/>
      <c r="F3" s="1346"/>
      <c r="G3" s="1346"/>
      <c r="H3" s="1346"/>
      <c r="I3" s="1136"/>
      <c r="J3" s="1136"/>
      <c r="K3" s="1136"/>
    </row>
    <row r="4" spans="1:11" ht="15" customHeight="1">
      <c r="A4" s="748"/>
      <c r="B4" s="748"/>
      <c r="C4" s="748"/>
      <c r="D4" s="748"/>
      <c r="E4" s="748"/>
      <c r="F4" s="748"/>
      <c r="G4" s="742"/>
      <c r="H4" s="747"/>
    </row>
    <row r="5" spans="1:11" ht="15" customHeight="1">
      <c r="A5" s="1347"/>
      <c r="B5" s="1347"/>
      <c r="C5" s="1347"/>
      <c r="D5" s="1347"/>
      <c r="E5" s="1347"/>
      <c r="F5" s="747"/>
      <c r="G5" s="1137"/>
      <c r="H5" s="1137"/>
    </row>
    <row r="6" spans="1:11" ht="39.950000000000003" customHeight="1">
      <c r="A6" s="1348" t="s">
        <v>58</v>
      </c>
      <c r="B6" s="1350" t="s">
        <v>59</v>
      </c>
      <c r="C6" s="1351"/>
      <c r="D6" s="1343" t="s">
        <v>71</v>
      </c>
      <c r="E6" s="1344"/>
      <c r="F6" s="1343" t="s">
        <v>275</v>
      </c>
      <c r="G6" s="1345"/>
      <c r="H6" s="1344"/>
    </row>
    <row r="7" spans="1:11" ht="39.950000000000003" customHeight="1">
      <c r="A7" s="1349"/>
      <c r="B7" s="1138" t="s">
        <v>60</v>
      </c>
      <c r="C7" s="1138" t="s">
        <v>61</v>
      </c>
      <c r="D7" s="1132" t="s">
        <v>32</v>
      </c>
      <c r="E7" s="1132" t="s">
        <v>33</v>
      </c>
      <c r="F7" s="1132" t="s">
        <v>559</v>
      </c>
      <c r="G7" s="1139" t="s">
        <v>34</v>
      </c>
      <c r="H7" s="1132" t="s">
        <v>35</v>
      </c>
    </row>
    <row r="8" spans="1:11" ht="15" customHeight="1">
      <c r="A8" s="1140"/>
      <c r="B8" s="1141"/>
      <c r="C8" s="1141"/>
      <c r="D8" s="610"/>
      <c r="E8" s="610"/>
      <c r="F8" s="610"/>
      <c r="G8" s="726"/>
      <c r="H8" s="726"/>
    </row>
    <row r="9" spans="1:11" ht="15" customHeight="1">
      <c r="A9" s="750" t="s">
        <v>588</v>
      </c>
      <c r="B9" s="642">
        <v>1</v>
      </c>
      <c r="C9" s="642">
        <v>1</v>
      </c>
      <c r="D9" s="655" t="s">
        <v>36</v>
      </c>
      <c r="E9" s="751" t="s">
        <v>37</v>
      </c>
      <c r="F9" s="655" t="s">
        <v>37</v>
      </c>
      <c r="G9" s="752" t="s">
        <v>36</v>
      </c>
      <c r="H9" s="752" t="s">
        <v>36</v>
      </c>
    </row>
    <row r="10" spans="1:11" ht="15" customHeight="1">
      <c r="A10" s="750"/>
      <c r="B10" s="642"/>
      <c r="C10" s="642"/>
      <c r="D10" s="751"/>
      <c r="E10" s="751"/>
      <c r="F10" s="751"/>
      <c r="G10" s="1133"/>
      <c r="H10" s="1133"/>
    </row>
    <row r="11" spans="1:11" ht="15" customHeight="1">
      <c r="A11" s="750" t="s">
        <v>310</v>
      </c>
      <c r="B11" s="642">
        <v>2</v>
      </c>
      <c r="C11" s="642">
        <v>4</v>
      </c>
      <c r="D11" s="751" t="s">
        <v>37</v>
      </c>
      <c r="E11" s="751" t="s">
        <v>37</v>
      </c>
      <c r="F11" s="751" t="s">
        <v>37</v>
      </c>
      <c r="G11" s="752" t="s">
        <v>36</v>
      </c>
      <c r="H11" s="752" t="s">
        <v>36</v>
      </c>
    </row>
    <row r="12" spans="1:11" ht="15" customHeight="1">
      <c r="A12" s="750"/>
      <c r="B12" s="642"/>
      <c r="C12" s="642"/>
      <c r="D12" s="751"/>
      <c r="E12" s="751"/>
      <c r="F12" s="751"/>
      <c r="G12" s="1133"/>
      <c r="H12" s="1133"/>
    </row>
    <row r="13" spans="1:11" ht="15" customHeight="1">
      <c r="A13" s="750" t="s">
        <v>130</v>
      </c>
      <c r="B13" s="642">
        <v>3</v>
      </c>
      <c r="C13" s="642">
        <v>7</v>
      </c>
      <c r="D13" s="751" t="s">
        <v>37</v>
      </c>
      <c r="E13" s="655" t="s">
        <v>36</v>
      </c>
      <c r="F13" s="751" t="s">
        <v>37</v>
      </c>
      <c r="G13" s="752" t="s">
        <v>36</v>
      </c>
      <c r="H13" s="1133" t="s">
        <v>37</v>
      </c>
    </row>
    <row r="14" spans="1:11" ht="15" customHeight="1">
      <c r="A14" s="750"/>
      <c r="B14" s="642"/>
      <c r="C14" s="642"/>
      <c r="D14" s="751"/>
      <c r="E14" s="751"/>
      <c r="F14" s="751"/>
      <c r="G14" s="1133"/>
      <c r="H14" s="1133"/>
    </row>
    <row r="15" spans="1:11" ht="15" customHeight="1">
      <c r="A15" s="750" t="s">
        <v>589</v>
      </c>
      <c r="B15" s="642">
        <v>4</v>
      </c>
      <c r="C15" s="642">
        <v>10</v>
      </c>
      <c r="D15" s="751" t="s">
        <v>37</v>
      </c>
      <c r="E15" s="655" t="s">
        <v>36</v>
      </c>
      <c r="F15" s="751" t="s">
        <v>37</v>
      </c>
      <c r="G15" s="1133" t="s">
        <v>36</v>
      </c>
      <c r="H15" s="1133" t="s">
        <v>36</v>
      </c>
    </row>
    <row r="16" spans="1:11" ht="15" customHeight="1">
      <c r="A16" s="750" t="s">
        <v>255</v>
      </c>
      <c r="B16" s="642"/>
      <c r="C16" s="642"/>
      <c r="D16" s="751"/>
      <c r="E16" s="751"/>
      <c r="F16" s="751"/>
      <c r="G16" s="1134"/>
      <c r="H16" s="1134"/>
    </row>
    <row r="17" spans="1:8" ht="15" customHeight="1">
      <c r="A17" s="750" t="s">
        <v>590</v>
      </c>
      <c r="B17" s="642">
        <v>5</v>
      </c>
      <c r="C17" s="642">
        <v>13</v>
      </c>
      <c r="D17" s="655" t="s">
        <v>36</v>
      </c>
      <c r="E17" s="751" t="s">
        <v>37</v>
      </c>
      <c r="F17" s="751" t="s">
        <v>37</v>
      </c>
      <c r="G17" s="1133" t="s">
        <v>36</v>
      </c>
      <c r="H17" s="1133" t="s">
        <v>36</v>
      </c>
    </row>
    <row r="18" spans="1:8" ht="15" customHeight="1">
      <c r="A18" s="750"/>
      <c r="B18" s="642"/>
      <c r="C18" s="642"/>
      <c r="D18" s="655"/>
      <c r="E18" s="751"/>
      <c r="F18" s="655"/>
      <c r="G18" s="690"/>
      <c r="H18" s="690"/>
    </row>
    <row r="19" spans="1:8" ht="15" customHeight="1">
      <c r="A19" s="750" t="s">
        <v>591</v>
      </c>
      <c r="B19" s="642">
        <v>6</v>
      </c>
      <c r="C19" s="642">
        <v>16</v>
      </c>
      <c r="D19" s="655" t="s">
        <v>36</v>
      </c>
      <c r="E19" s="753" t="s">
        <v>37</v>
      </c>
      <c r="F19" s="751" t="s">
        <v>37</v>
      </c>
      <c r="G19" s="1133" t="s">
        <v>36</v>
      </c>
      <c r="H19" s="1133" t="s">
        <v>36</v>
      </c>
    </row>
    <row r="20" spans="1:8" ht="15" customHeight="1">
      <c r="A20" s="750"/>
      <c r="B20" s="642"/>
      <c r="C20" s="642"/>
      <c r="D20" s="655"/>
      <c r="E20" s="753"/>
      <c r="F20" s="655"/>
      <c r="G20" s="1133"/>
      <c r="H20" s="1133"/>
    </row>
    <row r="21" spans="1:8" ht="15" customHeight="1">
      <c r="A21" s="750" t="s">
        <v>592</v>
      </c>
      <c r="B21" s="642">
        <v>7</v>
      </c>
      <c r="C21" s="642">
        <v>19</v>
      </c>
      <c r="D21" s="655" t="s">
        <v>36</v>
      </c>
      <c r="E21" s="753" t="s">
        <v>37</v>
      </c>
      <c r="F21" s="751" t="s">
        <v>37</v>
      </c>
      <c r="G21" s="1133" t="s">
        <v>36</v>
      </c>
      <c r="H21" s="1133" t="s">
        <v>36</v>
      </c>
    </row>
    <row r="22" spans="1:8" ht="15" customHeight="1">
      <c r="A22" s="750"/>
      <c r="B22" s="642"/>
      <c r="C22" s="642"/>
      <c r="D22" s="655"/>
      <c r="E22" s="753"/>
      <c r="F22" s="655"/>
      <c r="G22" s="690"/>
      <c r="H22" s="690"/>
    </row>
    <row r="23" spans="1:8" ht="15" customHeight="1">
      <c r="A23" s="750" t="s">
        <v>593</v>
      </c>
      <c r="B23" s="642">
        <v>8</v>
      </c>
      <c r="C23" s="642">
        <v>22</v>
      </c>
      <c r="D23" s="751" t="s">
        <v>37</v>
      </c>
      <c r="E23" s="655" t="s">
        <v>36</v>
      </c>
      <c r="F23" s="751" t="s">
        <v>37</v>
      </c>
      <c r="G23" s="683" t="s">
        <v>36</v>
      </c>
      <c r="H23" s="1133" t="s">
        <v>36</v>
      </c>
    </row>
    <row r="24" spans="1:8" ht="15" customHeight="1">
      <c r="A24" s="750"/>
      <c r="B24" s="642"/>
      <c r="C24" s="642"/>
      <c r="D24" s="655"/>
      <c r="E24" s="753"/>
      <c r="F24" s="655"/>
      <c r="G24" s="709"/>
      <c r="H24" s="690"/>
    </row>
    <row r="25" spans="1:8" ht="15" customHeight="1">
      <c r="A25" s="750" t="s">
        <v>143</v>
      </c>
      <c r="B25" s="642">
        <v>9</v>
      </c>
      <c r="C25" s="642">
        <v>25</v>
      </c>
      <c r="D25" s="655" t="s">
        <v>36</v>
      </c>
      <c r="E25" s="753" t="s">
        <v>37</v>
      </c>
      <c r="F25" s="751" t="s">
        <v>37</v>
      </c>
      <c r="G25" s="683" t="s">
        <v>36</v>
      </c>
      <c r="H25" s="1133" t="s">
        <v>36</v>
      </c>
    </row>
    <row r="26" spans="1:8" ht="15" customHeight="1">
      <c r="A26" s="750"/>
      <c r="B26" s="642"/>
      <c r="C26" s="642"/>
      <c r="D26" s="751"/>
      <c r="E26" s="753"/>
      <c r="F26" s="751"/>
      <c r="G26" s="709"/>
      <c r="H26" s="690"/>
    </row>
    <row r="27" spans="1:8" ht="15" customHeight="1">
      <c r="A27" s="750" t="s">
        <v>594</v>
      </c>
      <c r="B27" s="642">
        <v>10</v>
      </c>
      <c r="C27" s="642">
        <v>28</v>
      </c>
      <c r="D27" s="655" t="s">
        <v>36</v>
      </c>
      <c r="E27" s="753" t="s">
        <v>37</v>
      </c>
      <c r="F27" s="751" t="s">
        <v>37</v>
      </c>
      <c r="G27" s="683" t="s">
        <v>36</v>
      </c>
      <c r="H27" s="1133" t="s">
        <v>36</v>
      </c>
    </row>
    <row r="28" spans="1:8" ht="15" customHeight="1">
      <c r="A28" s="750"/>
      <c r="B28" s="642"/>
      <c r="C28" s="642"/>
      <c r="D28" s="751"/>
      <c r="E28" s="753"/>
      <c r="F28" s="751"/>
      <c r="G28" s="709"/>
      <c r="H28" s="690"/>
    </row>
    <row r="29" spans="1:8" ht="15" customHeight="1">
      <c r="A29" s="750" t="s">
        <v>131</v>
      </c>
      <c r="B29" s="642">
        <v>11</v>
      </c>
      <c r="C29" s="642">
        <v>31</v>
      </c>
      <c r="D29" s="655" t="s">
        <v>36</v>
      </c>
      <c r="E29" s="753" t="s">
        <v>37</v>
      </c>
      <c r="F29" s="751" t="s">
        <v>37</v>
      </c>
      <c r="G29" s="683" t="s">
        <v>36</v>
      </c>
      <c r="H29" s="1133" t="s">
        <v>36</v>
      </c>
    </row>
    <row r="30" spans="1:8" ht="15" customHeight="1">
      <c r="A30" s="750"/>
      <c r="B30" s="642"/>
      <c r="C30" s="642"/>
      <c r="D30" s="751"/>
      <c r="E30" s="753"/>
      <c r="F30" s="751"/>
      <c r="G30" s="709"/>
      <c r="H30" s="690"/>
    </row>
    <row r="31" spans="1:8" ht="15" customHeight="1">
      <c r="A31" s="750" t="s">
        <v>142</v>
      </c>
      <c r="B31" s="642">
        <v>12</v>
      </c>
      <c r="C31" s="642">
        <v>34</v>
      </c>
      <c r="D31" s="751" t="s">
        <v>37</v>
      </c>
      <c r="E31" s="753" t="s">
        <v>37</v>
      </c>
      <c r="F31" s="751" t="s">
        <v>37</v>
      </c>
      <c r="G31" s="683" t="s">
        <v>36</v>
      </c>
      <c r="H31" s="1133" t="s">
        <v>36</v>
      </c>
    </row>
    <row r="32" spans="1:8" ht="15" customHeight="1">
      <c r="A32" s="750"/>
      <c r="B32" s="642"/>
      <c r="C32" s="642"/>
      <c r="D32" s="751"/>
      <c r="E32" s="753"/>
      <c r="F32" s="751"/>
      <c r="G32" s="709"/>
      <c r="H32" s="690"/>
    </row>
    <row r="33" spans="1:12" ht="15" customHeight="1">
      <c r="A33" s="750" t="s">
        <v>595</v>
      </c>
      <c r="B33" s="642">
        <v>13</v>
      </c>
      <c r="C33" s="642">
        <v>37</v>
      </c>
      <c r="D33" s="655" t="s">
        <v>36</v>
      </c>
      <c r="E33" s="753" t="s">
        <v>37</v>
      </c>
      <c r="F33" s="751" t="s">
        <v>37</v>
      </c>
      <c r="G33" s="683" t="s">
        <v>36</v>
      </c>
      <c r="H33" s="1133" t="s">
        <v>36</v>
      </c>
    </row>
    <row r="34" spans="1:12" ht="15" customHeight="1">
      <c r="A34" s="750"/>
      <c r="B34" s="642"/>
      <c r="C34" s="642"/>
      <c r="D34" s="751"/>
      <c r="E34" s="753"/>
      <c r="F34" s="751"/>
      <c r="G34" s="709"/>
      <c r="H34" s="690"/>
    </row>
    <row r="35" spans="1:12" ht="15" customHeight="1">
      <c r="A35" s="750" t="s">
        <v>144</v>
      </c>
      <c r="B35" s="642">
        <v>14</v>
      </c>
      <c r="C35" s="642">
        <v>40</v>
      </c>
      <c r="D35" s="655" t="s">
        <v>36</v>
      </c>
      <c r="E35" s="753" t="s">
        <v>37</v>
      </c>
      <c r="F35" s="751" t="s">
        <v>37</v>
      </c>
      <c r="G35" s="683" t="s">
        <v>36</v>
      </c>
      <c r="H35" s="1133" t="s">
        <v>36</v>
      </c>
    </row>
    <row r="36" spans="1:12" ht="15" customHeight="1">
      <c r="A36" s="750"/>
      <c r="B36" s="642"/>
      <c r="C36" s="642"/>
      <c r="D36" s="751"/>
      <c r="E36" s="753"/>
      <c r="F36" s="751"/>
      <c r="G36" s="683"/>
      <c r="H36" s="1133"/>
    </row>
    <row r="37" spans="1:12" ht="15" customHeight="1">
      <c r="A37" s="755" t="s">
        <v>145</v>
      </c>
      <c r="B37" s="1142">
        <v>15</v>
      </c>
      <c r="C37" s="1142">
        <v>43</v>
      </c>
      <c r="D37" s="756" t="s">
        <v>37</v>
      </c>
      <c r="E37" s="757" t="s">
        <v>37</v>
      </c>
      <c r="F37" s="756" t="s">
        <v>37</v>
      </c>
      <c r="G37" s="758" t="s">
        <v>37</v>
      </c>
      <c r="H37" s="736" t="s">
        <v>36</v>
      </c>
    </row>
    <row r="38" spans="1:12">
      <c r="A38" s="659"/>
      <c r="D38" s="660"/>
      <c r="E38" s="660"/>
      <c r="F38" s="660"/>
      <c r="G38" s="717"/>
      <c r="H38" s="717"/>
      <c r="I38" s="659"/>
      <c r="L38" s="659"/>
    </row>
    <row r="39" spans="1:12">
      <c r="A39" s="614" t="s">
        <v>45</v>
      </c>
      <c r="B39" s="614"/>
      <c r="C39" s="614"/>
      <c r="D39" s="614"/>
      <c r="E39" s="614"/>
      <c r="F39" s="614"/>
      <c r="G39" s="614"/>
      <c r="H39" s="614"/>
      <c r="I39" s="250"/>
      <c r="J39" s="250"/>
      <c r="K39" s="250"/>
      <c r="L39" s="660"/>
    </row>
    <row r="40" spans="1:12">
      <c r="A40" s="659"/>
      <c r="D40" s="660"/>
      <c r="E40" s="660"/>
      <c r="F40" s="660"/>
      <c r="G40" s="718"/>
      <c r="H40" s="742"/>
      <c r="I40" s="659"/>
    </row>
    <row r="41" spans="1:12">
      <c r="A41" s="659"/>
      <c r="D41" s="660"/>
      <c r="E41" s="660"/>
      <c r="F41" s="660"/>
      <c r="G41" s="717"/>
      <c r="H41" s="717"/>
    </row>
    <row r="42" spans="1:12">
      <c r="A42" s="659"/>
      <c r="D42" s="660"/>
      <c r="E42" s="660"/>
      <c r="F42" s="660"/>
      <c r="G42" s="718"/>
      <c r="H42" s="718"/>
    </row>
    <row r="43" spans="1:12">
      <c r="A43" s="659"/>
      <c r="D43" s="660"/>
      <c r="E43" s="660"/>
      <c r="F43" s="660"/>
      <c r="G43" s="717"/>
      <c r="H43" s="717"/>
    </row>
    <row r="44" spans="1:12">
      <c r="A44" s="659"/>
      <c r="D44" s="660"/>
      <c r="E44" s="660"/>
      <c r="F44" s="660"/>
      <c r="G44" s="742"/>
      <c r="H44" s="742"/>
    </row>
    <row r="45" spans="1:12">
      <c r="A45" s="659"/>
      <c r="D45" s="660"/>
      <c r="E45" s="660"/>
      <c r="F45" s="660"/>
      <c r="G45" s="742"/>
      <c r="H45" s="718"/>
    </row>
    <row r="46" spans="1:12">
      <c r="A46" s="659"/>
      <c r="D46" s="660"/>
      <c r="E46" s="660"/>
      <c r="F46" s="660"/>
      <c r="G46" s="738"/>
      <c r="H46" s="739"/>
    </row>
    <row r="47" spans="1:12">
      <c r="A47" s="659"/>
      <c r="D47" s="660"/>
      <c r="E47" s="660"/>
      <c r="F47" s="660"/>
      <c r="G47" s="742"/>
      <c r="H47" s="742"/>
    </row>
    <row r="48" spans="1:12">
      <c r="A48" s="659"/>
      <c r="D48" s="660"/>
      <c r="E48" s="660"/>
      <c r="F48" s="660"/>
      <c r="G48" s="738"/>
      <c r="H48" s="740"/>
    </row>
    <row r="49" spans="1:8">
      <c r="A49" s="659"/>
      <c r="D49" s="660"/>
      <c r="E49" s="660"/>
      <c r="F49" s="660"/>
      <c r="G49" s="742"/>
      <c r="H49" s="742"/>
    </row>
    <row r="50" spans="1:8">
      <c r="A50" s="659"/>
      <c r="D50" s="660"/>
      <c r="E50" s="660"/>
      <c r="F50" s="660"/>
      <c r="G50" s="741"/>
      <c r="H50" s="741"/>
    </row>
    <row r="51" spans="1:8">
      <c r="A51" s="659"/>
      <c r="D51" s="660"/>
      <c r="E51" s="660"/>
      <c r="F51" s="660"/>
      <c r="G51" s="742"/>
      <c r="H51" s="742"/>
    </row>
    <row r="52" spans="1:8">
      <c r="A52" s="659"/>
      <c r="D52" s="660"/>
      <c r="E52" s="660"/>
      <c r="F52" s="660"/>
      <c r="G52" s="717"/>
      <c r="H52" s="717"/>
    </row>
    <row r="53" spans="1:8">
      <c r="A53" s="659"/>
      <c r="D53" s="660"/>
      <c r="E53" s="660"/>
      <c r="F53" s="660"/>
      <c r="G53" s="742"/>
      <c r="H53" s="742"/>
    </row>
    <row r="54" spans="1:8">
      <c r="A54" s="659"/>
      <c r="D54" s="660"/>
      <c r="E54" s="660"/>
      <c r="F54" s="660"/>
      <c r="G54" s="738"/>
      <c r="H54" s="740"/>
    </row>
    <row r="55" spans="1:8">
      <c r="A55" s="659"/>
      <c r="D55" s="660"/>
      <c r="E55" s="660"/>
      <c r="F55" s="660"/>
      <c r="G55" s="742"/>
      <c r="H55" s="718"/>
    </row>
    <row r="56" spans="1:8">
      <c r="G56" s="742"/>
      <c r="H56" s="743"/>
    </row>
    <row r="57" spans="1:8">
      <c r="G57" s="744"/>
      <c r="H57" s="744"/>
    </row>
    <row r="58" spans="1:8">
      <c r="G58" s="745"/>
      <c r="H58" s="718"/>
    </row>
    <row r="59" spans="1:8">
      <c r="G59" s="742"/>
      <c r="H59" s="742"/>
    </row>
    <row r="60" spans="1:8">
      <c r="G60" s="744"/>
      <c r="H60" s="718"/>
    </row>
    <row r="61" spans="1:8">
      <c r="G61" s="745"/>
      <c r="H61" s="718"/>
    </row>
    <row r="62" spans="1:8">
      <c r="G62" s="742"/>
      <c r="H62" s="742"/>
    </row>
    <row r="63" spans="1:8">
      <c r="G63" s="742"/>
      <c r="H63" s="742"/>
    </row>
    <row r="64" spans="1:8">
      <c r="G64" s="742"/>
      <c r="H64" s="742"/>
    </row>
    <row r="65" spans="7:8">
      <c r="G65" s="742"/>
      <c r="H65" s="742"/>
    </row>
    <row r="66" spans="7:8">
      <c r="G66" s="742"/>
      <c r="H66" s="742"/>
    </row>
    <row r="67" spans="7:8">
      <c r="G67" s="742"/>
      <c r="H67" s="742"/>
    </row>
    <row r="68" spans="7:8">
      <c r="G68" s="742"/>
      <c r="H68" s="742"/>
    </row>
    <row r="69" spans="7:8">
      <c r="G69" s="742"/>
      <c r="H69" s="742"/>
    </row>
    <row r="70" spans="7:8">
      <c r="G70" s="718"/>
      <c r="H70" s="742"/>
    </row>
    <row r="71" spans="7:8">
      <c r="G71" s="742"/>
      <c r="H71" s="742"/>
    </row>
    <row r="72" spans="7:8">
      <c r="G72" s="718"/>
      <c r="H72" s="742"/>
    </row>
    <row r="73" spans="7:8">
      <c r="G73" s="742"/>
      <c r="H73" s="742"/>
    </row>
    <row r="74" spans="7:8">
      <c r="G74" s="742"/>
      <c r="H74" s="742"/>
    </row>
    <row r="75" spans="7:8">
      <c r="G75" s="718"/>
      <c r="H75" s="718"/>
    </row>
    <row r="76" spans="7:8">
      <c r="G76" s="742"/>
      <c r="H76" s="742"/>
    </row>
    <row r="77" spans="7:8">
      <c r="G77" s="717"/>
      <c r="H77" s="717"/>
    </row>
    <row r="78" spans="7:8">
      <c r="G78" s="742"/>
      <c r="H78" s="742"/>
    </row>
    <row r="79" spans="7:8">
      <c r="G79" s="717"/>
      <c r="H79" s="717"/>
    </row>
    <row r="80" spans="7:8">
      <c r="G80" s="742"/>
      <c r="H80" s="742"/>
    </row>
    <row r="81" spans="7:8">
      <c r="G81" s="718"/>
      <c r="H81" s="718"/>
    </row>
    <row r="82" spans="7:8">
      <c r="G82" s="744"/>
      <c r="H82" s="744"/>
    </row>
    <row r="83" spans="7:8">
      <c r="G83" s="742"/>
      <c r="H83" s="742"/>
    </row>
    <row r="84" spans="7:8">
      <c r="G84" s="744"/>
      <c r="H84" s="744"/>
    </row>
    <row r="85" spans="7:8">
      <c r="G85" s="742"/>
      <c r="H85" s="742"/>
    </row>
    <row r="86" spans="7:8">
      <c r="G86" s="742"/>
      <c r="H86" s="742"/>
    </row>
    <row r="87" spans="7:8">
      <c r="G87" s="717"/>
      <c r="H87" s="717"/>
    </row>
    <row r="88" spans="7:8">
      <c r="G88" s="742"/>
      <c r="H88" s="742"/>
    </row>
    <row r="89" spans="7:8">
      <c r="G89" s="717"/>
      <c r="H89" s="717"/>
    </row>
    <row r="90" spans="7:8">
      <c r="G90" s="742"/>
      <c r="H90" s="742"/>
    </row>
    <row r="91" spans="7:8">
      <c r="G91" s="745"/>
      <c r="H91" s="745"/>
    </row>
    <row r="92" spans="7:8">
      <c r="G92" s="742"/>
      <c r="H92" s="742"/>
    </row>
    <row r="93" spans="7:8">
      <c r="G93" s="717"/>
      <c r="H93" s="717"/>
    </row>
    <row r="94" spans="7:8">
      <c r="G94" s="742"/>
      <c r="H94" s="742"/>
    </row>
    <row r="95" spans="7:8">
      <c r="G95" s="717"/>
      <c r="H95" s="717"/>
    </row>
    <row r="96" spans="7:8">
      <c r="G96" s="742"/>
      <c r="H96" s="742"/>
    </row>
    <row r="97" spans="7:8">
      <c r="G97" s="717"/>
      <c r="H97" s="717"/>
    </row>
    <row r="98" spans="7:8">
      <c r="G98" s="742"/>
      <c r="H98" s="742"/>
    </row>
    <row r="99" spans="7:8">
      <c r="G99" s="742"/>
      <c r="H99" s="742"/>
    </row>
    <row r="100" spans="7:8">
      <c r="G100" s="742"/>
      <c r="H100" s="742"/>
    </row>
    <row r="101" spans="7:8">
      <c r="G101" s="744"/>
      <c r="H101" s="744"/>
    </row>
    <row r="102" spans="7:8">
      <c r="G102" s="742"/>
      <c r="H102" s="742"/>
    </row>
    <row r="103" spans="7:8">
      <c r="G103" s="717"/>
      <c r="H103" s="717"/>
    </row>
    <row r="104" spans="7:8">
      <c r="G104" s="742"/>
      <c r="H104" s="742"/>
    </row>
    <row r="105" spans="7:8">
      <c r="G105" s="718"/>
      <c r="H105" s="718"/>
    </row>
    <row r="106" spans="7:8">
      <c r="G106" s="742"/>
      <c r="H106" s="742"/>
    </row>
    <row r="107" spans="7:8">
      <c r="G107" s="717"/>
      <c r="H107" s="717"/>
    </row>
    <row r="108" spans="7:8">
      <c r="G108" s="742"/>
      <c r="H108" s="742"/>
    </row>
    <row r="109" spans="7:8">
      <c r="G109" s="717"/>
      <c r="H109" s="717"/>
    </row>
    <row r="110" spans="7:8">
      <c r="G110" s="742"/>
      <c r="H110" s="742"/>
    </row>
    <row r="111" spans="7:8">
      <c r="G111" s="717"/>
      <c r="H111" s="717"/>
    </row>
    <row r="112" spans="7:8">
      <c r="G112" s="742"/>
      <c r="H112" s="742"/>
    </row>
    <row r="113" spans="7:8">
      <c r="G113" s="717"/>
      <c r="H113" s="717"/>
    </row>
    <row r="114" spans="7:8">
      <c r="G114" s="742"/>
      <c r="H114" s="742"/>
    </row>
    <row r="115" spans="7:8">
      <c r="G115" s="717"/>
      <c r="H115" s="717"/>
    </row>
    <row r="116" spans="7:8">
      <c r="G116" s="742"/>
      <c r="H116" s="742"/>
    </row>
    <row r="117" spans="7:8">
      <c r="G117" s="717"/>
      <c r="H117" s="717"/>
    </row>
    <row r="118" spans="7:8">
      <c r="G118" s="742"/>
      <c r="H118" s="742"/>
    </row>
    <row r="119" spans="7:8">
      <c r="G119" s="742"/>
      <c r="H119" s="742"/>
    </row>
    <row r="120" spans="7:8">
      <c r="G120" s="717"/>
      <c r="H120" s="717"/>
    </row>
    <row r="121" spans="7:8">
      <c r="G121" s="742"/>
      <c r="H121" s="742"/>
    </row>
    <row r="122" spans="7:8">
      <c r="G122" s="717"/>
      <c r="H122" s="717"/>
    </row>
    <row r="123" spans="7:8">
      <c r="G123" s="717"/>
      <c r="H123" s="717"/>
    </row>
    <row r="124" spans="7:8">
      <c r="G124" s="742"/>
      <c r="H124" s="742"/>
    </row>
    <row r="125" spans="7:8">
      <c r="G125" s="717"/>
      <c r="H125" s="717"/>
    </row>
    <row r="126" spans="7:8">
      <c r="G126" s="717"/>
      <c r="H126" s="717"/>
    </row>
    <row r="127" spans="7:8">
      <c r="G127" s="742"/>
      <c r="H127" s="742"/>
    </row>
    <row r="128" spans="7:8">
      <c r="G128" s="717"/>
      <c r="H128" s="717"/>
    </row>
    <row r="129" spans="7:8">
      <c r="G129" s="717"/>
      <c r="H129" s="717"/>
    </row>
    <row r="130" spans="7:8">
      <c r="G130" s="717"/>
      <c r="H130" s="717"/>
    </row>
    <row r="131" spans="7:8">
      <c r="G131" s="717"/>
      <c r="H131" s="717"/>
    </row>
    <row r="132" spans="7:8">
      <c r="G132" s="717"/>
      <c r="H132" s="717"/>
    </row>
    <row r="133" spans="7:8">
      <c r="G133" s="718"/>
      <c r="H133" s="718"/>
    </row>
    <row r="134" spans="7:8">
      <c r="G134" s="660"/>
      <c r="H134" s="660"/>
    </row>
    <row r="135" spans="7:8">
      <c r="G135" s="659"/>
      <c r="H135" s="659"/>
    </row>
    <row r="136" spans="7:8">
      <c r="G136" s="660"/>
      <c r="H136" s="660"/>
    </row>
    <row r="137" spans="7:8">
      <c r="G137" s="660"/>
      <c r="H137" s="660"/>
    </row>
    <row r="138" spans="7:8">
      <c r="G138" s="660"/>
      <c r="H138" s="660"/>
    </row>
    <row r="139" spans="7:8">
      <c r="G139" s="660"/>
      <c r="H139" s="660"/>
    </row>
    <row r="140" spans="7:8">
      <c r="G140" s="660"/>
      <c r="H140" s="660"/>
    </row>
    <row r="141" spans="7:8">
      <c r="G141" s="660"/>
      <c r="H141" s="660"/>
    </row>
    <row r="142" spans="7:8">
      <c r="G142" s="660"/>
      <c r="H142" s="660"/>
    </row>
    <row r="143" spans="7:8">
      <c r="G143" s="660"/>
      <c r="H143" s="660"/>
    </row>
    <row r="144" spans="7:8">
      <c r="G144" s="660"/>
      <c r="H144" s="660"/>
    </row>
    <row r="145" spans="7:8">
      <c r="G145" s="660"/>
      <c r="H145" s="660"/>
    </row>
    <row r="146" spans="7:8">
      <c r="G146" s="660"/>
      <c r="H146" s="660"/>
    </row>
    <row r="147" spans="7:8">
      <c r="G147" s="660"/>
      <c r="H147" s="660"/>
    </row>
    <row r="148" spans="7:8">
      <c r="G148" s="660"/>
      <c r="H148" s="660"/>
    </row>
    <row r="149" spans="7:8">
      <c r="G149" s="660"/>
      <c r="H149" s="660"/>
    </row>
    <row r="150" spans="7:8">
      <c r="G150" s="660"/>
      <c r="H150" s="660"/>
    </row>
    <row r="151" spans="7:8">
      <c r="G151" s="660"/>
      <c r="H151" s="660"/>
    </row>
    <row r="152" spans="7:8">
      <c r="G152" s="660"/>
      <c r="H152" s="660"/>
    </row>
    <row r="153" spans="7:8">
      <c r="G153" s="660"/>
      <c r="H153" s="660"/>
    </row>
    <row r="154" spans="7:8">
      <c r="G154" s="660"/>
      <c r="H154" s="660"/>
    </row>
    <row r="155" spans="7:8">
      <c r="G155" s="660"/>
      <c r="H155" s="660"/>
    </row>
    <row r="156" spans="7:8">
      <c r="G156" s="660"/>
      <c r="H156" s="660"/>
    </row>
    <row r="157" spans="7:8">
      <c r="G157" s="660"/>
      <c r="H157" s="660"/>
    </row>
    <row r="158" spans="7:8">
      <c r="G158" s="660"/>
      <c r="H158" s="660"/>
    </row>
    <row r="159" spans="7:8">
      <c r="G159" s="660"/>
      <c r="H159" s="660"/>
    </row>
    <row r="160" spans="7:8">
      <c r="G160" s="660"/>
      <c r="H160" s="660"/>
    </row>
    <row r="161" spans="7:8">
      <c r="G161" s="660"/>
      <c r="H161" s="660"/>
    </row>
    <row r="162" spans="7:8">
      <c r="G162" s="660"/>
      <c r="H162" s="660"/>
    </row>
    <row r="163" spans="7:8">
      <c r="G163" s="660"/>
      <c r="H163" s="660"/>
    </row>
    <row r="164" spans="7:8">
      <c r="G164" s="660"/>
      <c r="H164" s="660"/>
    </row>
    <row r="165" spans="7:8">
      <c r="G165" s="660"/>
      <c r="H165" s="660"/>
    </row>
    <row r="166" spans="7:8">
      <c r="G166" s="660"/>
      <c r="H166" s="660"/>
    </row>
    <row r="167" spans="7:8">
      <c r="G167" s="660"/>
      <c r="H167" s="660"/>
    </row>
    <row r="168" spans="7:8">
      <c r="G168" s="660"/>
      <c r="H168" s="660"/>
    </row>
    <row r="169" spans="7:8">
      <c r="G169" s="660"/>
      <c r="H169" s="660"/>
    </row>
    <row r="170" spans="7:8">
      <c r="G170" s="660"/>
      <c r="H170" s="660"/>
    </row>
    <row r="171" spans="7:8">
      <c r="G171" s="660"/>
      <c r="H171" s="660"/>
    </row>
    <row r="172" spans="7:8">
      <c r="G172" s="660"/>
      <c r="H172" s="660"/>
    </row>
    <row r="173" spans="7:8">
      <c r="G173" s="660"/>
      <c r="H173" s="660"/>
    </row>
    <row r="174" spans="7:8">
      <c r="G174" s="660"/>
      <c r="H174" s="660"/>
    </row>
    <row r="175" spans="7:8">
      <c r="G175" s="660"/>
      <c r="H175" s="660"/>
    </row>
    <row r="176" spans="7:8">
      <c r="G176" s="660"/>
      <c r="H176" s="660"/>
    </row>
    <row r="177" spans="2:8">
      <c r="G177" s="660"/>
      <c r="H177" s="660"/>
    </row>
    <row r="178" spans="2:8">
      <c r="G178" s="660"/>
      <c r="H178" s="660"/>
    </row>
    <row r="179" spans="2:8">
      <c r="G179" s="660"/>
      <c r="H179" s="660"/>
    </row>
    <row r="180" spans="2:8">
      <c r="G180" s="660"/>
      <c r="H180" s="660"/>
    </row>
    <row r="181" spans="2:8" s="659" customFormat="1">
      <c r="B181" s="742"/>
      <c r="C181" s="742"/>
      <c r="D181" s="660"/>
      <c r="E181" s="660"/>
      <c r="F181" s="660"/>
      <c r="G181" s="660"/>
      <c r="H181" s="660"/>
    </row>
    <row r="182" spans="2:8" s="659" customFormat="1">
      <c r="B182" s="742"/>
      <c r="C182" s="742"/>
      <c r="D182" s="660"/>
      <c r="E182" s="660"/>
      <c r="F182" s="660"/>
      <c r="G182" s="660"/>
      <c r="H182" s="660"/>
    </row>
    <row r="183" spans="2:8" s="659" customFormat="1">
      <c r="B183" s="742"/>
      <c r="C183" s="742"/>
      <c r="D183" s="660"/>
      <c r="E183" s="660"/>
      <c r="F183" s="660"/>
      <c r="G183" s="660"/>
      <c r="H183" s="660"/>
    </row>
    <row r="184" spans="2:8" s="659" customFormat="1">
      <c r="B184" s="742"/>
      <c r="C184" s="742"/>
      <c r="D184" s="660"/>
      <c r="E184" s="660"/>
      <c r="F184" s="660"/>
      <c r="G184" s="660"/>
      <c r="H184" s="660"/>
    </row>
    <row r="185" spans="2:8" s="659" customFormat="1">
      <c r="B185" s="742"/>
      <c r="C185" s="742"/>
      <c r="D185" s="660"/>
      <c r="E185" s="660"/>
      <c r="F185" s="660"/>
      <c r="G185" s="660"/>
      <c r="H185" s="660"/>
    </row>
    <row r="186" spans="2:8" s="659" customFormat="1">
      <c r="B186" s="742"/>
      <c r="C186" s="742"/>
      <c r="D186" s="660"/>
      <c r="E186" s="660"/>
      <c r="F186" s="660"/>
      <c r="G186" s="660"/>
      <c r="H186" s="660"/>
    </row>
    <row r="187" spans="2:8" s="659" customFormat="1">
      <c r="B187" s="742"/>
      <c r="C187" s="742"/>
      <c r="D187" s="660"/>
      <c r="E187" s="660"/>
      <c r="F187" s="660"/>
      <c r="G187" s="660"/>
      <c r="H187" s="660"/>
    </row>
    <row r="188" spans="2:8" s="659" customFormat="1">
      <c r="B188" s="742"/>
      <c r="C188" s="742"/>
      <c r="D188" s="660"/>
      <c r="E188" s="660"/>
      <c r="F188" s="660"/>
      <c r="G188" s="660"/>
      <c r="H188" s="660"/>
    </row>
    <row r="189" spans="2:8" s="659" customFormat="1">
      <c r="B189" s="742"/>
      <c r="C189" s="742"/>
      <c r="D189" s="660"/>
      <c r="E189" s="660"/>
      <c r="F189" s="660"/>
      <c r="G189" s="660"/>
      <c r="H189" s="660"/>
    </row>
    <row r="190" spans="2:8" s="659" customFormat="1">
      <c r="B190" s="742"/>
      <c r="C190" s="742"/>
      <c r="D190" s="660"/>
      <c r="E190" s="660"/>
      <c r="F190" s="660"/>
      <c r="G190" s="660"/>
      <c r="H190" s="660"/>
    </row>
    <row r="191" spans="2:8" s="659" customFormat="1">
      <c r="B191" s="742"/>
      <c r="C191" s="742"/>
      <c r="D191" s="660"/>
      <c r="E191" s="660"/>
      <c r="F191" s="660"/>
      <c r="G191" s="660"/>
      <c r="H191" s="660"/>
    </row>
    <row r="192" spans="2:8" s="659" customFormat="1">
      <c r="B192" s="742"/>
      <c r="C192" s="742"/>
      <c r="D192" s="660"/>
      <c r="E192" s="660"/>
      <c r="F192" s="660"/>
      <c r="G192" s="660"/>
      <c r="H192" s="660"/>
    </row>
    <row r="193" spans="2:8" s="659" customFormat="1">
      <c r="B193" s="742"/>
      <c r="C193" s="742"/>
      <c r="D193" s="660"/>
      <c r="E193" s="660"/>
      <c r="F193" s="660"/>
      <c r="G193" s="660"/>
      <c r="H193" s="660"/>
    </row>
    <row r="194" spans="2:8" s="659" customFormat="1">
      <c r="B194" s="742"/>
      <c r="C194" s="742"/>
      <c r="D194" s="660"/>
      <c r="E194" s="660"/>
      <c r="F194" s="660"/>
      <c r="G194" s="660"/>
      <c r="H194" s="660"/>
    </row>
    <row r="195" spans="2:8" s="659" customFormat="1">
      <c r="B195" s="742"/>
      <c r="C195" s="742"/>
      <c r="D195" s="660"/>
      <c r="E195" s="660"/>
      <c r="F195" s="660"/>
      <c r="G195" s="660"/>
      <c r="H195" s="660"/>
    </row>
    <row r="196" spans="2:8" s="659" customFormat="1">
      <c r="B196" s="742"/>
      <c r="C196" s="742"/>
      <c r="D196" s="660"/>
      <c r="E196" s="660"/>
      <c r="F196" s="660"/>
      <c r="G196" s="660"/>
      <c r="H196" s="660"/>
    </row>
    <row r="197" spans="2:8" s="659" customFormat="1">
      <c r="B197" s="742"/>
      <c r="C197" s="742"/>
      <c r="D197" s="660"/>
      <c r="E197" s="660"/>
      <c r="F197" s="660"/>
      <c r="G197" s="660"/>
      <c r="H197" s="660"/>
    </row>
    <row r="198" spans="2:8" s="659" customFormat="1">
      <c r="B198" s="742"/>
      <c r="C198" s="742"/>
      <c r="D198" s="660"/>
      <c r="E198" s="660"/>
      <c r="F198" s="660"/>
      <c r="G198" s="660"/>
      <c r="H198" s="660"/>
    </row>
    <row r="199" spans="2:8" s="659" customFormat="1">
      <c r="B199" s="742"/>
      <c r="C199" s="742"/>
      <c r="D199" s="660"/>
      <c r="E199" s="660"/>
      <c r="F199" s="660"/>
      <c r="G199" s="660"/>
      <c r="H199" s="660"/>
    </row>
    <row r="200" spans="2:8" s="659" customFormat="1">
      <c r="B200" s="742"/>
      <c r="C200" s="742"/>
      <c r="D200" s="660"/>
      <c r="E200" s="660"/>
      <c r="F200" s="660"/>
      <c r="G200" s="660"/>
      <c r="H200" s="660"/>
    </row>
    <row r="201" spans="2:8" s="659" customFormat="1">
      <c r="B201" s="742"/>
      <c r="C201" s="742"/>
      <c r="D201" s="660"/>
      <c r="E201" s="660"/>
      <c r="F201" s="660"/>
      <c r="G201" s="660"/>
      <c r="H201" s="660"/>
    </row>
    <row r="202" spans="2:8" s="659" customFormat="1">
      <c r="B202" s="742"/>
      <c r="C202" s="742"/>
      <c r="D202" s="660"/>
      <c r="E202" s="660"/>
      <c r="F202" s="660"/>
      <c r="G202" s="660"/>
      <c r="H202" s="660"/>
    </row>
    <row r="203" spans="2:8" s="659" customFormat="1">
      <c r="B203" s="742"/>
      <c r="C203" s="742"/>
      <c r="D203" s="660"/>
      <c r="E203" s="660"/>
      <c r="F203" s="660"/>
      <c r="G203" s="660"/>
      <c r="H203" s="660"/>
    </row>
    <row r="204" spans="2:8" s="659" customFormat="1">
      <c r="B204" s="742"/>
      <c r="C204" s="742"/>
      <c r="D204" s="660"/>
      <c r="E204" s="660"/>
      <c r="F204" s="660"/>
      <c r="G204" s="660"/>
      <c r="H204" s="660"/>
    </row>
    <row r="205" spans="2:8" s="659" customFormat="1">
      <c r="B205" s="742"/>
      <c r="C205" s="742"/>
      <c r="D205" s="660"/>
      <c r="E205" s="660"/>
      <c r="F205" s="660"/>
      <c r="G205" s="660"/>
      <c r="H205" s="660"/>
    </row>
    <row r="206" spans="2:8" s="659" customFormat="1">
      <c r="B206" s="742"/>
      <c r="C206" s="742"/>
      <c r="D206" s="660"/>
      <c r="E206" s="660"/>
      <c r="F206" s="660"/>
      <c r="G206" s="660"/>
      <c r="H206" s="660"/>
    </row>
    <row r="207" spans="2:8" s="659" customFormat="1">
      <c r="B207" s="742"/>
      <c r="C207" s="742"/>
      <c r="D207" s="660"/>
      <c r="E207" s="660"/>
      <c r="F207" s="660"/>
      <c r="G207" s="660"/>
      <c r="H207" s="660"/>
    </row>
    <row r="208" spans="2:8" s="659" customFormat="1">
      <c r="B208" s="742"/>
      <c r="C208" s="742"/>
      <c r="D208" s="660"/>
      <c r="E208" s="660"/>
      <c r="F208" s="660"/>
      <c r="G208" s="660"/>
      <c r="H208" s="660"/>
    </row>
    <row r="209" spans="2:8" s="659" customFormat="1">
      <c r="B209" s="742"/>
      <c r="C209" s="742"/>
      <c r="D209" s="660"/>
      <c r="E209" s="660"/>
      <c r="F209" s="660"/>
      <c r="G209" s="660"/>
      <c r="H209" s="660"/>
    </row>
    <row r="210" spans="2:8" s="659" customFormat="1">
      <c r="B210" s="742"/>
      <c r="C210" s="742"/>
      <c r="D210" s="660"/>
      <c r="E210" s="660"/>
      <c r="F210" s="660"/>
      <c r="G210" s="660"/>
      <c r="H210" s="660"/>
    </row>
    <row r="211" spans="2:8" s="659" customFormat="1">
      <c r="B211" s="742"/>
      <c r="C211" s="742"/>
      <c r="D211" s="660"/>
      <c r="E211" s="660"/>
      <c r="F211" s="660"/>
      <c r="G211" s="660"/>
      <c r="H211" s="660"/>
    </row>
    <row r="212" spans="2:8" s="659" customFormat="1">
      <c r="B212" s="742"/>
      <c r="C212" s="742"/>
      <c r="D212" s="660"/>
      <c r="E212" s="660"/>
      <c r="F212" s="660"/>
      <c r="G212" s="660"/>
      <c r="H212" s="660"/>
    </row>
    <row r="213" spans="2:8" s="659" customFormat="1">
      <c r="B213" s="742"/>
      <c r="C213" s="742"/>
      <c r="D213" s="660"/>
      <c r="E213" s="660"/>
      <c r="F213" s="660"/>
      <c r="G213" s="660"/>
      <c r="H213" s="660"/>
    </row>
    <row r="214" spans="2:8" s="659" customFormat="1">
      <c r="B214" s="742"/>
      <c r="C214" s="742"/>
      <c r="D214" s="660"/>
      <c r="E214" s="660"/>
      <c r="F214" s="660"/>
      <c r="G214" s="660"/>
      <c r="H214" s="660"/>
    </row>
    <row r="215" spans="2:8" s="659" customFormat="1">
      <c r="B215" s="742"/>
      <c r="C215" s="742"/>
      <c r="D215" s="660"/>
      <c r="E215" s="660"/>
      <c r="F215" s="660"/>
      <c r="G215" s="660"/>
      <c r="H215" s="660"/>
    </row>
    <row r="216" spans="2:8" s="659" customFormat="1">
      <c r="B216" s="742"/>
      <c r="C216" s="742"/>
      <c r="D216" s="660"/>
      <c r="E216" s="660"/>
      <c r="F216" s="660"/>
      <c r="G216" s="660"/>
      <c r="H216" s="660"/>
    </row>
    <row r="217" spans="2:8" s="659" customFormat="1">
      <c r="B217" s="742"/>
      <c r="C217" s="742"/>
      <c r="D217" s="660"/>
      <c r="E217" s="660"/>
      <c r="F217" s="660"/>
      <c r="G217" s="660"/>
      <c r="H217" s="660"/>
    </row>
    <row r="218" spans="2:8" s="659" customFormat="1">
      <c r="B218" s="742"/>
      <c r="C218" s="742"/>
      <c r="D218" s="660"/>
      <c r="E218" s="660"/>
      <c r="F218" s="660"/>
      <c r="G218" s="660"/>
      <c r="H218" s="660"/>
    </row>
    <row r="219" spans="2:8" s="659" customFormat="1">
      <c r="B219" s="742"/>
      <c r="C219" s="742"/>
      <c r="D219" s="660"/>
      <c r="E219" s="660"/>
      <c r="F219" s="660"/>
      <c r="G219" s="660"/>
      <c r="H219" s="660"/>
    </row>
    <row r="220" spans="2:8" s="659" customFormat="1">
      <c r="B220" s="742"/>
      <c r="C220" s="742"/>
      <c r="D220" s="660"/>
      <c r="E220" s="660"/>
      <c r="F220" s="660"/>
      <c r="G220" s="660"/>
      <c r="H220" s="660"/>
    </row>
    <row r="221" spans="2:8" s="659" customFormat="1">
      <c r="B221" s="742"/>
      <c r="C221" s="742"/>
      <c r="D221" s="660"/>
      <c r="E221" s="660"/>
      <c r="F221" s="660"/>
      <c r="G221" s="660"/>
      <c r="H221" s="660"/>
    </row>
    <row r="222" spans="2:8" s="659" customFormat="1">
      <c r="B222" s="742"/>
      <c r="C222" s="742"/>
      <c r="D222" s="660"/>
      <c r="E222" s="660"/>
      <c r="F222" s="660"/>
      <c r="G222" s="660"/>
      <c r="H222" s="660"/>
    </row>
    <row r="223" spans="2:8" s="659" customFormat="1">
      <c r="B223" s="742"/>
      <c r="C223" s="742"/>
      <c r="D223" s="660"/>
      <c r="E223" s="660"/>
      <c r="F223" s="660"/>
      <c r="G223" s="660"/>
      <c r="H223" s="660"/>
    </row>
    <row r="224" spans="2:8" s="659" customFormat="1">
      <c r="B224" s="742"/>
      <c r="C224" s="742"/>
      <c r="D224" s="660"/>
      <c r="E224" s="660"/>
      <c r="F224" s="660"/>
      <c r="G224" s="660"/>
      <c r="H224" s="660"/>
    </row>
    <row r="225" spans="2:8" s="659" customFormat="1">
      <c r="B225" s="742"/>
      <c r="C225" s="742"/>
      <c r="D225" s="660"/>
      <c r="E225" s="660"/>
      <c r="F225" s="660"/>
      <c r="G225" s="660"/>
      <c r="H225" s="660"/>
    </row>
    <row r="226" spans="2:8" s="659" customFormat="1">
      <c r="B226" s="742"/>
      <c r="C226" s="742"/>
      <c r="D226" s="660"/>
      <c r="E226" s="660"/>
      <c r="F226" s="660"/>
      <c r="G226" s="660"/>
      <c r="H226" s="660"/>
    </row>
    <row r="227" spans="2:8" s="659" customFormat="1">
      <c r="B227" s="742"/>
      <c r="C227" s="742"/>
      <c r="D227" s="660"/>
      <c r="E227" s="660"/>
      <c r="F227" s="660"/>
      <c r="G227" s="660"/>
      <c r="H227" s="660"/>
    </row>
    <row r="228" spans="2:8" s="659" customFormat="1">
      <c r="B228" s="742"/>
      <c r="C228" s="742"/>
      <c r="D228" s="660"/>
      <c r="E228" s="660"/>
      <c r="F228" s="660"/>
      <c r="G228" s="660"/>
      <c r="H228" s="660"/>
    </row>
    <row r="229" spans="2:8" s="659" customFormat="1">
      <c r="B229" s="742"/>
      <c r="C229" s="742"/>
      <c r="D229" s="660"/>
      <c r="E229" s="660"/>
      <c r="F229" s="660"/>
      <c r="G229" s="660"/>
      <c r="H229" s="660"/>
    </row>
    <row r="230" spans="2:8" s="659" customFormat="1">
      <c r="B230" s="742"/>
      <c r="C230" s="742"/>
      <c r="D230" s="660"/>
      <c r="E230" s="660"/>
      <c r="F230" s="660"/>
      <c r="G230" s="660"/>
      <c r="H230" s="660"/>
    </row>
    <row r="231" spans="2:8" s="659" customFormat="1">
      <c r="B231" s="742"/>
      <c r="C231" s="742"/>
      <c r="D231" s="660"/>
      <c r="E231" s="660"/>
      <c r="F231" s="660"/>
      <c r="G231" s="660"/>
      <c r="H231" s="660"/>
    </row>
    <row r="232" spans="2:8" s="659" customFormat="1">
      <c r="B232" s="742"/>
      <c r="C232" s="742"/>
      <c r="D232" s="660"/>
      <c r="E232" s="660"/>
      <c r="F232" s="660"/>
      <c r="G232" s="660"/>
      <c r="H232" s="660"/>
    </row>
    <row r="233" spans="2:8" s="659" customFormat="1">
      <c r="B233" s="742"/>
      <c r="C233" s="742"/>
      <c r="D233" s="660"/>
      <c r="E233" s="660"/>
      <c r="F233" s="660"/>
      <c r="G233" s="660"/>
      <c r="H233" s="660"/>
    </row>
    <row r="234" spans="2:8" s="659" customFormat="1">
      <c r="B234" s="742"/>
      <c r="C234" s="742"/>
      <c r="D234" s="660"/>
      <c r="E234" s="660"/>
      <c r="F234" s="660"/>
      <c r="G234" s="660"/>
      <c r="H234" s="660"/>
    </row>
    <row r="235" spans="2:8" s="659" customFormat="1">
      <c r="B235" s="742"/>
      <c r="C235" s="742"/>
      <c r="D235" s="660"/>
      <c r="E235" s="660"/>
      <c r="F235" s="660"/>
      <c r="G235" s="660"/>
      <c r="H235" s="660"/>
    </row>
    <row r="236" spans="2:8" s="659" customFormat="1">
      <c r="B236" s="742"/>
      <c r="C236" s="742"/>
      <c r="D236" s="660"/>
      <c r="E236" s="660"/>
      <c r="F236" s="660"/>
      <c r="G236" s="660"/>
      <c r="H236" s="660"/>
    </row>
    <row r="237" spans="2:8" s="659" customFormat="1">
      <c r="B237" s="742"/>
      <c r="C237" s="742"/>
      <c r="D237" s="660"/>
      <c r="E237" s="660"/>
      <c r="F237" s="660"/>
      <c r="G237" s="660"/>
      <c r="H237" s="660"/>
    </row>
    <row r="238" spans="2:8" s="659" customFormat="1">
      <c r="B238" s="742"/>
      <c r="C238" s="742"/>
      <c r="D238" s="660"/>
      <c r="E238" s="660"/>
      <c r="F238" s="660"/>
      <c r="G238" s="660"/>
      <c r="H238" s="660"/>
    </row>
    <row r="239" spans="2:8" s="659" customFormat="1">
      <c r="B239" s="742"/>
      <c r="C239" s="742"/>
      <c r="D239" s="660"/>
      <c r="E239" s="660"/>
      <c r="F239" s="660"/>
      <c r="G239" s="660"/>
      <c r="H239" s="660"/>
    </row>
    <row r="240" spans="2:8" s="659" customFormat="1">
      <c r="B240" s="742"/>
      <c r="C240" s="742"/>
      <c r="D240" s="660"/>
      <c r="E240" s="660"/>
      <c r="F240" s="660"/>
      <c r="G240" s="660"/>
      <c r="H240" s="660"/>
    </row>
    <row r="241" spans="2:8" s="659" customFormat="1">
      <c r="B241" s="742"/>
      <c r="C241" s="742"/>
      <c r="D241" s="660"/>
      <c r="E241" s="660"/>
      <c r="F241" s="660"/>
      <c r="G241" s="660"/>
      <c r="H241" s="660"/>
    </row>
    <row r="242" spans="2:8" s="659" customFormat="1">
      <c r="B242" s="742"/>
      <c r="C242" s="742"/>
      <c r="D242" s="660"/>
      <c r="E242" s="660"/>
      <c r="F242" s="660"/>
      <c r="G242" s="660"/>
      <c r="H242" s="660"/>
    </row>
    <row r="243" spans="2:8" s="659" customFormat="1">
      <c r="B243" s="742"/>
      <c r="C243" s="742"/>
      <c r="D243" s="660"/>
      <c r="E243" s="660"/>
      <c r="F243" s="660"/>
      <c r="G243" s="660"/>
      <c r="H243" s="660"/>
    </row>
    <row r="244" spans="2:8" s="659" customFormat="1">
      <c r="B244" s="742"/>
      <c r="C244" s="742"/>
      <c r="D244" s="660"/>
      <c r="E244" s="660"/>
      <c r="F244" s="660"/>
      <c r="G244" s="660"/>
      <c r="H244" s="660"/>
    </row>
    <row r="245" spans="2:8" s="659" customFormat="1">
      <c r="B245" s="742"/>
      <c r="C245" s="742"/>
      <c r="D245" s="660"/>
      <c r="E245" s="660"/>
      <c r="F245" s="660"/>
      <c r="G245" s="660"/>
      <c r="H245" s="660"/>
    </row>
    <row r="246" spans="2:8" s="659" customFormat="1">
      <c r="B246" s="742"/>
      <c r="C246" s="742"/>
      <c r="D246" s="660"/>
      <c r="E246" s="660"/>
      <c r="F246" s="660"/>
      <c r="G246" s="660"/>
      <c r="H246" s="660"/>
    </row>
    <row r="247" spans="2:8" s="659" customFormat="1">
      <c r="B247" s="742"/>
      <c r="C247" s="742"/>
      <c r="D247" s="660"/>
      <c r="E247" s="660"/>
      <c r="F247" s="660"/>
      <c r="G247" s="660"/>
      <c r="H247" s="660"/>
    </row>
    <row r="248" spans="2:8" s="659" customFormat="1">
      <c r="B248" s="742"/>
      <c r="C248" s="742"/>
      <c r="D248" s="660"/>
      <c r="E248" s="660"/>
      <c r="F248" s="660"/>
      <c r="G248" s="660"/>
      <c r="H248" s="660"/>
    </row>
    <row r="249" spans="2:8" s="659" customFormat="1">
      <c r="B249" s="742"/>
      <c r="C249" s="742"/>
      <c r="D249" s="660"/>
      <c r="E249" s="660"/>
      <c r="F249" s="660"/>
      <c r="G249" s="660"/>
      <c r="H249" s="660"/>
    </row>
    <row r="250" spans="2:8" s="659" customFormat="1">
      <c r="B250" s="742"/>
      <c r="C250" s="742"/>
      <c r="D250" s="660"/>
      <c r="E250" s="660"/>
      <c r="F250" s="660"/>
      <c r="G250" s="660"/>
      <c r="H250" s="660"/>
    </row>
    <row r="251" spans="2:8" s="659" customFormat="1">
      <c r="B251" s="742"/>
      <c r="C251" s="742"/>
      <c r="D251" s="660"/>
      <c r="E251" s="660"/>
      <c r="F251" s="660"/>
      <c r="G251" s="660"/>
      <c r="H251" s="660"/>
    </row>
    <row r="252" spans="2:8" s="659" customFormat="1">
      <c r="B252" s="742"/>
      <c r="C252" s="742"/>
      <c r="D252" s="660"/>
      <c r="E252" s="660"/>
      <c r="F252" s="660"/>
      <c r="G252" s="660"/>
      <c r="H252" s="660"/>
    </row>
    <row r="253" spans="2:8" s="659" customFormat="1">
      <c r="B253" s="742"/>
      <c r="C253" s="742"/>
      <c r="D253" s="660"/>
      <c r="E253" s="660"/>
      <c r="F253" s="660"/>
      <c r="G253" s="660"/>
      <c r="H253" s="660"/>
    </row>
    <row r="254" spans="2:8" s="659" customFormat="1">
      <c r="B254" s="742"/>
      <c r="C254" s="742"/>
      <c r="D254" s="660"/>
      <c r="E254" s="660"/>
      <c r="F254" s="660"/>
      <c r="G254" s="660"/>
      <c r="H254" s="660"/>
    </row>
    <row r="255" spans="2:8" s="659" customFormat="1">
      <c r="B255" s="742"/>
      <c r="C255" s="742"/>
      <c r="D255" s="660"/>
      <c r="E255" s="660"/>
      <c r="F255" s="660"/>
      <c r="G255" s="660"/>
      <c r="H255" s="660"/>
    </row>
    <row r="256" spans="2:8" s="659" customFormat="1">
      <c r="B256" s="742"/>
      <c r="C256" s="742"/>
      <c r="D256" s="660"/>
      <c r="E256" s="660"/>
      <c r="F256" s="660"/>
      <c r="G256" s="660"/>
      <c r="H256" s="660"/>
    </row>
    <row r="257" spans="2:8" s="659" customFormat="1">
      <c r="B257" s="742"/>
      <c r="C257" s="742"/>
      <c r="D257" s="660"/>
      <c r="E257" s="660"/>
      <c r="F257" s="660"/>
      <c r="G257" s="660"/>
      <c r="H257" s="660"/>
    </row>
    <row r="258" spans="2:8" s="659" customFormat="1">
      <c r="B258" s="742"/>
      <c r="C258" s="742"/>
      <c r="D258" s="660"/>
      <c r="E258" s="660"/>
      <c r="F258" s="660"/>
      <c r="G258" s="660"/>
      <c r="H258" s="660"/>
    </row>
    <row r="259" spans="2:8" s="659" customFormat="1">
      <c r="B259" s="742"/>
      <c r="C259" s="742"/>
      <c r="D259" s="660"/>
      <c r="E259" s="660"/>
      <c r="F259" s="660"/>
      <c r="G259" s="660"/>
      <c r="H259" s="660"/>
    </row>
    <row r="260" spans="2:8" s="659" customFormat="1">
      <c r="B260" s="742"/>
      <c r="C260" s="742"/>
      <c r="D260" s="660"/>
      <c r="E260" s="660"/>
      <c r="F260" s="660"/>
      <c r="G260" s="660"/>
      <c r="H260" s="660"/>
    </row>
    <row r="261" spans="2:8" s="659" customFormat="1">
      <c r="B261" s="742"/>
      <c r="C261" s="742"/>
      <c r="D261" s="660"/>
      <c r="E261" s="660"/>
      <c r="F261" s="660"/>
      <c r="G261" s="660"/>
      <c r="H261" s="660"/>
    </row>
    <row r="262" spans="2:8" s="659" customFormat="1">
      <c r="B262" s="742"/>
      <c r="C262" s="742"/>
      <c r="D262" s="660"/>
      <c r="E262" s="660"/>
      <c r="F262" s="660"/>
      <c r="G262" s="660"/>
      <c r="H262" s="660"/>
    </row>
    <row r="263" spans="2:8" s="659" customFormat="1">
      <c r="B263" s="742"/>
      <c r="C263" s="742"/>
      <c r="D263" s="660"/>
      <c r="E263" s="660"/>
      <c r="F263" s="660"/>
      <c r="G263" s="660"/>
      <c r="H263" s="660"/>
    </row>
    <row r="264" spans="2:8" s="659" customFormat="1">
      <c r="B264" s="742"/>
      <c r="C264" s="742"/>
      <c r="D264" s="660"/>
      <c r="E264" s="660"/>
      <c r="F264" s="660"/>
      <c r="G264" s="660"/>
      <c r="H264" s="660"/>
    </row>
    <row r="265" spans="2:8" s="659" customFormat="1">
      <c r="B265" s="742"/>
      <c r="C265" s="742"/>
      <c r="D265" s="660"/>
      <c r="E265" s="660"/>
      <c r="F265" s="660"/>
      <c r="G265" s="660"/>
      <c r="H265" s="660"/>
    </row>
    <row r="266" spans="2:8" s="659" customFormat="1">
      <c r="B266" s="742"/>
      <c r="C266" s="742"/>
      <c r="D266" s="660"/>
      <c r="E266" s="660"/>
      <c r="F266" s="660"/>
      <c r="G266" s="660"/>
      <c r="H266" s="660"/>
    </row>
    <row r="267" spans="2:8" s="659" customFormat="1">
      <c r="B267" s="742"/>
      <c r="C267" s="742"/>
      <c r="D267" s="660"/>
      <c r="E267" s="660"/>
      <c r="F267" s="660"/>
      <c r="G267" s="660"/>
      <c r="H267" s="660"/>
    </row>
    <row r="268" spans="2:8" s="659" customFormat="1">
      <c r="B268" s="742"/>
      <c r="C268" s="742"/>
      <c r="D268" s="660"/>
      <c r="E268" s="660"/>
      <c r="F268" s="660"/>
      <c r="G268" s="660"/>
      <c r="H268" s="660"/>
    </row>
    <row r="269" spans="2:8" s="659" customFormat="1">
      <c r="B269" s="742"/>
      <c r="C269" s="742"/>
      <c r="D269" s="660"/>
      <c r="E269" s="660"/>
      <c r="F269" s="660"/>
      <c r="G269" s="660"/>
      <c r="H269" s="660"/>
    </row>
    <row r="270" spans="2:8" s="659" customFormat="1">
      <c r="B270" s="742"/>
      <c r="C270" s="742"/>
      <c r="D270" s="660"/>
      <c r="E270" s="660"/>
      <c r="F270" s="660"/>
      <c r="G270" s="660"/>
      <c r="H270" s="660"/>
    </row>
    <row r="271" spans="2:8" s="659" customFormat="1">
      <c r="B271" s="742"/>
      <c r="C271" s="742"/>
      <c r="D271" s="660"/>
      <c r="E271" s="660"/>
      <c r="F271" s="660"/>
      <c r="G271" s="660"/>
      <c r="H271" s="660"/>
    </row>
    <row r="272" spans="2:8" s="659" customFormat="1">
      <c r="B272" s="742"/>
      <c r="C272" s="742"/>
      <c r="D272" s="660"/>
      <c r="E272" s="660"/>
      <c r="F272" s="660"/>
      <c r="G272" s="660"/>
      <c r="H272" s="660"/>
    </row>
    <row r="273" spans="2:8" s="659" customFormat="1">
      <c r="B273" s="742"/>
      <c r="C273" s="742"/>
      <c r="D273" s="660"/>
      <c r="E273" s="660"/>
      <c r="F273" s="660"/>
      <c r="G273" s="660"/>
      <c r="H273" s="660"/>
    </row>
    <row r="274" spans="2:8" s="659" customFormat="1">
      <c r="B274" s="742"/>
      <c r="C274" s="742"/>
      <c r="D274" s="660"/>
      <c r="E274" s="660"/>
      <c r="F274" s="660"/>
      <c r="G274" s="660"/>
      <c r="H274" s="660"/>
    </row>
    <row r="275" spans="2:8" s="659" customFormat="1">
      <c r="B275" s="742"/>
      <c r="C275" s="742"/>
      <c r="D275" s="660"/>
      <c r="E275" s="660"/>
      <c r="F275" s="660"/>
      <c r="G275" s="660"/>
      <c r="H275" s="660"/>
    </row>
    <row r="276" spans="2:8" s="659" customFormat="1">
      <c r="B276" s="742"/>
      <c r="C276" s="742"/>
      <c r="D276" s="660"/>
      <c r="E276" s="660"/>
      <c r="F276" s="660"/>
      <c r="G276" s="660"/>
      <c r="H276" s="660"/>
    </row>
    <row r="277" spans="2:8" s="659" customFormat="1">
      <c r="B277" s="742"/>
      <c r="C277" s="742"/>
      <c r="D277" s="660"/>
      <c r="E277" s="660"/>
      <c r="F277" s="660"/>
      <c r="G277" s="660"/>
      <c r="H277" s="660"/>
    </row>
    <row r="278" spans="2:8" s="659" customFormat="1">
      <c r="B278" s="742"/>
      <c r="C278" s="742"/>
      <c r="D278" s="660"/>
      <c r="E278" s="660"/>
      <c r="F278" s="660"/>
      <c r="G278" s="660"/>
      <c r="H278" s="660"/>
    </row>
    <row r="279" spans="2:8" s="659" customFormat="1">
      <c r="B279" s="742"/>
      <c r="C279" s="742"/>
      <c r="D279" s="660"/>
      <c r="E279" s="660"/>
      <c r="F279" s="660"/>
      <c r="G279" s="660"/>
      <c r="H279" s="660"/>
    </row>
    <row r="280" spans="2:8" s="659" customFormat="1">
      <c r="B280" s="742"/>
      <c r="C280" s="742"/>
      <c r="D280" s="660"/>
      <c r="E280" s="660"/>
      <c r="F280" s="660"/>
      <c r="G280" s="660"/>
      <c r="H280" s="660"/>
    </row>
    <row r="281" spans="2:8" s="659" customFormat="1">
      <c r="B281" s="742"/>
      <c r="C281" s="742"/>
      <c r="D281" s="660"/>
      <c r="E281" s="660"/>
      <c r="F281" s="660"/>
      <c r="G281" s="660"/>
      <c r="H281" s="660"/>
    </row>
    <row r="282" spans="2:8" s="659" customFormat="1">
      <c r="B282" s="742"/>
      <c r="C282" s="742"/>
      <c r="D282" s="660"/>
      <c r="E282" s="660"/>
      <c r="F282" s="660"/>
      <c r="G282" s="660"/>
      <c r="H282" s="660"/>
    </row>
    <row r="283" spans="2:8" s="659" customFormat="1">
      <c r="B283" s="742"/>
      <c r="C283" s="742"/>
      <c r="D283" s="660"/>
      <c r="E283" s="660"/>
      <c r="F283" s="660"/>
      <c r="G283" s="660"/>
      <c r="H283" s="660"/>
    </row>
    <row r="284" spans="2:8" s="659" customFormat="1">
      <c r="B284" s="742"/>
      <c r="C284" s="742"/>
      <c r="D284" s="660"/>
      <c r="E284" s="660"/>
      <c r="F284" s="660"/>
      <c r="G284" s="660"/>
      <c r="H284" s="660"/>
    </row>
    <row r="285" spans="2:8" s="659" customFormat="1">
      <c r="B285" s="742"/>
      <c r="C285" s="742"/>
      <c r="D285" s="660"/>
      <c r="E285" s="660"/>
      <c r="F285" s="660"/>
      <c r="G285" s="660"/>
      <c r="H285" s="660"/>
    </row>
    <row r="286" spans="2:8" s="659" customFormat="1">
      <c r="B286" s="742"/>
      <c r="C286" s="742"/>
      <c r="D286" s="660"/>
      <c r="E286" s="660"/>
      <c r="F286" s="660"/>
      <c r="G286" s="660"/>
      <c r="H286" s="660"/>
    </row>
    <row r="287" spans="2:8" s="659" customFormat="1">
      <c r="B287" s="742"/>
      <c r="C287" s="742"/>
      <c r="D287" s="660"/>
      <c r="E287" s="660"/>
      <c r="F287" s="660"/>
      <c r="G287" s="660"/>
      <c r="H287" s="660"/>
    </row>
    <row r="288" spans="2:8" s="659" customFormat="1">
      <c r="B288" s="742"/>
      <c r="C288" s="742"/>
      <c r="D288" s="660"/>
      <c r="E288" s="660"/>
      <c r="F288" s="660"/>
      <c r="G288" s="660"/>
      <c r="H288" s="660"/>
    </row>
    <row r="289" spans="2:8" s="659" customFormat="1">
      <c r="B289" s="742"/>
      <c r="C289" s="742"/>
      <c r="D289" s="660"/>
      <c r="E289" s="660"/>
      <c r="F289" s="660"/>
      <c r="G289" s="660"/>
      <c r="H289" s="660"/>
    </row>
    <row r="290" spans="2:8" s="659" customFormat="1">
      <c r="B290" s="742"/>
      <c r="C290" s="742"/>
      <c r="D290" s="660"/>
      <c r="E290" s="660"/>
      <c r="F290" s="660"/>
      <c r="G290" s="660"/>
      <c r="H290" s="660"/>
    </row>
    <row r="291" spans="2:8" s="659" customFormat="1">
      <c r="B291" s="742"/>
      <c r="C291" s="742"/>
      <c r="D291" s="660"/>
      <c r="E291" s="660"/>
      <c r="F291" s="660"/>
      <c r="G291" s="660"/>
      <c r="H291" s="660"/>
    </row>
    <row r="292" spans="2:8" s="659" customFormat="1">
      <c r="B292" s="742"/>
      <c r="C292" s="742"/>
      <c r="D292" s="660"/>
      <c r="E292" s="660"/>
      <c r="F292" s="660"/>
      <c r="G292" s="660"/>
      <c r="H292" s="660"/>
    </row>
    <row r="293" spans="2:8" s="659" customFormat="1">
      <c r="B293" s="742"/>
      <c r="C293" s="742"/>
      <c r="D293" s="660"/>
      <c r="E293" s="660"/>
      <c r="F293" s="660"/>
      <c r="G293" s="660"/>
      <c r="H293" s="660"/>
    </row>
    <row r="294" spans="2:8" s="659" customFormat="1">
      <c r="B294" s="742"/>
      <c r="C294" s="742"/>
      <c r="D294" s="660"/>
      <c r="E294" s="660"/>
      <c r="F294" s="660"/>
      <c r="G294" s="660"/>
      <c r="H294" s="660"/>
    </row>
    <row r="295" spans="2:8" s="659" customFormat="1">
      <c r="B295" s="742"/>
      <c r="C295" s="742"/>
      <c r="D295" s="660"/>
      <c r="E295" s="660"/>
      <c r="F295" s="660"/>
      <c r="G295" s="660"/>
      <c r="H295" s="660"/>
    </row>
    <row r="296" spans="2:8" s="659" customFormat="1">
      <c r="B296" s="742"/>
      <c r="C296" s="742"/>
      <c r="D296" s="660"/>
      <c r="E296" s="660"/>
      <c r="F296" s="660"/>
      <c r="G296" s="660"/>
      <c r="H296" s="660"/>
    </row>
    <row r="297" spans="2:8" s="659" customFormat="1">
      <c r="B297" s="742"/>
      <c r="C297" s="742"/>
      <c r="D297" s="660"/>
      <c r="E297" s="660"/>
      <c r="F297" s="660"/>
      <c r="G297" s="660"/>
      <c r="H297" s="660"/>
    </row>
    <row r="298" spans="2:8" s="659" customFormat="1">
      <c r="B298" s="742"/>
      <c r="C298" s="742"/>
      <c r="D298" s="660"/>
      <c r="E298" s="660"/>
      <c r="F298" s="660"/>
      <c r="G298" s="660"/>
      <c r="H298" s="660"/>
    </row>
    <row r="299" spans="2:8" s="659" customFormat="1">
      <c r="B299" s="742"/>
      <c r="C299" s="742"/>
      <c r="D299" s="660"/>
      <c r="E299" s="660"/>
      <c r="F299" s="660"/>
      <c r="G299" s="660"/>
      <c r="H299" s="660"/>
    </row>
    <row r="300" spans="2:8" s="659" customFormat="1">
      <c r="B300" s="742"/>
      <c r="C300" s="742"/>
      <c r="D300" s="660"/>
      <c r="E300" s="660"/>
      <c r="F300" s="660"/>
      <c r="G300" s="660"/>
      <c r="H300" s="660"/>
    </row>
    <row r="301" spans="2:8" s="659" customFormat="1">
      <c r="B301" s="742"/>
      <c r="C301" s="742"/>
      <c r="D301" s="660"/>
      <c r="E301" s="660"/>
      <c r="F301" s="660"/>
      <c r="G301" s="660"/>
      <c r="H301" s="660"/>
    </row>
    <row r="302" spans="2:8" s="659" customFormat="1">
      <c r="B302" s="742"/>
      <c r="C302" s="742"/>
      <c r="D302" s="660"/>
      <c r="E302" s="660"/>
      <c r="F302" s="660"/>
      <c r="G302" s="660"/>
      <c r="H302" s="660"/>
    </row>
    <row r="303" spans="2:8" s="659" customFormat="1">
      <c r="B303" s="742"/>
      <c r="C303" s="742"/>
      <c r="D303" s="660"/>
      <c r="E303" s="660"/>
      <c r="F303" s="660"/>
      <c r="G303" s="660"/>
      <c r="H303" s="660"/>
    </row>
    <row r="304" spans="2:8" s="659" customFormat="1">
      <c r="B304" s="742"/>
      <c r="C304" s="742"/>
      <c r="D304" s="660"/>
      <c r="E304" s="660"/>
      <c r="F304" s="660"/>
      <c r="G304" s="660"/>
      <c r="H304" s="660"/>
    </row>
    <row r="305" spans="2:8" s="659" customFormat="1">
      <c r="B305" s="742"/>
      <c r="C305" s="742"/>
      <c r="D305" s="660"/>
      <c r="E305" s="660"/>
      <c r="F305" s="660"/>
      <c r="G305" s="660"/>
      <c r="H305" s="660"/>
    </row>
    <row r="306" spans="2:8" s="659" customFormat="1">
      <c r="B306" s="742"/>
      <c r="C306" s="742"/>
      <c r="D306" s="660"/>
      <c r="E306" s="660"/>
      <c r="F306" s="660"/>
      <c r="G306" s="660"/>
      <c r="H306" s="660"/>
    </row>
    <row r="307" spans="2:8" s="659" customFormat="1">
      <c r="B307" s="742"/>
      <c r="C307" s="742"/>
      <c r="D307" s="660"/>
      <c r="E307" s="660"/>
      <c r="F307" s="660"/>
      <c r="G307" s="660"/>
      <c r="H307" s="660"/>
    </row>
    <row r="308" spans="2:8" s="659" customFormat="1">
      <c r="B308" s="742"/>
      <c r="C308" s="742"/>
      <c r="D308" s="660"/>
      <c r="E308" s="660"/>
      <c r="F308" s="660"/>
      <c r="G308" s="660"/>
      <c r="H308" s="660"/>
    </row>
    <row r="309" spans="2:8" s="659" customFormat="1">
      <c r="B309" s="742"/>
      <c r="C309" s="742"/>
      <c r="D309" s="660"/>
      <c r="E309" s="660"/>
      <c r="F309" s="660"/>
      <c r="G309" s="660"/>
      <c r="H309" s="660"/>
    </row>
    <row r="310" spans="2:8" s="659" customFormat="1">
      <c r="B310" s="742"/>
      <c r="C310" s="742"/>
      <c r="D310" s="660"/>
      <c r="E310" s="660"/>
      <c r="F310" s="660"/>
      <c r="G310" s="660"/>
      <c r="H310" s="660"/>
    </row>
    <row r="311" spans="2:8" s="659" customFormat="1">
      <c r="B311" s="742"/>
      <c r="C311" s="742"/>
      <c r="D311" s="660"/>
      <c r="E311" s="660"/>
      <c r="F311" s="660"/>
      <c r="G311" s="660"/>
      <c r="H311" s="660"/>
    </row>
    <row r="312" spans="2:8" s="659" customFormat="1">
      <c r="B312" s="742"/>
      <c r="C312" s="742"/>
      <c r="D312" s="660"/>
      <c r="E312" s="660"/>
      <c r="F312" s="660"/>
      <c r="G312" s="660"/>
      <c r="H312" s="660"/>
    </row>
    <row r="313" spans="2:8" s="659" customFormat="1">
      <c r="B313" s="742"/>
      <c r="C313" s="742"/>
      <c r="D313" s="660"/>
      <c r="E313" s="660"/>
      <c r="F313" s="660"/>
      <c r="G313" s="660"/>
      <c r="H313" s="660"/>
    </row>
    <row r="314" spans="2:8" s="659" customFormat="1">
      <c r="B314" s="742"/>
      <c r="C314" s="742"/>
      <c r="D314" s="660"/>
      <c r="E314" s="660"/>
      <c r="F314" s="660"/>
      <c r="G314" s="660"/>
      <c r="H314" s="660"/>
    </row>
    <row r="315" spans="2:8" s="659" customFormat="1">
      <c r="B315" s="742"/>
      <c r="C315" s="742"/>
      <c r="D315" s="660"/>
      <c r="E315" s="660"/>
      <c r="F315" s="660"/>
      <c r="G315" s="660"/>
      <c r="H315" s="660"/>
    </row>
    <row r="316" spans="2:8" s="659" customFormat="1">
      <c r="B316" s="742"/>
      <c r="C316" s="742"/>
      <c r="D316" s="660"/>
      <c r="E316" s="660"/>
      <c r="F316" s="660"/>
      <c r="G316" s="660"/>
      <c r="H316" s="660"/>
    </row>
    <row r="317" spans="2:8" s="659" customFormat="1">
      <c r="B317" s="742"/>
      <c r="C317" s="742"/>
      <c r="D317" s="660"/>
      <c r="E317" s="660"/>
      <c r="F317" s="660"/>
      <c r="G317" s="660"/>
      <c r="H317" s="660"/>
    </row>
    <row r="318" spans="2:8" s="659" customFormat="1">
      <c r="B318" s="742"/>
      <c r="C318" s="742"/>
      <c r="D318" s="660"/>
      <c r="E318" s="660"/>
      <c r="F318" s="660"/>
      <c r="G318" s="660"/>
      <c r="H318" s="660"/>
    </row>
    <row r="319" spans="2:8" s="659" customFormat="1">
      <c r="B319" s="742"/>
      <c r="C319" s="742"/>
      <c r="D319" s="660"/>
      <c r="E319" s="660"/>
      <c r="F319" s="660"/>
      <c r="G319" s="660"/>
      <c r="H319" s="660"/>
    </row>
    <row r="320" spans="2:8" s="659" customFormat="1">
      <c r="B320" s="742"/>
      <c r="C320" s="742"/>
      <c r="D320" s="660"/>
      <c r="E320" s="660"/>
      <c r="F320" s="660"/>
      <c r="G320" s="660"/>
      <c r="H320" s="660"/>
    </row>
    <row r="321" spans="2:8" s="659" customFormat="1">
      <c r="B321" s="742"/>
      <c r="C321" s="742"/>
      <c r="D321" s="660"/>
      <c r="E321" s="660"/>
      <c r="F321" s="660"/>
      <c r="G321" s="660"/>
      <c r="H321" s="660"/>
    </row>
    <row r="322" spans="2:8" s="659" customFormat="1">
      <c r="B322" s="742"/>
      <c r="C322" s="742"/>
      <c r="D322" s="660"/>
      <c r="E322" s="660"/>
      <c r="F322" s="660"/>
      <c r="G322" s="660"/>
      <c r="H322" s="660"/>
    </row>
    <row r="323" spans="2:8" s="659" customFormat="1">
      <c r="B323" s="742"/>
      <c r="C323" s="742"/>
      <c r="D323" s="660"/>
      <c r="E323" s="660"/>
      <c r="F323" s="660"/>
      <c r="G323" s="660"/>
      <c r="H323" s="660"/>
    </row>
    <row r="324" spans="2:8" s="659" customFormat="1">
      <c r="B324" s="742"/>
      <c r="C324" s="742"/>
      <c r="D324" s="660"/>
      <c r="E324" s="660"/>
      <c r="F324" s="660"/>
      <c r="G324" s="660"/>
      <c r="H324" s="660"/>
    </row>
    <row r="325" spans="2:8" s="659" customFormat="1">
      <c r="B325" s="742"/>
      <c r="C325" s="742"/>
      <c r="D325" s="660"/>
      <c r="E325" s="660"/>
      <c r="F325" s="660"/>
      <c r="G325" s="660"/>
      <c r="H325" s="660"/>
    </row>
    <row r="326" spans="2:8" s="659" customFormat="1">
      <c r="B326" s="742"/>
      <c r="C326" s="742"/>
      <c r="D326" s="660"/>
      <c r="E326" s="660"/>
      <c r="F326" s="660"/>
      <c r="G326" s="660"/>
      <c r="H326" s="660"/>
    </row>
    <row r="327" spans="2:8" s="659" customFormat="1">
      <c r="B327" s="742"/>
      <c r="C327" s="742"/>
      <c r="D327" s="660"/>
      <c r="E327" s="660"/>
      <c r="F327" s="660"/>
      <c r="G327" s="660"/>
      <c r="H327" s="660"/>
    </row>
    <row r="328" spans="2:8" s="659" customFormat="1">
      <c r="B328" s="742"/>
      <c r="C328" s="742"/>
      <c r="D328" s="660"/>
      <c r="E328" s="660"/>
      <c r="F328" s="660"/>
      <c r="G328" s="660"/>
      <c r="H328" s="660"/>
    </row>
    <row r="329" spans="2:8" s="659" customFormat="1">
      <c r="B329" s="742"/>
      <c r="C329" s="742"/>
      <c r="D329" s="660"/>
      <c r="E329" s="660"/>
      <c r="F329" s="660"/>
      <c r="G329" s="660"/>
      <c r="H329" s="660"/>
    </row>
    <row r="330" spans="2:8" s="659" customFormat="1">
      <c r="B330" s="742"/>
      <c r="C330" s="742"/>
      <c r="D330" s="660"/>
      <c r="E330" s="660"/>
      <c r="F330" s="660"/>
      <c r="G330" s="660"/>
      <c r="H330" s="660"/>
    </row>
    <row r="331" spans="2:8" s="659" customFormat="1">
      <c r="B331" s="742"/>
      <c r="C331" s="742"/>
      <c r="D331" s="660"/>
      <c r="E331" s="660"/>
      <c r="F331" s="660"/>
      <c r="G331" s="660"/>
      <c r="H331" s="660"/>
    </row>
    <row r="332" spans="2:8" s="659" customFormat="1">
      <c r="B332" s="742"/>
      <c r="C332" s="742"/>
      <c r="D332" s="660"/>
      <c r="E332" s="660"/>
      <c r="F332" s="660"/>
      <c r="G332" s="660"/>
      <c r="H332" s="660"/>
    </row>
    <row r="333" spans="2:8" s="659" customFormat="1">
      <c r="B333" s="742"/>
      <c r="C333" s="742"/>
      <c r="D333" s="660"/>
      <c r="E333" s="660"/>
      <c r="F333" s="660"/>
      <c r="G333" s="660"/>
      <c r="H333" s="660"/>
    </row>
    <row r="334" spans="2:8" s="659" customFormat="1">
      <c r="B334" s="742"/>
      <c r="C334" s="742"/>
      <c r="D334" s="660"/>
      <c r="E334" s="660"/>
      <c r="F334" s="660"/>
      <c r="G334" s="660"/>
      <c r="H334" s="660"/>
    </row>
    <row r="335" spans="2:8" s="659" customFormat="1">
      <c r="B335" s="742"/>
      <c r="C335" s="742"/>
      <c r="D335" s="660"/>
      <c r="E335" s="660"/>
      <c r="F335" s="660"/>
      <c r="G335" s="660"/>
      <c r="H335" s="660"/>
    </row>
    <row r="336" spans="2:8" s="659" customFormat="1">
      <c r="B336" s="742"/>
      <c r="C336" s="742"/>
      <c r="D336" s="660"/>
      <c r="E336" s="660"/>
      <c r="F336" s="660"/>
      <c r="G336" s="660"/>
      <c r="H336" s="660"/>
    </row>
    <row r="337" spans="2:8" s="659" customFormat="1">
      <c r="B337" s="742"/>
      <c r="C337" s="742"/>
      <c r="D337" s="660"/>
      <c r="E337" s="660"/>
      <c r="F337" s="660"/>
      <c r="G337" s="660"/>
      <c r="H337" s="660"/>
    </row>
    <row r="338" spans="2:8" s="659" customFormat="1">
      <c r="B338" s="742"/>
      <c r="C338" s="742"/>
      <c r="D338" s="660"/>
      <c r="E338" s="660"/>
      <c r="F338" s="660"/>
      <c r="G338" s="660"/>
      <c r="H338" s="660"/>
    </row>
    <row r="339" spans="2:8" s="659" customFormat="1">
      <c r="B339" s="742"/>
      <c r="C339" s="742"/>
      <c r="D339" s="660"/>
      <c r="E339" s="660"/>
      <c r="F339" s="660"/>
      <c r="G339" s="660"/>
      <c r="H339" s="660"/>
    </row>
    <row r="340" spans="2:8" s="659" customFormat="1">
      <c r="B340" s="742"/>
      <c r="C340" s="742"/>
      <c r="D340" s="660"/>
      <c r="E340" s="660"/>
      <c r="F340" s="660"/>
      <c r="G340" s="660"/>
      <c r="H340" s="660"/>
    </row>
    <row r="341" spans="2:8" s="659" customFormat="1">
      <c r="B341" s="742"/>
      <c r="C341" s="742"/>
      <c r="D341" s="660"/>
      <c r="E341" s="660"/>
      <c r="F341" s="660"/>
      <c r="G341" s="660"/>
      <c r="H341" s="660"/>
    </row>
    <row r="342" spans="2:8" s="659" customFormat="1">
      <c r="B342" s="742"/>
      <c r="C342" s="742"/>
      <c r="D342" s="660"/>
      <c r="E342" s="660"/>
      <c r="F342" s="660"/>
      <c r="G342" s="660"/>
      <c r="H342" s="660"/>
    </row>
    <row r="343" spans="2:8" s="659" customFormat="1">
      <c r="B343" s="742"/>
      <c r="C343" s="742"/>
      <c r="D343" s="660"/>
      <c r="E343" s="660"/>
      <c r="F343" s="660"/>
      <c r="G343" s="660"/>
      <c r="H343" s="660"/>
    </row>
    <row r="344" spans="2:8" s="659" customFormat="1">
      <c r="B344" s="742"/>
      <c r="C344" s="742"/>
      <c r="D344" s="660"/>
      <c r="E344" s="660"/>
      <c r="F344" s="660"/>
      <c r="G344" s="660"/>
      <c r="H344" s="660"/>
    </row>
    <row r="345" spans="2:8" s="659" customFormat="1">
      <c r="B345" s="742"/>
      <c r="C345" s="742"/>
      <c r="D345" s="660"/>
      <c r="E345" s="660"/>
      <c r="F345" s="660"/>
      <c r="G345" s="660"/>
      <c r="H345" s="660"/>
    </row>
    <row r="346" spans="2:8" s="659" customFormat="1">
      <c r="B346" s="742"/>
      <c r="C346" s="742"/>
      <c r="D346" s="660"/>
      <c r="E346" s="660"/>
      <c r="F346" s="660"/>
      <c r="G346" s="660"/>
      <c r="H346" s="660"/>
    </row>
    <row r="347" spans="2:8" s="659" customFormat="1">
      <c r="B347" s="742"/>
      <c r="C347" s="742"/>
      <c r="D347" s="660"/>
      <c r="E347" s="660"/>
      <c r="F347" s="660"/>
      <c r="G347" s="660"/>
      <c r="H347" s="660"/>
    </row>
    <row r="348" spans="2:8" s="659" customFormat="1">
      <c r="B348" s="742"/>
      <c r="C348" s="742"/>
      <c r="D348" s="660"/>
      <c r="E348" s="660"/>
      <c r="F348" s="660"/>
      <c r="G348" s="660"/>
      <c r="H348" s="660"/>
    </row>
    <row r="349" spans="2:8" s="659" customFormat="1">
      <c r="B349" s="742"/>
      <c r="C349" s="742"/>
      <c r="D349" s="660"/>
      <c r="E349" s="660"/>
      <c r="F349" s="660"/>
      <c r="G349" s="660"/>
      <c r="H349" s="660"/>
    </row>
    <row r="350" spans="2:8" s="659" customFormat="1">
      <c r="B350" s="742"/>
      <c r="C350" s="742"/>
      <c r="D350" s="660"/>
      <c r="E350" s="660"/>
      <c r="F350" s="660"/>
      <c r="G350" s="660"/>
      <c r="H350" s="660"/>
    </row>
    <row r="351" spans="2:8" s="659" customFormat="1">
      <c r="B351" s="742"/>
      <c r="C351" s="742"/>
      <c r="D351" s="660"/>
      <c r="E351" s="660"/>
      <c r="F351" s="660"/>
      <c r="G351" s="660"/>
      <c r="H351" s="660"/>
    </row>
    <row r="352" spans="2:8" s="659" customFormat="1">
      <c r="B352" s="742"/>
      <c r="C352" s="742"/>
      <c r="D352" s="660"/>
      <c r="E352" s="660"/>
      <c r="F352" s="660"/>
      <c r="G352" s="660"/>
      <c r="H352" s="660"/>
    </row>
    <row r="353" spans="2:8" s="659" customFormat="1">
      <c r="B353" s="742"/>
      <c r="C353" s="742"/>
      <c r="D353" s="660"/>
      <c r="E353" s="660"/>
      <c r="F353" s="660"/>
      <c r="G353" s="660"/>
      <c r="H353" s="660"/>
    </row>
    <row r="354" spans="2:8" s="659" customFormat="1">
      <c r="B354" s="742"/>
      <c r="C354" s="742"/>
      <c r="D354" s="660"/>
      <c r="E354" s="660"/>
      <c r="F354" s="660"/>
      <c r="G354" s="660"/>
      <c r="H354" s="660"/>
    </row>
    <row r="355" spans="2:8" s="659" customFormat="1">
      <c r="B355" s="742"/>
      <c r="C355" s="742"/>
      <c r="D355" s="660"/>
      <c r="E355" s="660"/>
      <c r="F355" s="660"/>
      <c r="G355" s="660"/>
      <c r="H355" s="660"/>
    </row>
    <row r="356" spans="2:8" s="659" customFormat="1">
      <c r="B356" s="742"/>
      <c r="C356" s="742"/>
      <c r="D356" s="660"/>
      <c r="E356" s="660"/>
      <c r="F356" s="660"/>
      <c r="G356" s="660"/>
      <c r="H356" s="660"/>
    </row>
    <row r="357" spans="2:8" s="659" customFormat="1">
      <c r="B357" s="742"/>
      <c r="C357" s="742"/>
      <c r="D357" s="660"/>
      <c r="E357" s="660"/>
      <c r="F357" s="660"/>
      <c r="G357" s="660"/>
      <c r="H357" s="660"/>
    </row>
    <row r="358" spans="2:8" s="659" customFormat="1">
      <c r="B358" s="742"/>
      <c r="C358" s="742"/>
      <c r="D358" s="660"/>
      <c r="E358" s="660"/>
      <c r="F358" s="660"/>
      <c r="G358" s="660"/>
      <c r="H358" s="660"/>
    </row>
    <row r="359" spans="2:8" s="659" customFormat="1">
      <c r="B359" s="742"/>
      <c r="C359" s="742"/>
      <c r="D359" s="660"/>
      <c r="E359" s="660"/>
      <c r="F359" s="660"/>
      <c r="G359" s="660"/>
      <c r="H359" s="660"/>
    </row>
    <row r="360" spans="2:8" s="659" customFormat="1">
      <c r="B360" s="742"/>
      <c r="C360" s="742"/>
      <c r="D360" s="660"/>
      <c r="E360" s="660"/>
      <c r="F360" s="660"/>
      <c r="G360" s="660"/>
      <c r="H360" s="660"/>
    </row>
    <row r="361" spans="2:8" s="659" customFormat="1">
      <c r="B361" s="742"/>
      <c r="C361" s="742"/>
      <c r="D361" s="660"/>
      <c r="E361" s="660"/>
      <c r="F361" s="660"/>
      <c r="G361" s="660"/>
      <c r="H361" s="660"/>
    </row>
    <row r="362" spans="2:8" s="659" customFormat="1">
      <c r="B362" s="742"/>
      <c r="C362" s="742"/>
      <c r="D362" s="660"/>
      <c r="E362" s="660"/>
      <c r="F362" s="660"/>
      <c r="G362" s="660"/>
      <c r="H362" s="660"/>
    </row>
    <row r="363" spans="2:8" s="659" customFormat="1">
      <c r="B363" s="742"/>
      <c r="C363" s="742"/>
      <c r="D363" s="660"/>
      <c r="E363" s="660"/>
      <c r="F363" s="660"/>
      <c r="G363" s="660"/>
      <c r="H363" s="660"/>
    </row>
    <row r="364" spans="2:8" s="659" customFormat="1">
      <c r="B364" s="742"/>
      <c r="C364" s="742"/>
      <c r="D364" s="660"/>
      <c r="E364" s="660"/>
      <c r="F364" s="660"/>
      <c r="G364" s="660"/>
      <c r="H364" s="660"/>
    </row>
    <row r="365" spans="2:8" s="659" customFormat="1">
      <c r="B365" s="742"/>
      <c r="C365" s="742"/>
      <c r="D365" s="660"/>
      <c r="E365" s="660"/>
      <c r="F365" s="660"/>
      <c r="G365" s="660"/>
      <c r="H365" s="660"/>
    </row>
    <row r="366" spans="2:8" s="659" customFormat="1">
      <c r="B366" s="742"/>
      <c r="C366" s="742"/>
      <c r="D366" s="660"/>
      <c r="E366" s="660"/>
      <c r="F366" s="660"/>
      <c r="G366" s="660"/>
      <c r="H366" s="660"/>
    </row>
    <row r="367" spans="2:8" s="659" customFormat="1">
      <c r="B367" s="742"/>
      <c r="C367" s="742"/>
      <c r="D367" s="660"/>
      <c r="E367" s="660"/>
      <c r="F367" s="660"/>
      <c r="G367" s="660"/>
      <c r="H367" s="660"/>
    </row>
    <row r="368" spans="2:8" s="659" customFormat="1">
      <c r="B368" s="742"/>
      <c r="C368" s="742"/>
      <c r="D368" s="660"/>
      <c r="E368" s="660"/>
      <c r="F368" s="660"/>
      <c r="G368" s="660"/>
      <c r="H368" s="660"/>
    </row>
    <row r="369" spans="2:8" s="659" customFormat="1">
      <c r="B369" s="742"/>
      <c r="C369" s="742"/>
      <c r="D369" s="660"/>
      <c r="E369" s="660"/>
      <c r="F369" s="660"/>
      <c r="G369" s="660"/>
      <c r="H369" s="660"/>
    </row>
    <row r="370" spans="2:8" s="659" customFormat="1">
      <c r="B370" s="742"/>
      <c r="C370" s="742"/>
      <c r="D370" s="660"/>
      <c r="E370" s="660"/>
      <c r="F370" s="660"/>
      <c r="G370" s="660"/>
      <c r="H370" s="660"/>
    </row>
    <row r="371" spans="2:8" s="659" customFormat="1">
      <c r="B371" s="742"/>
      <c r="C371" s="742"/>
      <c r="D371" s="660"/>
      <c r="E371" s="660"/>
      <c r="F371" s="660"/>
      <c r="G371" s="660"/>
      <c r="H371" s="660"/>
    </row>
    <row r="372" spans="2:8" s="659" customFormat="1">
      <c r="B372" s="742"/>
      <c r="C372" s="742"/>
      <c r="D372" s="660"/>
      <c r="E372" s="660"/>
      <c r="F372" s="660"/>
      <c r="G372" s="660"/>
      <c r="H372" s="660"/>
    </row>
    <row r="373" spans="2:8" s="659" customFormat="1">
      <c r="B373" s="742"/>
      <c r="C373" s="742"/>
      <c r="D373" s="660"/>
      <c r="E373" s="660"/>
      <c r="F373" s="660"/>
      <c r="G373" s="660"/>
      <c r="H373" s="660"/>
    </row>
    <row r="374" spans="2:8" s="659" customFormat="1">
      <c r="B374" s="742"/>
      <c r="C374" s="742"/>
      <c r="D374" s="660"/>
      <c r="E374" s="660"/>
      <c r="F374" s="660"/>
      <c r="G374" s="660"/>
      <c r="H374" s="660"/>
    </row>
    <row r="375" spans="2:8" s="659" customFormat="1">
      <c r="B375" s="742"/>
      <c r="C375" s="742"/>
      <c r="D375" s="660"/>
      <c r="E375" s="660"/>
      <c r="F375" s="660"/>
      <c r="G375" s="660"/>
      <c r="H375" s="660"/>
    </row>
    <row r="376" spans="2:8" s="659" customFormat="1">
      <c r="B376" s="742"/>
      <c r="C376" s="742"/>
      <c r="D376" s="660"/>
      <c r="E376" s="660"/>
      <c r="F376" s="660"/>
      <c r="G376" s="660"/>
      <c r="H376" s="660"/>
    </row>
    <row r="377" spans="2:8" s="659" customFormat="1">
      <c r="B377" s="742"/>
      <c r="C377" s="742"/>
      <c r="D377" s="660"/>
      <c r="E377" s="660"/>
      <c r="F377" s="660"/>
      <c r="G377" s="660"/>
      <c r="H377" s="660"/>
    </row>
    <row r="378" spans="2:8" s="659" customFormat="1">
      <c r="B378" s="742"/>
      <c r="C378" s="742"/>
      <c r="D378" s="660"/>
      <c r="E378" s="660"/>
      <c r="F378" s="660"/>
      <c r="G378" s="660"/>
      <c r="H378" s="660"/>
    </row>
    <row r="379" spans="2:8" s="659" customFormat="1">
      <c r="B379" s="742"/>
      <c r="C379" s="742"/>
      <c r="D379" s="660"/>
      <c r="E379" s="660"/>
      <c r="F379" s="660"/>
      <c r="G379" s="660"/>
      <c r="H379" s="660"/>
    </row>
    <row r="380" spans="2:8" s="659" customFormat="1">
      <c r="B380" s="742"/>
      <c r="C380" s="742"/>
      <c r="D380" s="660"/>
      <c r="E380" s="660"/>
      <c r="F380" s="660"/>
      <c r="G380" s="660"/>
      <c r="H380" s="660"/>
    </row>
    <row r="381" spans="2:8" s="659" customFormat="1">
      <c r="B381" s="742"/>
      <c r="C381" s="742"/>
      <c r="D381" s="660"/>
      <c r="E381" s="660"/>
      <c r="F381" s="660"/>
      <c r="G381" s="660"/>
      <c r="H381" s="660"/>
    </row>
    <row r="382" spans="2:8" s="659" customFormat="1">
      <c r="B382" s="742"/>
      <c r="C382" s="742"/>
      <c r="D382" s="660"/>
      <c r="E382" s="660"/>
      <c r="F382" s="660"/>
      <c r="G382" s="660"/>
      <c r="H382" s="660"/>
    </row>
    <row r="383" spans="2:8" s="659" customFormat="1">
      <c r="B383" s="742"/>
      <c r="C383" s="742"/>
      <c r="D383" s="660"/>
      <c r="E383" s="660"/>
      <c r="F383" s="660"/>
      <c r="G383" s="660"/>
      <c r="H383" s="660"/>
    </row>
    <row r="384" spans="2:8" s="659" customFormat="1">
      <c r="B384" s="742"/>
      <c r="C384" s="742"/>
      <c r="D384" s="660"/>
      <c r="E384" s="660"/>
      <c r="F384" s="660"/>
      <c r="G384" s="660"/>
      <c r="H384" s="660"/>
    </row>
    <row r="385" spans="2:8" s="659" customFormat="1">
      <c r="B385" s="742"/>
      <c r="C385" s="742"/>
      <c r="D385" s="660"/>
      <c r="E385" s="660"/>
      <c r="F385" s="660"/>
      <c r="G385" s="660"/>
      <c r="H385" s="660"/>
    </row>
    <row r="386" spans="2:8" s="659" customFormat="1">
      <c r="B386" s="742"/>
      <c r="C386" s="742"/>
      <c r="D386" s="660"/>
      <c r="E386" s="660"/>
      <c r="F386" s="660"/>
      <c r="G386" s="660"/>
      <c r="H386" s="660"/>
    </row>
    <row r="387" spans="2:8" s="659" customFormat="1">
      <c r="B387" s="742"/>
      <c r="C387" s="742"/>
      <c r="D387" s="660"/>
      <c r="E387" s="660"/>
      <c r="F387" s="660"/>
      <c r="G387" s="660"/>
      <c r="H387" s="660"/>
    </row>
    <row r="388" spans="2:8" s="659" customFormat="1">
      <c r="B388" s="742"/>
      <c r="C388" s="742"/>
      <c r="D388" s="660"/>
      <c r="E388" s="660"/>
      <c r="F388" s="660"/>
      <c r="G388" s="660"/>
      <c r="H388" s="660"/>
    </row>
    <row r="389" spans="2:8" s="659" customFormat="1">
      <c r="B389" s="742"/>
      <c r="C389" s="742"/>
      <c r="D389" s="660"/>
      <c r="E389" s="660"/>
      <c r="F389" s="660"/>
      <c r="G389" s="660"/>
      <c r="H389" s="660"/>
    </row>
    <row r="390" spans="2:8" s="659" customFormat="1">
      <c r="B390" s="742"/>
      <c r="C390" s="742"/>
      <c r="D390" s="660"/>
      <c r="E390" s="660"/>
      <c r="F390" s="660"/>
      <c r="G390" s="660"/>
      <c r="H390" s="660"/>
    </row>
    <row r="391" spans="2:8" s="659" customFormat="1">
      <c r="B391" s="742"/>
      <c r="C391" s="742"/>
      <c r="D391" s="660"/>
      <c r="E391" s="660"/>
      <c r="F391" s="660"/>
      <c r="G391" s="660"/>
      <c r="H391" s="660"/>
    </row>
    <row r="392" spans="2:8" s="659" customFormat="1">
      <c r="B392" s="742"/>
      <c r="C392" s="742"/>
      <c r="D392" s="660"/>
      <c r="E392" s="660"/>
      <c r="F392" s="660"/>
      <c r="G392" s="660"/>
      <c r="H392" s="660"/>
    </row>
    <row r="393" spans="2:8" s="659" customFormat="1">
      <c r="B393" s="742"/>
      <c r="C393" s="742"/>
      <c r="D393" s="660"/>
      <c r="E393" s="660"/>
      <c r="F393" s="660"/>
      <c r="G393" s="660"/>
      <c r="H393" s="660"/>
    </row>
    <row r="394" spans="2:8" s="659" customFormat="1">
      <c r="B394" s="742"/>
      <c r="C394" s="742"/>
      <c r="D394" s="660"/>
      <c r="E394" s="660"/>
      <c r="F394" s="660"/>
      <c r="G394" s="660"/>
      <c r="H394" s="660"/>
    </row>
    <row r="395" spans="2:8" s="659" customFormat="1">
      <c r="B395" s="742"/>
      <c r="C395" s="742"/>
      <c r="D395" s="660"/>
      <c r="E395" s="660"/>
      <c r="F395" s="660"/>
      <c r="G395" s="660"/>
      <c r="H395" s="660"/>
    </row>
    <row r="396" spans="2:8" s="659" customFormat="1">
      <c r="B396" s="742"/>
      <c r="C396" s="742"/>
      <c r="D396" s="660"/>
      <c r="E396" s="660"/>
      <c r="F396" s="660"/>
      <c r="G396" s="660"/>
      <c r="H396" s="660"/>
    </row>
    <row r="397" spans="2:8" s="659" customFormat="1">
      <c r="B397" s="742"/>
      <c r="C397" s="742"/>
      <c r="D397" s="660"/>
      <c r="E397" s="660"/>
      <c r="F397" s="660"/>
      <c r="G397" s="660"/>
      <c r="H397" s="660"/>
    </row>
    <row r="398" spans="2:8" s="659" customFormat="1">
      <c r="B398" s="742"/>
      <c r="C398" s="742"/>
      <c r="D398" s="660"/>
      <c r="E398" s="660"/>
      <c r="F398" s="660"/>
      <c r="G398" s="660"/>
      <c r="H398" s="660"/>
    </row>
    <row r="399" spans="2:8" s="659" customFormat="1">
      <c r="B399" s="742"/>
      <c r="C399" s="742"/>
      <c r="D399" s="660"/>
      <c r="E399" s="660"/>
      <c r="F399" s="660"/>
      <c r="G399" s="660"/>
      <c r="H399" s="660"/>
    </row>
    <row r="400" spans="2:8" s="659" customFormat="1">
      <c r="B400" s="742"/>
      <c r="C400" s="742"/>
      <c r="D400" s="660"/>
      <c r="E400" s="660"/>
      <c r="F400" s="660"/>
      <c r="G400" s="660"/>
      <c r="H400" s="660"/>
    </row>
    <row r="401" spans="2:8" s="659" customFormat="1">
      <c r="B401" s="742"/>
      <c r="C401" s="742"/>
      <c r="D401" s="660"/>
      <c r="E401" s="660"/>
      <c r="F401" s="660"/>
      <c r="G401" s="660"/>
      <c r="H401" s="660"/>
    </row>
    <row r="402" spans="2:8" s="659" customFormat="1">
      <c r="B402" s="742"/>
      <c r="C402" s="742"/>
      <c r="D402" s="660"/>
      <c r="E402" s="660"/>
      <c r="F402" s="660"/>
      <c r="G402" s="660"/>
      <c r="H402" s="660"/>
    </row>
    <row r="403" spans="2:8" s="659" customFormat="1">
      <c r="B403" s="742"/>
      <c r="C403" s="742"/>
      <c r="D403" s="660"/>
      <c r="E403" s="660"/>
      <c r="F403" s="660"/>
      <c r="G403" s="660"/>
      <c r="H403" s="660"/>
    </row>
    <row r="404" spans="2:8" s="659" customFormat="1">
      <c r="B404" s="742"/>
      <c r="C404" s="742"/>
      <c r="D404" s="660"/>
      <c r="E404" s="660"/>
      <c r="F404" s="660"/>
      <c r="G404" s="660"/>
      <c r="H404" s="660"/>
    </row>
    <row r="405" spans="2:8" s="659" customFormat="1">
      <c r="B405" s="742"/>
      <c r="C405" s="742"/>
      <c r="D405" s="660"/>
      <c r="E405" s="660"/>
      <c r="F405" s="660"/>
      <c r="G405" s="660"/>
      <c r="H405" s="660"/>
    </row>
    <row r="406" spans="2:8" s="659" customFormat="1">
      <c r="B406" s="742"/>
      <c r="C406" s="742"/>
      <c r="D406" s="660"/>
      <c r="E406" s="660"/>
      <c r="F406" s="660"/>
      <c r="G406" s="660"/>
      <c r="H406" s="660"/>
    </row>
    <row r="407" spans="2:8" s="659" customFormat="1">
      <c r="B407" s="742"/>
      <c r="C407" s="742"/>
      <c r="D407" s="660"/>
      <c r="E407" s="660"/>
      <c r="F407" s="660"/>
      <c r="G407" s="660"/>
      <c r="H407" s="660"/>
    </row>
    <row r="408" spans="2:8" s="659" customFormat="1">
      <c r="B408" s="742"/>
      <c r="C408" s="742"/>
      <c r="D408" s="660"/>
      <c r="E408" s="660"/>
      <c r="F408" s="660"/>
      <c r="G408" s="660"/>
      <c r="H408" s="660"/>
    </row>
    <row r="409" spans="2:8" s="659" customFormat="1">
      <c r="B409" s="742"/>
      <c r="C409" s="742"/>
      <c r="D409" s="660"/>
      <c r="E409" s="660"/>
      <c r="F409" s="660"/>
      <c r="G409" s="660"/>
      <c r="H409" s="660"/>
    </row>
    <row r="410" spans="2:8" s="659" customFormat="1">
      <c r="B410" s="742"/>
      <c r="C410" s="742"/>
      <c r="D410" s="660"/>
      <c r="E410" s="660"/>
      <c r="F410" s="660"/>
      <c r="G410" s="660"/>
      <c r="H410" s="660"/>
    </row>
    <row r="411" spans="2:8" s="659" customFormat="1">
      <c r="B411" s="742"/>
      <c r="C411" s="742"/>
      <c r="D411" s="660"/>
      <c r="E411" s="660"/>
      <c r="F411" s="660"/>
      <c r="G411" s="660"/>
      <c r="H411" s="660"/>
    </row>
    <row r="412" spans="2:8" s="659" customFormat="1">
      <c r="B412" s="742"/>
      <c r="C412" s="742"/>
      <c r="D412" s="660"/>
      <c r="E412" s="660"/>
      <c r="F412" s="660"/>
      <c r="G412" s="660"/>
      <c r="H412" s="660"/>
    </row>
    <row r="413" spans="2:8" s="659" customFormat="1">
      <c r="B413" s="742"/>
      <c r="C413" s="742"/>
      <c r="D413" s="660"/>
      <c r="E413" s="660"/>
      <c r="F413" s="660"/>
      <c r="G413" s="660"/>
      <c r="H413" s="660"/>
    </row>
    <row r="414" spans="2:8" s="659" customFormat="1">
      <c r="B414" s="742"/>
      <c r="C414" s="742"/>
      <c r="D414" s="660"/>
      <c r="E414" s="660"/>
      <c r="F414" s="660"/>
      <c r="G414" s="660"/>
      <c r="H414" s="660"/>
    </row>
    <row r="415" spans="2:8" s="659" customFormat="1">
      <c r="B415" s="742"/>
      <c r="C415" s="742"/>
      <c r="D415" s="660"/>
      <c r="E415" s="660"/>
      <c r="F415" s="660"/>
      <c r="G415" s="660"/>
      <c r="H415" s="660"/>
    </row>
    <row r="416" spans="2:8" s="659" customFormat="1">
      <c r="B416" s="742"/>
      <c r="C416" s="742"/>
      <c r="D416" s="660"/>
      <c r="E416" s="660"/>
      <c r="F416" s="660"/>
      <c r="G416" s="660"/>
      <c r="H416" s="660"/>
    </row>
    <row r="417" spans="2:8" s="659" customFormat="1">
      <c r="B417" s="742"/>
      <c r="C417" s="742"/>
      <c r="D417" s="660"/>
      <c r="E417" s="660"/>
      <c r="F417" s="660"/>
      <c r="G417" s="660"/>
      <c r="H417" s="660"/>
    </row>
    <row r="418" spans="2:8" s="659" customFormat="1">
      <c r="B418" s="742"/>
      <c r="C418" s="742"/>
      <c r="D418" s="660"/>
      <c r="E418" s="660"/>
      <c r="F418" s="660"/>
      <c r="G418" s="660"/>
      <c r="H418" s="660"/>
    </row>
    <row r="419" spans="2:8" s="659" customFormat="1">
      <c r="B419" s="742"/>
      <c r="C419" s="742"/>
      <c r="D419" s="660"/>
      <c r="E419" s="660"/>
      <c r="F419" s="660"/>
      <c r="G419" s="660"/>
      <c r="H419" s="660"/>
    </row>
    <row r="420" spans="2:8" s="659" customFormat="1">
      <c r="B420" s="742"/>
      <c r="C420" s="742"/>
      <c r="D420" s="660"/>
      <c r="E420" s="660"/>
      <c r="F420" s="660"/>
      <c r="G420" s="660"/>
      <c r="H420" s="660"/>
    </row>
    <row r="421" spans="2:8" s="659" customFormat="1">
      <c r="B421" s="742"/>
      <c r="C421" s="742"/>
      <c r="D421" s="660"/>
      <c r="E421" s="660"/>
      <c r="F421" s="660"/>
      <c r="G421" s="660"/>
      <c r="H421" s="660"/>
    </row>
    <row r="422" spans="2:8" s="659" customFormat="1">
      <c r="B422" s="742"/>
      <c r="C422" s="742"/>
      <c r="D422" s="660"/>
      <c r="E422" s="660"/>
      <c r="F422" s="660"/>
      <c r="G422" s="660"/>
      <c r="H422" s="660"/>
    </row>
    <row r="423" spans="2:8" s="659" customFormat="1">
      <c r="B423" s="742"/>
      <c r="C423" s="742"/>
      <c r="D423" s="660"/>
      <c r="E423" s="660"/>
      <c r="F423" s="660"/>
      <c r="G423" s="660"/>
      <c r="H423" s="660"/>
    </row>
    <row r="424" spans="2:8" s="659" customFormat="1">
      <c r="B424" s="742"/>
      <c r="C424" s="742"/>
      <c r="D424" s="660"/>
      <c r="E424" s="660"/>
      <c r="F424" s="660"/>
      <c r="G424" s="660"/>
      <c r="H424" s="660"/>
    </row>
    <row r="425" spans="2:8" s="659" customFormat="1">
      <c r="B425" s="742"/>
      <c r="C425" s="742"/>
      <c r="D425" s="660"/>
      <c r="E425" s="660"/>
      <c r="F425" s="660"/>
      <c r="G425" s="660"/>
      <c r="H425" s="660"/>
    </row>
    <row r="426" spans="2:8" s="659" customFormat="1">
      <c r="B426" s="742"/>
      <c r="C426" s="742"/>
      <c r="D426" s="660"/>
      <c r="E426" s="660"/>
      <c r="F426" s="660"/>
      <c r="G426" s="660"/>
      <c r="H426" s="660"/>
    </row>
    <row r="427" spans="2:8" s="659" customFormat="1">
      <c r="B427" s="742"/>
      <c r="C427" s="742"/>
      <c r="D427" s="660"/>
      <c r="E427" s="660"/>
      <c r="F427" s="660"/>
      <c r="G427" s="660"/>
      <c r="H427" s="660"/>
    </row>
    <row r="428" spans="2:8" s="659" customFormat="1">
      <c r="B428" s="742"/>
      <c r="C428" s="742"/>
      <c r="D428" s="660"/>
      <c r="E428" s="660"/>
      <c r="F428" s="660"/>
      <c r="G428" s="660"/>
      <c r="H428" s="660"/>
    </row>
    <row r="429" spans="2:8" s="659" customFormat="1">
      <c r="B429" s="742"/>
      <c r="C429" s="742"/>
      <c r="D429" s="660"/>
      <c r="E429" s="660"/>
      <c r="F429" s="660"/>
      <c r="G429" s="660"/>
      <c r="H429" s="660"/>
    </row>
    <row r="430" spans="2:8" s="659" customFormat="1">
      <c r="B430" s="742"/>
      <c r="C430" s="742"/>
      <c r="D430" s="660"/>
      <c r="E430" s="660"/>
      <c r="F430" s="660"/>
      <c r="G430" s="660"/>
      <c r="H430" s="660"/>
    </row>
    <row r="431" spans="2:8" s="659" customFormat="1">
      <c r="B431" s="742"/>
      <c r="C431" s="742"/>
      <c r="D431" s="660"/>
      <c r="E431" s="660"/>
      <c r="F431" s="660"/>
      <c r="G431" s="660"/>
      <c r="H431" s="660"/>
    </row>
    <row r="432" spans="2:8" s="659" customFormat="1">
      <c r="B432" s="742"/>
      <c r="C432" s="742"/>
      <c r="D432" s="660"/>
      <c r="E432" s="660"/>
      <c r="F432" s="660"/>
      <c r="G432" s="660"/>
      <c r="H432" s="660"/>
    </row>
    <row r="433" spans="2:8" s="659" customFormat="1">
      <c r="B433" s="742"/>
      <c r="C433" s="742"/>
      <c r="D433" s="660"/>
      <c r="E433" s="660"/>
      <c r="F433" s="660"/>
      <c r="G433" s="660"/>
      <c r="H433" s="660"/>
    </row>
    <row r="434" spans="2:8" s="659" customFormat="1">
      <c r="B434" s="742"/>
      <c r="C434" s="742"/>
      <c r="D434" s="660"/>
      <c r="E434" s="660"/>
      <c r="F434" s="660"/>
      <c r="G434" s="660"/>
      <c r="H434" s="660"/>
    </row>
    <row r="435" spans="2:8" s="659" customFormat="1">
      <c r="B435" s="742"/>
      <c r="C435" s="742"/>
      <c r="D435" s="660"/>
      <c r="E435" s="660"/>
      <c r="F435" s="660"/>
      <c r="G435" s="660"/>
      <c r="H435" s="660"/>
    </row>
    <row r="436" spans="2:8" s="659" customFormat="1">
      <c r="B436" s="742"/>
      <c r="C436" s="742"/>
      <c r="D436" s="660"/>
      <c r="E436" s="660"/>
      <c r="F436" s="660"/>
      <c r="G436" s="660"/>
      <c r="H436" s="660"/>
    </row>
    <row r="437" spans="2:8" s="659" customFormat="1">
      <c r="B437" s="742"/>
      <c r="C437" s="742"/>
      <c r="D437" s="660"/>
      <c r="E437" s="660"/>
      <c r="F437" s="660"/>
      <c r="G437" s="660"/>
      <c r="H437" s="660"/>
    </row>
    <row r="438" spans="2:8" s="659" customFormat="1">
      <c r="B438" s="742"/>
      <c r="C438" s="742"/>
      <c r="D438" s="660"/>
      <c r="E438" s="660"/>
      <c r="F438" s="660"/>
      <c r="G438" s="660"/>
      <c r="H438" s="660"/>
    </row>
    <row r="439" spans="2:8" s="659" customFormat="1">
      <c r="B439" s="742"/>
      <c r="C439" s="742"/>
      <c r="D439" s="660"/>
      <c r="E439" s="660"/>
      <c r="F439" s="660"/>
      <c r="G439" s="660"/>
      <c r="H439" s="660"/>
    </row>
    <row r="440" spans="2:8" s="659" customFormat="1">
      <c r="B440" s="742"/>
      <c r="C440" s="742"/>
      <c r="D440" s="660"/>
      <c r="E440" s="660"/>
      <c r="F440" s="660"/>
      <c r="G440" s="660"/>
      <c r="H440" s="660"/>
    </row>
    <row r="441" spans="2:8" s="659" customFormat="1">
      <c r="B441" s="742"/>
      <c r="C441" s="742"/>
      <c r="D441" s="660"/>
      <c r="E441" s="660"/>
      <c r="F441" s="660"/>
      <c r="G441" s="660"/>
      <c r="H441" s="660"/>
    </row>
    <row r="442" spans="2:8" s="659" customFormat="1">
      <c r="B442" s="742"/>
      <c r="C442" s="742"/>
      <c r="D442" s="660"/>
      <c r="E442" s="660"/>
      <c r="F442" s="660"/>
      <c r="G442" s="660"/>
      <c r="H442" s="660"/>
    </row>
    <row r="443" spans="2:8" s="659" customFormat="1">
      <c r="B443" s="742"/>
      <c r="C443" s="742"/>
      <c r="D443" s="660"/>
      <c r="E443" s="660"/>
      <c r="F443" s="660"/>
      <c r="G443" s="660"/>
      <c r="H443" s="660"/>
    </row>
    <row r="444" spans="2:8" s="659" customFormat="1">
      <c r="B444" s="742"/>
      <c r="C444" s="742"/>
      <c r="D444" s="660"/>
      <c r="E444" s="660"/>
      <c r="F444" s="660"/>
      <c r="G444" s="660"/>
      <c r="H444" s="660"/>
    </row>
    <row r="445" spans="2:8" s="659" customFormat="1">
      <c r="B445" s="742"/>
      <c r="C445" s="742"/>
      <c r="D445" s="660"/>
      <c r="E445" s="660"/>
      <c r="F445" s="660"/>
      <c r="G445" s="660"/>
      <c r="H445" s="660"/>
    </row>
    <row r="446" spans="2:8" s="659" customFormat="1">
      <c r="B446" s="742"/>
      <c r="C446" s="742"/>
      <c r="D446" s="660"/>
      <c r="E446" s="660"/>
      <c r="F446" s="660"/>
      <c r="G446" s="660"/>
      <c r="H446" s="660"/>
    </row>
    <row r="447" spans="2:8" s="659" customFormat="1">
      <c r="B447" s="742"/>
      <c r="C447" s="742"/>
      <c r="D447" s="660"/>
      <c r="E447" s="660"/>
      <c r="F447" s="660"/>
      <c r="G447" s="660"/>
      <c r="H447" s="660"/>
    </row>
    <row r="448" spans="2:8" s="659" customFormat="1">
      <c r="B448" s="742"/>
      <c r="C448" s="742"/>
      <c r="D448" s="660"/>
      <c r="E448" s="660"/>
      <c r="F448" s="660"/>
      <c r="G448" s="660"/>
      <c r="H448" s="660"/>
    </row>
    <row r="449" spans="2:8" s="659" customFormat="1">
      <c r="B449" s="742"/>
      <c r="C449" s="742"/>
      <c r="D449" s="660"/>
      <c r="E449" s="660"/>
      <c r="F449" s="660"/>
      <c r="G449" s="660"/>
      <c r="H449" s="660"/>
    </row>
    <row r="450" spans="2:8" s="659" customFormat="1">
      <c r="B450" s="742"/>
      <c r="C450" s="742"/>
      <c r="D450" s="660"/>
      <c r="E450" s="660"/>
      <c r="F450" s="660"/>
      <c r="G450" s="660"/>
      <c r="H450" s="660"/>
    </row>
    <row r="451" spans="2:8" s="659" customFormat="1">
      <c r="B451" s="742"/>
      <c r="C451" s="742"/>
      <c r="D451" s="660"/>
      <c r="E451" s="660"/>
      <c r="F451" s="660"/>
      <c r="G451" s="660"/>
      <c r="H451" s="660"/>
    </row>
    <row r="452" spans="2:8" s="659" customFormat="1">
      <c r="B452" s="742"/>
      <c r="C452" s="742"/>
      <c r="D452" s="660"/>
      <c r="E452" s="660"/>
      <c r="F452" s="660"/>
      <c r="G452" s="660"/>
      <c r="H452" s="660"/>
    </row>
    <row r="453" spans="2:8" s="659" customFormat="1">
      <c r="B453" s="742"/>
      <c r="C453" s="742"/>
      <c r="D453" s="660"/>
      <c r="E453" s="660"/>
      <c r="F453" s="660"/>
      <c r="G453" s="660"/>
      <c r="H453" s="660"/>
    </row>
    <row r="454" spans="2:8" s="659" customFormat="1">
      <c r="B454" s="742"/>
      <c r="C454" s="742"/>
      <c r="D454" s="660"/>
      <c r="E454" s="660"/>
      <c r="F454" s="660"/>
      <c r="G454" s="660"/>
      <c r="H454" s="660"/>
    </row>
    <row r="455" spans="2:8" s="659" customFormat="1">
      <c r="B455" s="742"/>
      <c r="C455" s="742"/>
      <c r="D455" s="660"/>
      <c r="E455" s="660"/>
      <c r="F455" s="660"/>
      <c r="G455" s="660"/>
      <c r="H455" s="660"/>
    </row>
    <row r="456" spans="2:8" s="659" customFormat="1">
      <c r="B456" s="742"/>
      <c r="C456" s="742"/>
      <c r="D456" s="660"/>
      <c r="E456" s="660"/>
      <c r="F456" s="660"/>
      <c r="G456" s="660"/>
      <c r="H456" s="660"/>
    </row>
    <row r="457" spans="2:8" s="659" customFormat="1">
      <c r="B457" s="742"/>
      <c r="C457" s="742"/>
      <c r="D457" s="660"/>
      <c r="E457" s="660"/>
      <c r="F457" s="660"/>
      <c r="G457" s="660"/>
      <c r="H457" s="660"/>
    </row>
    <row r="458" spans="2:8" s="659" customFormat="1">
      <c r="B458" s="742"/>
      <c r="C458" s="742"/>
      <c r="D458" s="660"/>
      <c r="E458" s="660"/>
      <c r="F458" s="660"/>
      <c r="G458" s="660"/>
      <c r="H458" s="660"/>
    </row>
    <row r="459" spans="2:8" s="659" customFormat="1">
      <c r="B459" s="742"/>
      <c r="C459" s="742"/>
      <c r="D459" s="660"/>
      <c r="E459" s="660"/>
      <c r="F459" s="660"/>
      <c r="G459" s="660"/>
      <c r="H459" s="660"/>
    </row>
    <row r="460" spans="2:8" s="659" customFormat="1">
      <c r="B460" s="742"/>
      <c r="C460" s="742"/>
      <c r="D460" s="660"/>
      <c r="E460" s="660"/>
      <c r="F460" s="660"/>
      <c r="G460" s="660"/>
      <c r="H460" s="660"/>
    </row>
    <row r="461" spans="2:8" s="659" customFormat="1">
      <c r="B461" s="742"/>
      <c r="C461" s="742"/>
      <c r="D461" s="660"/>
      <c r="E461" s="660"/>
      <c r="F461" s="660"/>
      <c r="G461" s="660"/>
      <c r="H461" s="660"/>
    </row>
    <row r="462" spans="2:8" s="659" customFormat="1">
      <c r="B462" s="742"/>
      <c r="C462" s="742"/>
      <c r="D462" s="660"/>
      <c r="E462" s="660"/>
      <c r="F462" s="660"/>
      <c r="G462" s="660"/>
      <c r="H462" s="660"/>
    </row>
    <row r="463" spans="2:8" s="659" customFormat="1">
      <c r="B463" s="742"/>
      <c r="C463" s="742"/>
      <c r="D463" s="660"/>
      <c r="E463" s="660"/>
      <c r="F463" s="660"/>
      <c r="G463" s="660"/>
      <c r="H463" s="660"/>
    </row>
    <row r="464" spans="2:8" s="659" customFormat="1">
      <c r="B464" s="742"/>
      <c r="C464" s="742"/>
      <c r="D464" s="660"/>
      <c r="E464" s="660"/>
      <c r="F464" s="660"/>
      <c r="G464" s="660"/>
      <c r="H464" s="660"/>
    </row>
    <row r="465" spans="2:8" s="659" customFormat="1">
      <c r="B465" s="742"/>
      <c r="C465" s="742"/>
      <c r="D465" s="660"/>
      <c r="E465" s="660"/>
      <c r="F465" s="660"/>
      <c r="G465" s="660"/>
      <c r="H465" s="660"/>
    </row>
    <row r="466" spans="2:8" s="659" customFormat="1">
      <c r="B466" s="742"/>
      <c r="C466" s="742"/>
      <c r="D466" s="660"/>
      <c r="E466" s="660"/>
      <c r="F466" s="660"/>
      <c r="G466" s="660"/>
      <c r="H466" s="660"/>
    </row>
    <row r="467" spans="2:8" s="659" customFormat="1">
      <c r="B467" s="742"/>
      <c r="C467" s="742"/>
      <c r="D467" s="660"/>
      <c r="E467" s="660"/>
      <c r="F467" s="660"/>
      <c r="G467" s="660"/>
      <c r="H467" s="660"/>
    </row>
    <row r="468" spans="2:8" s="659" customFormat="1">
      <c r="B468" s="742"/>
      <c r="C468" s="742"/>
      <c r="D468" s="660"/>
      <c r="E468" s="660"/>
      <c r="F468" s="660"/>
      <c r="G468" s="660"/>
      <c r="H468" s="660"/>
    </row>
    <row r="469" spans="2:8" s="659" customFormat="1">
      <c r="B469" s="742"/>
      <c r="C469" s="742"/>
      <c r="D469" s="660"/>
      <c r="E469" s="660"/>
      <c r="F469" s="660"/>
      <c r="G469" s="660"/>
      <c r="H469" s="660"/>
    </row>
    <row r="470" spans="2:8" s="659" customFormat="1">
      <c r="B470" s="742"/>
      <c r="C470" s="742"/>
      <c r="D470" s="660"/>
      <c r="E470" s="660"/>
      <c r="F470" s="660"/>
      <c r="G470" s="660"/>
      <c r="H470" s="660"/>
    </row>
    <row r="471" spans="2:8" s="659" customFormat="1">
      <c r="B471" s="742"/>
      <c r="C471" s="742"/>
      <c r="D471" s="660"/>
      <c r="E471" s="660"/>
      <c r="F471" s="660"/>
      <c r="G471" s="660"/>
      <c r="H471" s="660"/>
    </row>
    <row r="472" spans="2:8" s="659" customFormat="1">
      <c r="B472" s="742"/>
      <c r="C472" s="742"/>
      <c r="D472" s="660"/>
      <c r="E472" s="660"/>
      <c r="F472" s="660"/>
      <c r="G472" s="660"/>
      <c r="H472" s="660"/>
    </row>
    <row r="473" spans="2:8" s="659" customFormat="1">
      <c r="B473" s="742"/>
      <c r="C473" s="742"/>
      <c r="D473" s="660"/>
      <c r="E473" s="660"/>
      <c r="F473" s="660"/>
      <c r="G473" s="660"/>
      <c r="H473" s="660"/>
    </row>
    <row r="474" spans="2:8" s="659" customFormat="1">
      <c r="B474" s="742"/>
      <c r="C474" s="742"/>
      <c r="D474" s="660"/>
      <c r="E474" s="660"/>
      <c r="F474" s="660"/>
      <c r="G474" s="660"/>
      <c r="H474" s="660"/>
    </row>
    <row r="475" spans="2:8" s="659" customFormat="1">
      <c r="B475" s="742"/>
      <c r="C475" s="742"/>
      <c r="D475" s="660"/>
      <c r="E475" s="660"/>
      <c r="F475" s="660"/>
      <c r="G475" s="660"/>
      <c r="H475" s="660"/>
    </row>
    <row r="476" spans="2:8" s="659" customFormat="1">
      <c r="B476" s="742"/>
      <c r="C476" s="742"/>
      <c r="D476" s="660"/>
      <c r="E476" s="660"/>
      <c r="F476" s="660"/>
      <c r="G476" s="660"/>
      <c r="H476" s="660"/>
    </row>
    <row r="477" spans="2:8" s="659" customFormat="1">
      <c r="B477" s="742"/>
      <c r="C477" s="742"/>
      <c r="D477" s="660"/>
      <c r="E477" s="660"/>
      <c r="F477" s="660"/>
      <c r="G477" s="660"/>
      <c r="H477" s="660"/>
    </row>
    <row r="478" spans="2:8" s="659" customFormat="1">
      <c r="B478" s="742"/>
      <c r="C478" s="742"/>
      <c r="D478" s="660"/>
      <c r="E478" s="660"/>
      <c r="F478" s="660"/>
      <c r="G478" s="660"/>
      <c r="H478" s="660"/>
    </row>
    <row r="479" spans="2:8" s="659" customFormat="1">
      <c r="B479" s="742"/>
      <c r="C479" s="742"/>
      <c r="D479" s="660"/>
      <c r="E479" s="660"/>
      <c r="F479" s="660"/>
      <c r="G479" s="660"/>
      <c r="H479" s="660"/>
    </row>
    <row r="480" spans="2:8" s="659" customFormat="1">
      <c r="B480" s="742"/>
      <c r="C480" s="742"/>
      <c r="D480" s="660"/>
      <c r="E480" s="660"/>
      <c r="F480" s="660"/>
      <c r="G480" s="660"/>
      <c r="H480" s="660"/>
    </row>
    <row r="481" spans="2:8" s="659" customFormat="1">
      <c r="B481" s="742"/>
      <c r="C481" s="742"/>
      <c r="D481" s="660"/>
      <c r="E481" s="660"/>
      <c r="F481" s="660"/>
      <c r="G481" s="660"/>
      <c r="H481" s="660"/>
    </row>
    <row r="482" spans="2:8" s="659" customFormat="1">
      <c r="B482" s="742"/>
      <c r="C482" s="742"/>
      <c r="D482" s="660"/>
      <c r="E482" s="660"/>
      <c r="F482" s="660"/>
      <c r="G482" s="660"/>
      <c r="H482" s="660"/>
    </row>
    <row r="483" spans="2:8" s="659" customFormat="1">
      <c r="B483" s="742"/>
      <c r="C483" s="742"/>
      <c r="D483" s="660"/>
      <c r="E483" s="660"/>
      <c r="F483" s="660"/>
      <c r="G483" s="660"/>
      <c r="H483" s="660"/>
    </row>
    <row r="484" spans="2:8" s="659" customFormat="1">
      <c r="B484" s="742"/>
      <c r="C484" s="742"/>
      <c r="D484" s="660"/>
      <c r="E484" s="660"/>
      <c r="F484" s="660"/>
      <c r="G484" s="660"/>
      <c r="H484" s="660"/>
    </row>
    <row r="485" spans="2:8" s="659" customFormat="1">
      <c r="B485" s="742"/>
      <c r="C485" s="742"/>
      <c r="D485" s="660"/>
      <c r="E485" s="660"/>
      <c r="F485" s="660"/>
      <c r="G485" s="660"/>
      <c r="H485" s="660"/>
    </row>
    <row r="486" spans="2:8" s="659" customFormat="1">
      <c r="B486" s="742"/>
      <c r="C486" s="742"/>
      <c r="D486" s="660"/>
      <c r="E486" s="660"/>
      <c r="F486" s="660"/>
      <c r="G486" s="660"/>
      <c r="H486" s="660"/>
    </row>
    <row r="487" spans="2:8" s="659" customFormat="1">
      <c r="B487" s="742"/>
      <c r="C487" s="742"/>
      <c r="D487" s="660"/>
      <c r="E487" s="660"/>
      <c r="F487" s="660"/>
      <c r="G487" s="660"/>
      <c r="H487" s="660"/>
    </row>
    <row r="488" spans="2:8" s="659" customFormat="1">
      <c r="B488" s="742"/>
      <c r="C488" s="742"/>
      <c r="D488" s="660"/>
      <c r="E488" s="660"/>
      <c r="F488" s="660"/>
      <c r="G488" s="660"/>
      <c r="H488" s="660"/>
    </row>
    <row r="489" spans="2:8" s="659" customFormat="1">
      <c r="B489" s="742"/>
      <c r="C489" s="742"/>
      <c r="D489" s="660"/>
      <c r="E489" s="660"/>
      <c r="F489" s="660"/>
      <c r="G489" s="660"/>
      <c r="H489" s="660"/>
    </row>
    <row r="490" spans="2:8" s="659" customFormat="1">
      <c r="B490" s="742"/>
      <c r="C490" s="742"/>
      <c r="D490" s="660"/>
      <c r="E490" s="660"/>
      <c r="F490" s="660"/>
      <c r="G490" s="660"/>
      <c r="H490" s="660"/>
    </row>
    <row r="491" spans="2:8" s="659" customFormat="1">
      <c r="B491" s="742"/>
      <c r="C491" s="742"/>
      <c r="D491" s="660"/>
      <c r="E491" s="660"/>
      <c r="F491" s="660"/>
      <c r="G491" s="660"/>
      <c r="H491" s="660"/>
    </row>
    <row r="492" spans="2:8" s="659" customFormat="1">
      <c r="B492" s="742"/>
      <c r="C492" s="742"/>
      <c r="D492" s="660"/>
      <c r="E492" s="660"/>
      <c r="F492" s="660"/>
      <c r="G492" s="660"/>
      <c r="H492" s="660"/>
    </row>
    <row r="493" spans="2:8" s="659" customFormat="1">
      <c r="B493" s="742"/>
      <c r="C493" s="742"/>
      <c r="D493" s="660"/>
      <c r="E493" s="660"/>
      <c r="F493" s="660"/>
      <c r="G493" s="660"/>
      <c r="H493" s="660"/>
    </row>
    <row r="494" spans="2:8" s="659" customFormat="1">
      <c r="B494" s="742"/>
      <c r="C494" s="742"/>
      <c r="D494" s="660"/>
      <c r="E494" s="660"/>
      <c r="F494" s="660"/>
      <c r="G494" s="660"/>
      <c r="H494" s="660"/>
    </row>
    <row r="495" spans="2:8" s="659" customFormat="1">
      <c r="B495" s="742"/>
      <c r="C495" s="742"/>
      <c r="D495" s="660"/>
      <c r="E495" s="660"/>
      <c r="F495" s="660"/>
      <c r="G495" s="660"/>
      <c r="H495" s="660"/>
    </row>
    <row r="496" spans="2:8" s="659" customFormat="1">
      <c r="B496" s="742"/>
      <c r="C496" s="742"/>
      <c r="D496" s="660"/>
      <c r="E496" s="660"/>
      <c r="F496" s="660"/>
      <c r="G496" s="660"/>
      <c r="H496" s="660"/>
    </row>
    <row r="497" spans="2:8" s="659" customFormat="1">
      <c r="B497" s="742"/>
      <c r="C497" s="742"/>
      <c r="D497" s="660"/>
      <c r="E497" s="660"/>
      <c r="F497" s="660"/>
      <c r="G497" s="660"/>
      <c r="H497" s="660"/>
    </row>
    <row r="498" spans="2:8" s="659" customFormat="1">
      <c r="B498" s="742"/>
      <c r="C498" s="742"/>
      <c r="D498" s="660"/>
      <c r="E498" s="660"/>
      <c r="F498" s="660"/>
      <c r="G498" s="660"/>
      <c r="H498" s="660"/>
    </row>
    <row r="499" spans="2:8" s="659" customFormat="1">
      <c r="B499" s="742"/>
      <c r="C499" s="742"/>
      <c r="D499" s="660"/>
      <c r="E499" s="660"/>
      <c r="F499" s="660"/>
      <c r="G499" s="660"/>
      <c r="H499" s="660"/>
    </row>
    <row r="500" spans="2:8" s="659" customFormat="1">
      <c r="B500" s="742"/>
      <c r="C500" s="742"/>
      <c r="D500" s="660"/>
      <c r="E500" s="660"/>
      <c r="F500" s="660"/>
      <c r="G500" s="660"/>
      <c r="H500" s="660"/>
    </row>
    <row r="501" spans="2:8" s="659" customFormat="1">
      <c r="B501" s="742"/>
      <c r="C501" s="742"/>
      <c r="D501" s="660"/>
      <c r="E501" s="660"/>
      <c r="F501" s="660"/>
      <c r="G501" s="660"/>
      <c r="H501" s="660"/>
    </row>
    <row r="502" spans="2:8" s="659" customFormat="1">
      <c r="B502" s="742"/>
      <c r="C502" s="742"/>
      <c r="D502" s="660"/>
      <c r="E502" s="660"/>
      <c r="F502" s="660"/>
      <c r="G502" s="660"/>
      <c r="H502" s="660"/>
    </row>
    <row r="503" spans="2:8" s="659" customFormat="1">
      <c r="B503" s="742"/>
      <c r="C503" s="742"/>
      <c r="D503" s="660"/>
      <c r="E503" s="660"/>
      <c r="F503" s="660"/>
      <c r="G503" s="660"/>
      <c r="H503" s="660"/>
    </row>
    <row r="504" spans="2:8" s="659" customFormat="1">
      <c r="B504" s="742"/>
      <c r="C504" s="742"/>
      <c r="D504" s="660"/>
      <c r="E504" s="660"/>
      <c r="F504" s="660"/>
      <c r="G504" s="660"/>
      <c r="H504" s="660"/>
    </row>
    <row r="505" spans="2:8" s="659" customFormat="1">
      <c r="B505" s="742"/>
      <c r="C505" s="742"/>
      <c r="D505" s="660"/>
      <c r="E505" s="660"/>
      <c r="F505" s="660"/>
      <c r="G505" s="660"/>
      <c r="H505" s="660"/>
    </row>
    <row r="506" spans="2:8" s="659" customFormat="1">
      <c r="B506" s="742"/>
      <c r="C506" s="742"/>
      <c r="D506" s="660"/>
      <c r="E506" s="660"/>
      <c r="F506" s="660"/>
      <c r="G506" s="660"/>
      <c r="H506" s="660"/>
    </row>
    <row r="507" spans="2:8" s="659" customFormat="1">
      <c r="B507" s="742"/>
      <c r="C507" s="742"/>
      <c r="D507" s="660"/>
      <c r="E507" s="660"/>
      <c r="F507" s="660"/>
      <c r="G507" s="660"/>
      <c r="H507" s="660"/>
    </row>
    <row r="508" spans="2:8" s="659" customFormat="1">
      <c r="B508" s="742"/>
      <c r="C508" s="742"/>
      <c r="D508" s="660"/>
      <c r="E508" s="660"/>
      <c r="F508" s="660"/>
      <c r="G508" s="660"/>
      <c r="H508" s="660"/>
    </row>
    <row r="509" spans="2:8" s="659" customFormat="1">
      <c r="B509" s="742"/>
      <c r="C509" s="742"/>
      <c r="D509" s="660"/>
      <c r="E509" s="660"/>
      <c r="F509" s="660"/>
      <c r="G509" s="660"/>
      <c r="H509" s="660"/>
    </row>
    <row r="510" spans="2:8" s="659" customFormat="1">
      <c r="B510" s="742"/>
      <c r="C510" s="742"/>
      <c r="D510" s="660"/>
      <c r="E510" s="660"/>
      <c r="F510" s="660"/>
      <c r="G510" s="660"/>
      <c r="H510" s="660"/>
    </row>
    <row r="511" spans="2:8" s="659" customFormat="1">
      <c r="B511" s="742"/>
      <c r="C511" s="742"/>
      <c r="D511" s="660"/>
      <c r="E511" s="660"/>
      <c r="F511" s="660"/>
      <c r="G511" s="660"/>
      <c r="H511" s="660"/>
    </row>
    <row r="512" spans="2:8" s="659" customFormat="1">
      <c r="B512" s="742"/>
      <c r="C512" s="742"/>
      <c r="D512" s="660"/>
      <c r="E512" s="660"/>
      <c r="F512" s="660"/>
      <c r="G512" s="660"/>
      <c r="H512" s="660"/>
    </row>
    <row r="513" spans="2:8" s="659" customFormat="1">
      <c r="B513" s="742"/>
      <c r="C513" s="742"/>
      <c r="D513" s="660"/>
      <c r="E513" s="660"/>
      <c r="F513" s="660"/>
      <c r="G513" s="660"/>
      <c r="H513" s="660"/>
    </row>
    <row r="514" spans="2:8" s="659" customFormat="1">
      <c r="B514" s="742"/>
      <c r="C514" s="742"/>
      <c r="D514" s="660"/>
      <c r="E514" s="660"/>
      <c r="F514" s="660"/>
      <c r="G514" s="660"/>
      <c r="H514" s="660"/>
    </row>
    <row r="515" spans="2:8" s="659" customFormat="1">
      <c r="B515" s="742"/>
      <c r="C515" s="742"/>
      <c r="D515" s="660"/>
      <c r="E515" s="660"/>
      <c r="F515" s="660"/>
      <c r="G515" s="660"/>
      <c r="H515" s="660"/>
    </row>
    <row r="516" spans="2:8" s="659" customFormat="1">
      <c r="B516" s="742"/>
      <c r="C516" s="742"/>
      <c r="D516" s="660"/>
      <c r="E516" s="660"/>
      <c r="F516" s="660"/>
      <c r="G516" s="660"/>
      <c r="H516" s="660"/>
    </row>
    <row r="517" spans="2:8" s="659" customFormat="1">
      <c r="B517" s="742"/>
      <c r="C517" s="742"/>
      <c r="D517" s="660"/>
      <c r="E517" s="660"/>
      <c r="F517" s="660"/>
      <c r="G517" s="660"/>
      <c r="H517" s="660"/>
    </row>
    <row r="518" spans="2:8" s="659" customFormat="1">
      <c r="B518" s="742"/>
      <c r="C518" s="742"/>
      <c r="D518" s="660"/>
      <c r="E518" s="660"/>
      <c r="F518" s="660"/>
      <c r="G518" s="660"/>
      <c r="H518" s="660"/>
    </row>
    <row r="519" spans="2:8" s="659" customFormat="1">
      <c r="B519" s="742"/>
      <c r="C519" s="742"/>
      <c r="D519" s="660"/>
      <c r="E519" s="660"/>
      <c r="F519" s="660"/>
      <c r="G519" s="660"/>
      <c r="H519" s="660"/>
    </row>
    <row r="520" spans="2:8" s="659" customFormat="1">
      <c r="B520" s="742"/>
      <c r="C520" s="742"/>
      <c r="D520" s="660"/>
      <c r="E520" s="660"/>
      <c r="F520" s="660"/>
      <c r="G520" s="660"/>
      <c r="H520" s="660"/>
    </row>
    <row r="521" spans="2:8" s="659" customFormat="1">
      <c r="B521" s="742"/>
      <c r="C521" s="742"/>
      <c r="D521" s="660"/>
      <c r="E521" s="660"/>
      <c r="F521" s="660"/>
      <c r="G521" s="660"/>
      <c r="H521" s="660"/>
    </row>
    <row r="522" spans="2:8" s="659" customFormat="1">
      <c r="B522" s="742"/>
      <c r="C522" s="742"/>
      <c r="D522" s="660"/>
      <c r="E522" s="660"/>
      <c r="F522" s="660"/>
      <c r="G522" s="660"/>
      <c r="H522" s="660"/>
    </row>
    <row r="523" spans="2:8" s="659" customFormat="1">
      <c r="B523" s="742"/>
      <c r="C523" s="742"/>
      <c r="D523" s="660"/>
      <c r="E523" s="660"/>
      <c r="F523" s="660"/>
      <c r="G523" s="660"/>
      <c r="H523" s="660"/>
    </row>
    <row r="524" spans="2:8" s="659" customFormat="1">
      <c r="B524" s="742"/>
      <c r="C524" s="742"/>
      <c r="D524" s="660"/>
      <c r="E524" s="660"/>
      <c r="F524" s="660"/>
      <c r="G524" s="660"/>
      <c r="H524" s="660"/>
    </row>
    <row r="525" spans="2:8" s="659" customFormat="1">
      <c r="B525" s="742"/>
      <c r="C525" s="742"/>
      <c r="D525" s="660"/>
      <c r="E525" s="660"/>
      <c r="F525" s="660"/>
      <c r="G525" s="660"/>
      <c r="H525" s="660"/>
    </row>
    <row r="526" spans="2:8" s="659" customFormat="1">
      <c r="B526" s="742"/>
      <c r="C526" s="742"/>
      <c r="D526" s="660"/>
      <c r="E526" s="660"/>
      <c r="F526" s="660"/>
      <c r="G526" s="660"/>
      <c r="H526" s="660"/>
    </row>
    <row r="527" spans="2:8" s="659" customFormat="1">
      <c r="B527" s="742"/>
      <c r="C527" s="742"/>
      <c r="D527" s="660"/>
      <c r="E527" s="660"/>
      <c r="F527" s="660"/>
      <c r="G527" s="660"/>
      <c r="H527" s="660"/>
    </row>
    <row r="528" spans="2:8" s="659" customFormat="1">
      <c r="B528" s="742"/>
      <c r="C528" s="742"/>
      <c r="D528" s="660"/>
      <c r="E528" s="660"/>
      <c r="F528" s="660"/>
      <c r="G528" s="660"/>
      <c r="H528" s="660"/>
    </row>
    <row r="529" spans="2:8" s="659" customFormat="1">
      <c r="B529" s="742"/>
      <c r="C529" s="742"/>
      <c r="D529" s="660"/>
      <c r="E529" s="660"/>
      <c r="F529" s="660"/>
      <c r="G529" s="660"/>
      <c r="H529" s="660"/>
    </row>
    <row r="530" spans="2:8" s="659" customFormat="1">
      <c r="B530" s="742"/>
      <c r="C530" s="742"/>
      <c r="D530" s="660"/>
      <c r="E530" s="660"/>
      <c r="F530" s="660"/>
      <c r="G530" s="660"/>
      <c r="H530" s="660"/>
    </row>
    <row r="531" spans="2:8" s="659" customFormat="1">
      <c r="B531" s="742"/>
      <c r="C531" s="742"/>
      <c r="D531" s="660"/>
      <c r="E531" s="660"/>
      <c r="F531" s="660"/>
      <c r="G531" s="660"/>
      <c r="H531" s="660"/>
    </row>
    <row r="532" spans="2:8" s="659" customFormat="1">
      <c r="B532" s="742"/>
      <c r="C532" s="742"/>
      <c r="D532" s="660"/>
      <c r="E532" s="660"/>
      <c r="F532" s="660"/>
      <c r="G532" s="660"/>
      <c r="H532" s="660"/>
    </row>
    <row r="533" spans="2:8" s="659" customFormat="1">
      <c r="B533" s="742"/>
      <c r="C533" s="742"/>
      <c r="D533" s="660"/>
      <c r="E533" s="660"/>
      <c r="F533" s="660"/>
      <c r="G533" s="660"/>
      <c r="H533" s="660"/>
    </row>
    <row r="534" spans="2:8" s="659" customFormat="1">
      <c r="B534" s="742"/>
      <c r="C534" s="742"/>
      <c r="D534" s="660"/>
      <c r="E534" s="660"/>
      <c r="F534" s="660"/>
      <c r="G534" s="660"/>
      <c r="H534" s="660"/>
    </row>
    <row r="535" spans="2:8" s="659" customFormat="1">
      <c r="B535" s="742"/>
      <c r="C535" s="742"/>
      <c r="D535" s="660"/>
      <c r="E535" s="660"/>
      <c r="F535" s="660"/>
      <c r="G535" s="660"/>
      <c r="H535" s="660"/>
    </row>
    <row r="536" spans="2:8" s="659" customFormat="1">
      <c r="B536" s="742"/>
      <c r="C536" s="742"/>
      <c r="D536" s="660"/>
      <c r="E536" s="660"/>
      <c r="F536" s="660"/>
      <c r="G536" s="660"/>
      <c r="H536" s="660"/>
    </row>
    <row r="537" spans="2:8" s="659" customFormat="1">
      <c r="B537" s="742"/>
      <c r="C537" s="742"/>
      <c r="D537" s="660"/>
      <c r="E537" s="660"/>
      <c r="F537" s="660"/>
      <c r="G537" s="660"/>
      <c r="H537" s="660"/>
    </row>
    <row r="538" spans="2:8" s="659" customFormat="1">
      <c r="B538" s="742"/>
      <c r="C538" s="742"/>
      <c r="D538" s="660"/>
      <c r="E538" s="660"/>
      <c r="F538" s="660"/>
      <c r="G538" s="660"/>
      <c r="H538" s="660"/>
    </row>
    <row r="539" spans="2:8" s="659" customFormat="1">
      <c r="B539" s="742"/>
      <c r="C539" s="742"/>
      <c r="D539" s="660"/>
      <c r="E539" s="660"/>
      <c r="F539" s="660"/>
      <c r="G539" s="660"/>
      <c r="H539" s="660"/>
    </row>
    <row r="540" spans="2:8" s="659" customFormat="1">
      <c r="B540" s="742"/>
      <c r="C540" s="742"/>
      <c r="D540" s="660"/>
      <c r="E540" s="660"/>
      <c r="F540" s="660"/>
      <c r="G540" s="660"/>
      <c r="H540" s="660"/>
    </row>
    <row r="541" spans="2:8" s="659" customFormat="1">
      <c r="B541" s="742"/>
      <c r="C541" s="742"/>
      <c r="D541" s="660"/>
      <c r="E541" s="660"/>
      <c r="F541" s="660"/>
      <c r="G541" s="660"/>
      <c r="H541" s="660"/>
    </row>
    <row r="542" spans="2:8" s="659" customFormat="1">
      <c r="B542" s="742"/>
      <c r="C542" s="742"/>
      <c r="D542" s="660"/>
      <c r="E542" s="660"/>
      <c r="F542" s="660"/>
      <c r="G542" s="660"/>
      <c r="H542" s="660"/>
    </row>
    <row r="543" spans="2:8" s="659" customFormat="1">
      <c r="B543" s="742"/>
      <c r="C543" s="742"/>
      <c r="D543" s="660"/>
      <c r="E543" s="660"/>
      <c r="F543" s="660"/>
      <c r="G543" s="660"/>
      <c r="H543" s="660"/>
    </row>
    <row r="544" spans="2:8" s="659" customFormat="1">
      <c r="B544" s="742"/>
      <c r="C544" s="742"/>
      <c r="D544" s="660"/>
      <c r="E544" s="660"/>
      <c r="F544" s="660"/>
      <c r="G544" s="660"/>
      <c r="H544" s="660"/>
    </row>
    <row r="545" spans="2:8" s="659" customFormat="1">
      <c r="B545" s="742"/>
      <c r="C545" s="742"/>
      <c r="D545" s="660"/>
      <c r="E545" s="660"/>
      <c r="F545" s="660"/>
      <c r="G545" s="660"/>
      <c r="H545" s="660"/>
    </row>
    <row r="546" spans="2:8" s="659" customFormat="1">
      <c r="B546" s="742"/>
      <c r="C546" s="742"/>
      <c r="D546" s="660"/>
      <c r="E546" s="660"/>
      <c r="F546" s="660"/>
      <c r="G546" s="660"/>
      <c r="H546" s="660"/>
    </row>
    <row r="547" spans="2:8" s="659" customFormat="1">
      <c r="B547" s="742"/>
      <c r="C547" s="742"/>
      <c r="D547" s="660"/>
      <c r="E547" s="660"/>
      <c r="F547" s="660"/>
      <c r="G547" s="660"/>
      <c r="H547" s="660"/>
    </row>
    <row r="548" spans="2:8" s="659" customFormat="1">
      <c r="B548" s="742"/>
      <c r="C548" s="742"/>
      <c r="D548" s="660"/>
      <c r="E548" s="660"/>
      <c r="F548" s="660"/>
      <c r="G548" s="660"/>
      <c r="H548" s="660"/>
    </row>
    <row r="549" spans="2:8" s="659" customFormat="1">
      <c r="B549" s="742"/>
      <c r="C549" s="742"/>
      <c r="D549" s="660"/>
      <c r="E549" s="660"/>
      <c r="F549" s="660"/>
      <c r="G549" s="660"/>
      <c r="H549" s="660"/>
    </row>
    <row r="550" spans="2:8" s="659" customFormat="1">
      <c r="B550" s="742"/>
      <c r="C550" s="742"/>
      <c r="D550" s="660"/>
      <c r="E550" s="660"/>
      <c r="F550" s="660"/>
      <c r="G550" s="660"/>
      <c r="H550" s="660"/>
    </row>
    <row r="551" spans="2:8" s="659" customFormat="1">
      <c r="B551" s="742"/>
      <c r="C551" s="742"/>
      <c r="D551" s="660"/>
      <c r="E551" s="660"/>
      <c r="F551" s="660"/>
      <c r="G551" s="660"/>
      <c r="H551" s="660"/>
    </row>
    <row r="552" spans="2:8" s="659" customFormat="1">
      <c r="B552" s="742"/>
      <c r="C552" s="742"/>
      <c r="D552" s="660"/>
      <c r="E552" s="660"/>
      <c r="F552" s="660"/>
      <c r="G552" s="660"/>
      <c r="H552" s="660"/>
    </row>
    <row r="553" spans="2:8" s="659" customFormat="1">
      <c r="B553" s="742"/>
      <c r="C553" s="742"/>
      <c r="D553" s="660"/>
      <c r="E553" s="660"/>
      <c r="F553" s="660"/>
      <c r="G553" s="660"/>
      <c r="H553" s="660"/>
    </row>
    <row r="554" spans="2:8" s="659" customFormat="1">
      <c r="B554" s="742"/>
      <c r="C554" s="742"/>
      <c r="D554" s="660"/>
      <c r="E554" s="660"/>
      <c r="F554" s="660"/>
      <c r="G554" s="660"/>
      <c r="H554" s="660"/>
    </row>
    <row r="555" spans="2:8" s="659" customFormat="1">
      <c r="B555" s="742"/>
      <c r="C555" s="742"/>
      <c r="D555" s="660"/>
      <c r="E555" s="660"/>
      <c r="F555" s="660"/>
      <c r="G555" s="660"/>
      <c r="H555" s="660"/>
    </row>
    <row r="556" spans="2:8" s="659" customFormat="1">
      <c r="B556" s="742"/>
      <c r="C556" s="742"/>
      <c r="D556" s="660"/>
      <c r="E556" s="660"/>
      <c r="F556" s="660"/>
      <c r="G556" s="660"/>
      <c r="H556" s="660"/>
    </row>
    <row r="557" spans="2:8" s="659" customFormat="1">
      <c r="B557" s="742"/>
      <c r="C557" s="742"/>
      <c r="D557" s="660"/>
      <c r="E557" s="660"/>
      <c r="F557" s="660"/>
      <c r="G557" s="660"/>
      <c r="H557" s="660"/>
    </row>
    <row r="558" spans="2:8" s="659" customFormat="1">
      <c r="B558" s="742"/>
      <c r="C558" s="742"/>
      <c r="D558" s="660"/>
      <c r="E558" s="660"/>
      <c r="F558" s="660"/>
      <c r="G558" s="660"/>
      <c r="H558" s="660"/>
    </row>
    <row r="559" spans="2:8" s="659" customFormat="1">
      <c r="B559" s="742"/>
      <c r="C559" s="742"/>
      <c r="D559" s="660"/>
      <c r="E559" s="660"/>
      <c r="F559" s="660"/>
      <c r="G559" s="660"/>
      <c r="H559" s="660"/>
    </row>
    <row r="560" spans="2:8" s="659" customFormat="1">
      <c r="B560" s="742"/>
      <c r="C560" s="742"/>
      <c r="D560" s="660"/>
      <c r="E560" s="660"/>
      <c r="F560" s="660"/>
      <c r="G560" s="660"/>
      <c r="H560" s="660"/>
    </row>
    <row r="561" spans="2:8" s="659" customFormat="1">
      <c r="B561" s="742"/>
      <c r="C561" s="742"/>
      <c r="D561" s="660"/>
      <c r="E561" s="660"/>
      <c r="F561" s="660"/>
      <c r="G561" s="660"/>
      <c r="H561" s="660"/>
    </row>
    <row r="562" spans="2:8" s="659" customFormat="1">
      <c r="B562" s="742"/>
      <c r="C562" s="742"/>
      <c r="D562" s="660"/>
      <c r="E562" s="660"/>
      <c r="F562" s="660"/>
      <c r="G562" s="660"/>
      <c r="H562" s="660"/>
    </row>
    <row r="563" spans="2:8" s="659" customFormat="1">
      <c r="B563" s="742"/>
      <c r="C563" s="742"/>
      <c r="D563" s="660"/>
      <c r="E563" s="660"/>
      <c r="F563" s="660"/>
      <c r="G563" s="660"/>
      <c r="H563" s="660"/>
    </row>
    <row r="564" spans="2:8" s="659" customFormat="1">
      <c r="B564" s="742"/>
      <c r="C564" s="742"/>
      <c r="D564" s="660"/>
      <c r="E564" s="660"/>
      <c r="F564" s="660"/>
      <c r="G564" s="660"/>
      <c r="H564" s="660"/>
    </row>
    <row r="565" spans="2:8" s="659" customFormat="1">
      <c r="B565" s="742"/>
      <c r="C565" s="742"/>
      <c r="D565" s="660"/>
      <c r="E565" s="660"/>
      <c r="F565" s="660"/>
      <c r="G565" s="660"/>
      <c r="H565" s="660"/>
    </row>
    <row r="566" spans="2:8" s="659" customFormat="1">
      <c r="B566" s="742"/>
      <c r="C566" s="742"/>
      <c r="D566" s="660"/>
      <c r="E566" s="660"/>
      <c r="F566" s="660"/>
      <c r="G566" s="660"/>
      <c r="H566" s="660"/>
    </row>
    <row r="567" spans="2:8" s="659" customFormat="1">
      <c r="B567" s="742"/>
      <c r="C567" s="742"/>
      <c r="D567" s="660"/>
      <c r="E567" s="660"/>
      <c r="F567" s="660"/>
      <c r="G567" s="660"/>
      <c r="H567" s="660"/>
    </row>
    <row r="568" spans="2:8" s="659" customFormat="1">
      <c r="B568" s="742"/>
      <c r="C568" s="742"/>
      <c r="D568" s="660"/>
      <c r="E568" s="660"/>
      <c r="F568" s="660"/>
      <c r="G568" s="660"/>
      <c r="H568" s="660"/>
    </row>
    <row r="569" spans="2:8" s="659" customFormat="1">
      <c r="B569" s="742"/>
      <c r="C569" s="742"/>
      <c r="D569" s="660"/>
      <c r="E569" s="660"/>
      <c r="F569" s="660"/>
      <c r="G569" s="660"/>
      <c r="H569" s="660"/>
    </row>
    <row r="570" spans="2:8" s="659" customFormat="1">
      <c r="B570" s="742"/>
      <c r="C570" s="742"/>
      <c r="D570" s="660"/>
      <c r="E570" s="660"/>
      <c r="F570" s="660"/>
      <c r="G570" s="660"/>
      <c r="H570" s="660"/>
    </row>
    <row r="571" spans="2:8" s="659" customFormat="1">
      <c r="B571" s="742"/>
      <c r="C571" s="742"/>
      <c r="D571" s="660"/>
      <c r="E571" s="660"/>
      <c r="F571" s="660"/>
      <c r="G571" s="660"/>
      <c r="H571" s="660"/>
    </row>
    <row r="572" spans="2:8" s="659" customFormat="1">
      <c r="B572" s="742"/>
      <c r="C572" s="742"/>
      <c r="D572" s="660"/>
      <c r="E572" s="660"/>
      <c r="F572" s="660"/>
      <c r="G572" s="660"/>
      <c r="H572" s="660"/>
    </row>
    <row r="573" spans="2:8" s="659" customFormat="1">
      <c r="B573" s="742"/>
      <c r="C573" s="742"/>
      <c r="D573" s="660"/>
      <c r="E573" s="660"/>
      <c r="F573" s="660"/>
      <c r="G573" s="660"/>
      <c r="H573" s="660"/>
    </row>
    <row r="574" spans="2:8" s="659" customFormat="1">
      <c r="B574" s="742"/>
      <c r="C574" s="742"/>
      <c r="D574" s="660"/>
      <c r="E574" s="660"/>
      <c r="F574" s="660"/>
      <c r="G574" s="660"/>
      <c r="H574" s="660"/>
    </row>
    <row r="575" spans="2:8" s="659" customFormat="1">
      <c r="B575" s="742"/>
      <c r="C575" s="742"/>
      <c r="D575" s="660"/>
      <c r="E575" s="660"/>
      <c r="F575" s="660"/>
      <c r="G575" s="660"/>
      <c r="H575" s="660"/>
    </row>
    <row r="576" spans="2:8" s="659" customFormat="1">
      <c r="B576" s="742"/>
      <c r="C576" s="742"/>
      <c r="D576" s="660"/>
      <c r="E576" s="660"/>
      <c r="F576" s="660"/>
      <c r="G576" s="660"/>
      <c r="H576" s="660"/>
    </row>
    <row r="577" spans="2:8" s="659" customFormat="1">
      <c r="B577" s="742"/>
      <c r="C577" s="742"/>
      <c r="D577" s="660"/>
      <c r="E577" s="660"/>
      <c r="F577" s="660"/>
      <c r="G577" s="660"/>
      <c r="H577" s="660"/>
    </row>
    <row r="578" spans="2:8" s="659" customFormat="1">
      <c r="B578" s="742"/>
      <c r="C578" s="742"/>
      <c r="D578" s="660"/>
      <c r="E578" s="660"/>
      <c r="F578" s="660"/>
      <c r="G578" s="660"/>
      <c r="H578" s="660"/>
    </row>
    <row r="579" spans="2:8" s="659" customFormat="1">
      <c r="B579" s="742"/>
      <c r="C579" s="742"/>
      <c r="D579" s="660"/>
      <c r="E579" s="660"/>
      <c r="F579" s="660"/>
      <c r="G579" s="660"/>
      <c r="H579" s="660"/>
    </row>
    <row r="580" spans="2:8" s="659" customFormat="1">
      <c r="B580" s="742"/>
      <c r="C580" s="742"/>
      <c r="D580" s="660"/>
      <c r="E580" s="660"/>
      <c r="F580" s="660"/>
      <c r="G580" s="660"/>
      <c r="H580" s="660"/>
    </row>
    <row r="581" spans="2:8" s="659" customFormat="1">
      <c r="B581" s="742"/>
      <c r="C581" s="742"/>
      <c r="D581" s="660"/>
      <c r="E581" s="660"/>
      <c r="F581" s="660"/>
      <c r="G581" s="660"/>
      <c r="H581" s="660"/>
    </row>
    <row r="582" spans="2:8" s="659" customFormat="1">
      <c r="B582" s="742"/>
      <c r="C582" s="742"/>
      <c r="D582" s="660"/>
      <c r="E582" s="660"/>
      <c r="F582" s="660"/>
      <c r="G582" s="660"/>
      <c r="H582" s="660"/>
    </row>
    <row r="583" spans="2:8" s="659" customFormat="1">
      <c r="B583" s="742"/>
      <c r="C583" s="742"/>
      <c r="D583" s="660"/>
      <c r="E583" s="660"/>
      <c r="F583" s="660"/>
      <c r="G583" s="660"/>
      <c r="H583" s="660"/>
    </row>
    <row r="584" spans="2:8" s="659" customFormat="1">
      <c r="B584" s="742"/>
      <c r="C584" s="742"/>
      <c r="D584" s="660"/>
      <c r="E584" s="660"/>
      <c r="F584" s="660"/>
      <c r="G584" s="660"/>
      <c r="H584" s="660"/>
    </row>
    <row r="585" spans="2:8" s="659" customFormat="1">
      <c r="B585" s="742"/>
      <c r="C585" s="742"/>
      <c r="D585" s="660"/>
      <c r="E585" s="660"/>
      <c r="F585" s="660"/>
      <c r="G585" s="660"/>
      <c r="H585" s="660"/>
    </row>
    <row r="586" spans="2:8" s="659" customFormat="1">
      <c r="B586" s="742"/>
      <c r="C586" s="742"/>
      <c r="D586" s="660"/>
      <c r="E586" s="660"/>
      <c r="F586" s="660"/>
      <c r="G586" s="660"/>
      <c r="H586" s="660"/>
    </row>
    <row r="587" spans="2:8" s="659" customFormat="1">
      <c r="B587" s="742"/>
      <c r="C587" s="742"/>
      <c r="D587" s="660"/>
      <c r="E587" s="660"/>
      <c r="F587" s="660"/>
      <c r="G587" s="660"/>
      <c r="H587" s="660"/>
    </row>
    <row r="588" spans="2:8" s="659" customFormat="1">
      <c r="B588" s="742"/>
      <c r="C588" s="742"/>
      <c r="D588" s="660"/>
      <c r="E588" s="660"/>
      <c r="F588" s="660"/>
      <c r="G588" s="660"/>
      <c r="H588" s="660"/>
    </row>
    <row r="589" spans="2:8" s="659" customFormat="1">
      <c r="B589" s="742"/>
      <c r="C589" s="742"/>
      <c r="D589" s="660"/>
      <c r="E589" s="660"/>
      <c r="F589" s="660"/>
      <c r="G589" s="660"/>
      <c r="H589" s="660"/>
    </row>
    <row r="590" spans="2:8" s="659" customFormat="1">
      <c r="B590" s="742"/>
      <c r="C590" s="742"/>
      <c r="D590" s="660"/>
      <c r="E590" s="660"/>
      <c r="F590" s="660"/>
      <c r="G590" s="660"/>
      <c r="H590" s="660"/>
    </row>
    <row r="591" spans="2:8" s="659" customFormat="1">
      <c r="B591" s="742"/>
      <c r="C591" s="742"/>
      <c r="D591" s="660"/>
      <c r="E591" s="660"/>
      <c r="F591" s="660"/>
      <c r="G591" s="660"/>
      <c r="H591" s="660"/>
    </row>
    <row r="592" spans="2:8" s="659" customFormat="1">
      <c r="B592" s="742"/>
      <c r="C592" s="742"/>
      <c r="D592" s="660"/>
      <c r="E592" s="660"/>
      <c r="F592" s="660"/>
      <c r="G592" s="660"/>
      <c r="H592" s="660"/>
    </row>
    <row r="593" spans="2:8" s="659" customFormat="1">
      <c r="B593" s="742"/>
      <c r="C593" s="742"/>
      <c r="D593" s="660"/>
      <c r="E593" s="660"/>
      <c r="F593" s="660"/>
      <c r="G593" s="660"/>
      <c r="H593" s="660"/>
    </row>
    <row r="594" spans="2:8" s="659" customFormat="1">
      <c r="B594" s="742"/>
      <c r="C594" s="742"/>
      <c r="D594" s="660"/>
      <c r="E594" s="660"/>
      <c r="F594" s="660"/>
      <c r="G594" s="660"/>
      <c r="H594" s="660"/>
    </row>
    <row r="595" spans="2:8" s="659" customFormat="1">
      <c r="B595" s="742"/>
      <c r="C595" s="742"/>
      <c r="D595" s="660"/>
      <c r="E595" s="660"/>
      <c r="F595" s="660"/>
      <c r="G595" s="660"/>
      <c r="H595" s="660"/>
    </row>
    <row r="596" spans="2:8" s="659" customFormat="1">
      <c r="B596" s="742"/>
      <c r="C596" s="742"/>
      <c r="D596" s="660"/>
      <c r="E596" s="660"/>
      <c r="F596" s="660"/>
      <c r="G596" s="660"/>
      <c r="H596" s="660"/>
    </row>
    <row r="597" spans="2:8" s="659" customFormat="1">
      <c r="B597" s="742"/>
      <c r="C597" s="742"/>
      <c r="D597" s="660"/>
      <c r="E597" s="660"/>
      <c r="F597" s="660"/>
      <c r="G597" s="660"/>
      <c r="H597" s="660"/>
    </row>
    <row r="598" spans="2:8" s="659" customFormat="1">
      <c r="B598" s="742"/>
      <c r="C598" s="742"/>
      <c r="D598" s="660"/>
      <c r="E598" s="660"/>
      <c r="F598" s="660"/>
      <c r="G598" s="660"/>
      <c r="H598" s="660"/>
    </row>
    <row r="599" spans="2:8" s="659" customFormat="1">
      <c r="B599" s="742"/>
      <c r="C599" s="742"/>
      <c r="D599" s="660"/>
      <c r="E599" s="660"/>
      <c r="F599" s="660"/>
      <c r="G599" s="660"/>
      <c r="H599" s="660"/>
    </row>
    <row r="600" spans="2:8" s="659" customFormat="1">
      <c r="B600" s="742"/>
      <c r="C600" s="742"/>
      <c r="D600" s="660"/>
      <c r="E600" s="660"/>
      <c r="F600" s="660"/>
      <c r="G600" s="660"/>
      <c r="H600" s="660"/>
    </row>
    <row r="601" spans="2:8" s="659" customFormat="1">
      <c r="B601" s="742"/>
      <c r="C601" s="742"/>
      <c r="D601" s="660"/>
      <c r="E601" s="660"/>
      <c r="F601" s="660"/>
      <c r="G601" s="660"/>
      <c r="H601" s="660"/>
    </row>
    <row r="602" spans="2:8" s="659" customFormat="1">
      <c r="B602" s="742"/>
      <c r="C602" s="742"/>
      <c r="D602" s="660"/>
      <c r="E602" s="660"/>
      <c r="F602" s="660"/>
      <c r="G602" s="660"/>
      <c r="H602" s="660"/>
    </row>
    <row r="603" spans="2:8" s="659" customFormat="1">
      <c r="B603" s="742"/>
      <c r="C603" s="742"/>
      <c r="D603" s="660"/>
      <c r="E603" s="660"/>
      <c r="F603" s="660"/>
      <c r="G603" s="660"/>
      <c r="H603" s="660"/>
    </row>
    <row r="604" spans="2:8" s="659" customFormat="1">
      <c r="B604" s="742"/>
      <c r="C604" s="742"/>
      <c r="D604" s="660"/>
      <c r="E604" s="660"/>
      <c r="F604" s="660"/>
      <c r="G604" s="660"/>
      <c r="H604" s="660"/>
    </row>
    <row r="605" spans="2:8" s="659" customFormat="1">
      <c r="B605" s="742"/>
      <c r="C605" s="742"/>
      <c r="D605" s="660"/>
      <c r="E605" s="660"/>
      <c r="F605" s="660"/>
      <c r="G605" s="660"/>
      <c r="H605" s="660"/>
    </row>
    <row r="606" spans="2:8" s="659" customFormat="1">
      <c r="B606" s="742"/>
      <c r="C606" s="742"/>
      <c r="D606" s="660"/>
      <c r="E606" s="660"/>
      <c r="F606" s="660"/>
      <c r="G606" s="660"/>
      <c r="H606" s="660"/>
    </row>
    <row r="607" spans="2:8" s="659" customFormat="1">
      <c r="B607" s="742"/>
      <c r="C607" s="742"/>
      <c r="D607" s="660"/>
      <c r="E607" s="660"/>
      <c r="F607" s="660"/>
      <c r="G607" s="660"/>
      <c r="H607" s="660"/>
    </row>
    <row r="608" spans="2:8" s="659" customFormat="1">
      <c r="B608" s="742"/>
      <c r="C608" s="742"/>
      <c r="D608" s="660"/>
      <c r="E608" s="660"/>
      <c r="F608" s="660"/>
      <c r="G608" s="660"/>
      <c r="H608" s="660"/>
    </row>
    <row r="609" spans="2:8" s="659" customFormat="1">
      <c r="B609" s="742"/>
      <c r="C609" s="742"/>
      <c r="D609" s="660"/>
      <c r="E609" s="660"/>
      <c r="F609" s="660"/>
      <c r="G609" s="660"/>
      <c r="H609" s="660"/>
    </row>
    <row r="610" spans="2:8" s="659" customFormat="1">
      <c r="B610" s="742"/>
      <c r="C610" s="742"/>
      <c r="D610" s="660"/>
      <c r="E610" s="660"/>
      <c r="F610" s="660"/>
      <c r="G610" s="660"/>
      <c r="H610" s="660"/>
    </row>
    <row r="611" spans="2:8" s="659" customFormat="1">
      <c r="B611" s="742"/>
      <c r="C611" s="742"/>
      <c r="D611" s="660"/>
      <c r="E611" s="660"/>
      <c r="F611" s="660"/>
      <c r="G611" s="660"/>
      <c r="H611" s="660"/>
    </row>
    <row r="612" spans="2:8" s="659" customFormat="1">
      <c r="B612" s="742"/>
      <c r="C612" s="742"/>
      <c r="D612" s="660"/>
      <c r="E612" s="660"/>
      <c r="F612" s="660"/>
      <c r="G612" s="660"/>
      <c r="H612" s="660"/>
    </row>
    <row r="613" spans="2:8" s="659" customFormat="1">
      <c r="B613" s="742"/>
      <c r="C613" s="742"/>
      <c r="D613" s="660"/>
      <c r="E613" s="660"/>
      <c r="F613" s="660"/>
      <c r="G613" s="660"/>
      <c r="H613" s="660"/>
    </row>
    <row r="614" spans="2:8" s="659" customFormat="1">
      <c r="B614" s="742"/>
      <c r="C614" s="742"/>
      <c r="D614" s="660"/>
      <c r="E614" s="660"/>
      <c r="F614" s="660"/>
      <c r="G614" s="660"/>
      <c r="H614" s="660"/>
    </row>
    <row r="615" spans="2:8" s="659" customFormat="1">
      <c r="B615" s="742"/>
      <c r="C615" s="742"/>
      <c r="D615" s="660"/>
      <c r="E615" s="660"/>
      <c r="F615" s="660"/>
      <c r="G615" s="660"/>
      <c r="H615" s="660"/>
    </row>
    <row r="616" spans="2:8" s="659" customFormat="1">
      <c r="B616" s="742"/>
      <c r="C616" s="742"/>
      <c r="D616" s="660"/>
      <c r="E616" s="660"/>
      <c r="F616" s="660"/>
      <c r="G616" s="660"/>
      <c r="H616" s="660"/>
    </row>
    <row r="617" spans="2:8" s="659" customFormat="1">
      <c r="B617" s="742"/>
      <c r="C617" s="742"/>
      <c r="D617" s="660"/>
      <c r="E617" s="660"/>
      <c r="F617" s="660"/>
      <c r="G617" s="660"/>
      <c r="H617" s="660"/>
    </row>
    <row r="618" spans="2:8" s="659" customFormat="1">
      <c r="B618" s="742"/>
      <c r="C618" s="742"/>
      <c r="D618" s="660"/>
      <c r="E618" s="660"/>
      <c r="F618" s="660"/>
      <c r="G618" s="660"/>
      <c r="H618" s="660"/>
    </row>
    <row r="619" spans="2:8" s="659" customFormat="1">
      <c r="B619" s="742"/>
      <c r="C619" s="742"/>
      <c r="D619" s="660"/>
      <c r="E619" s="660"/>
      <c r="F619" s="660"/>
      <c r="G619" s="660"/>
      <c r="H619" s="660"/>
    </row>
    <row r="620" spans="2:8" s="659" customFormat="1">
      <c r="B620" s="742"/>
      <c r="C620" s="742"/>
      <c r="D620" s="660"/>
      <c r="E620" s="660"/>
      <c r="F620" s="660"/>
      <c r="G620" s="660"/>
      <c r="H620" s="660"/>
    </row>
    <row r="621" spans="2:8" s="659" customFormat="1">
      <c r="B621" s="742"/>
      <c r="C621" s="742"/>
      <c r="D621" s="660"/>
      <c r="E621" s="660"/>
      <c r="F621" s="660"/>
      <c r="G621" s="660"/>
      <c r="H621" s="660"/>
    </row>
    <row r="622" spans="2:8" s="659" customFormat="1">
      <c r="B622" s="742"/>
      <c r="C622" s="742"/>
      <c r="D622" s="660"/>
      <c r="E622" s="660"/>
      <c r="F622" s="660"/>
      <c r="G622" s="660"/>
      <c r="H622" s="660"/>
    </row>
    <row r="623" spans="2:8" s="659" customFormat="1">
      <c r="B623" s="742"/>
      <c r="C623" s="742"/>
      <c r="D623" s="660"/>
      <c r="E623" s="660"/>
      <c r="F623" s="660"/>
      <c r="G623" s="660"/>
      <c r="H623" s="660"/>
    </row>
    <row r="624" spans="2:8" s="659" customFormat="1">
      <c r="B624" s="742"/>
      <c r="C624" s="742"/>
      <c r="D624" s="660"/>
      <c r="E624" s="660"/>
      <c r="F624" s="660"/>
      <c r="G624" s="660"/>
      <c r="H624" s="660"/>
    </row>
    <row r="625" spans="2:8" s="659" customFormat="1">
      <c r="B625" s="742"/>
      <c r="C625" s="742"/>
      <c r="D625" s="660"/>
      <c r="E625" s="660"/>
      <c r="F625" s="660"/>
      <c r="G625" s="660"/>
      <c r="H625" s="660"/>
    </row>
    <row r="626" spans="2:8" s="659" customFormat="1">
      <c r="B626" s="742"/>
      <c r="C626" s="742"/>
      <c r="D626" s="660"/>
      <c r="E626" s="660"/>
      <c r="F626" s="660"/>
      <c r="G626" s="660"/>
      <c r="H626" s="660"/>
    </row>
    <row r="627" spans="2:8" s="659" customFormat="1">
      <c r="B627" s="742"/>
      <c r="C627" s="742"/>
      <c r="D627" s="660"/>
      <c r="E627" s="660"/>
      <c r="F627" s="660"/>
      <c r="G627" s="660"/>
      <c r="H627" s="660"/>
    </row>
    <row r="628" spans="2:8" s="659" customFormat="1">
      <c r="B628" s="742"/>
      <c r="C628" s="742"/>
      <c r="D628" s="660"/>
      <c r="E628" s="660"/>
      <c r="F628" s="660"/>
      <c r="G628" s="660"/>
      <c r="H628" s="660"/>
    </row>
    <row r="629" spans="2:8" s="659" customFormat="1">
      <c r="B629" s="742"/>
      <c r="C629" s="742"/>
      <c r="D629" s="660"/>
      <c r="E629" s="660"/>
      <c r="F629" s="660"/>
      <c r="G629" s="660"/>
      <c r="H629" s="660"/>
    </row>
    <row r="630" spans="2:8" s="659" customFormat="1">
      <c r="B630" s="742"/>
      <c r="C630" s="742"/>
      <c r="D630" s="660"/>
      <c r="E630" s="660"/>
      <c r="F630" s="660"/>
      <c r="G630" s="660"/>
      <c r="H630" s="660"/>
    </row>
    <row r="631" spans="2:8" s="659" customFormat="1">
      <c r="B631" s="742"/>
      <c r="C631" s="742"/>
      <c r="D631" s="660"/>
      <c r="E631" s="660"/>
      <c r="F631" s="660"/>
      <c r="G631" s="660"/>
      <c r="H631" s="660"/>
    </row>
    <row r="632" spans="2:8" s="659" customFormat="1">
      <c r="B632" s="742"/>
      <c r="C632" s="742"/>
      <c r="D632" s="660"/>
      <c r="E632" s="660"/>
      <c r="F632" s="660"/>
      <c r="G632" s="660"/>
      <c r="H632" s="660"/>
    </row>
    <row r="633" spans="2:8" s="659" customFormat="1">
      <c r="B633" s="742"/>
      <c r="C633" s="742"/>
      <c r="D633" s="660"/>
      <c r="E633" s="660"/>
      <c r="F633" s="660"/>
      <c r="G633" s="660"/>
      <c r="H633" s="660"/>
    </row>
    <row r="634" spans="2:8" s="659" customFormat="1">
      <c r="B634" s="742"/>
      <c r="C634" s="742"/>
      <c r="D634" s="660"/>
      <c r="E634" s="660"/>
      <c r="F634" s="660"/>
      <c r="G634" s="660"/>
      <c r="H634" s="660"/>
    </row>
    <row r="635" spans="2:8" s="659" customFormat="1">
      <c r="B635" s="742"/>
      <c r="C635" s="742"/>
      <c r="D635" s="660"/>
      <c r="E635" s="660"/>
      <c r="F635" s="660"/>
      <c r="G635" s="660"/>
      <c r="H635" s="660"/>
    </row>
    <row r="636" spans="2:8" s="659" customFormat="1">
      <c r="B636" s="742"/>
      <c r="C636" s="742"/>
      <c r="D636" s="660"/>
      <c r="E636" s="660"/>
      <c r="F636" s="660"/>
      <c r="G636" s="660"/>
      <c r="H636" s="660"/>
    </row>
    <row r="637" spans="2:8" s="659" customFormat="1">
      <c r="B637" s="742"/>
      <c r="C637" s="742"/>
      <c r="D637" s="660"/>
      <c r="E637" s="660"/>
      <c r="F637" s="660"/>
      <c r="G637" s="660"/>
      <c r="H637" s="660"/>
    </row>
    <row r="638" spans="2:8" s="659" customFormat="1">
      <c r="B638" s="742"/>
      <c r="C638" s="742"/>
      <c r="D638" s="660"/>
      <c r="E638" s="660"/>
      <c r="F638" s="660"/>
      <c r="G638" s="660"/>
      <c r="H638" s="660"/>
    </row>
    <row r="639" spans="2:8" s="659" customFormat="1">
      <c r="B639" s="742"/>
      <c r="C639" s="742"/>
      <c r="D639" s="660"/>
      <c r="E639" s="660"/>
      <c r="F639" s="660"/>
      <c r="G639" s="660"/>
      <c r="H639" s="660"/>
    </row>
    <row r="640" spans="2:8" s="659" customFormat="1">
      <c r="B640" s="742"/>
      <c r="C640" s="742"/>
      <c r="D640" s="660"/>
      <c r="E640" s="660"/>
      <c r="F640" s="660"/>
      <c r="G640" s="660"/>
      <c r="H640" s="660"/>
    </row>
    <row r="641" spans="2:8" s="659" customFormat="1">
      <c r="B641" s="742"/>
      <c r="C641" s="742"/>
      <c r="D641" s="660"/>
      <c r="E641" s="660"/>
      <c r="F641" s="660"/>
      <c r="G641" s="660"/>
      <c r="H641" s="660"/>
    </row>
    <row r="642" spans="2:8" s="659" customFormat="1">
      <c r="B642" s="742"/>
      <c r="C642" s="742"/>
      <c r="D642" s="660"/>
      <c r="E642" s="660"/>
      <c r="F642" s="660"/>
      <c r="G642" s="660"/>
      <c r="H642" s="660"/>
    </row>
    <row r="643" spans="2:8" s="659" customFormat="1">
      <c r="B643" s="742"/>
      <c r="C643" s="742"/>
      <c r="D643" s="660"/>
      <c r="E643" s="660"/>
      <c r="F643" s="660"/>
      <c r="G643" s="660"/>
      <c r="H643" s="660"/>
    </row>
    <row r="644" spans="2:8" s="659" customFormat="1">
      <c r="B644" s="742"/>
      <c r="C644" s="742"/>
      <c r="D644" s="660"/>
      <c r="E644" s="660"/>
      <c r="F644" s="660"/>
      <c r="G644" s="660"/>
      <c r="H644" s="660"/>
    </row>
    <row r="645" spans="2:8" s="659" customFormat="1">
      <c r="B645" s="742"/>
      <c r="C645" s="742"/>
      <c r="D645" s="660"/>
      <c r="E645" s="660"/>
      <c r="F645" s="660"/>
      <c r="G645" s="660"/>
      <c r="H645" s="660"/>
    </row>
    <row r="646" spans="2:8" s="659" customFormat="1">
      <c r="B646" s="742"/>
      <c r="C646" s="742"/>
      <c r="D646" s="660"/>
      <c r="E646" s="660"/>
      <c r="F646" s="660"/>
      <c r="G646" s="660"/>
      <c r="H646" s="660"/>
    </row>
    <row r="647" spans="2:8" s="659" customFormat="1">
      <c r="B647" s="742"/>
      <c r="C647" s="742"/>
      <c r="D647" s="660"/>
      <c r="E647" s="660"/>
      <c r="F647" s="660"/>
      <c r="G647" s="660"/>
      <c r="H647" s="660"/>
    </row>
    <row r="648" spans="2:8" s="659" customFormat="1">
      <c r="B648" s="742"/>
      <c r="C648" s="742"/>
      <c r="D648" s="660"/>
      <c r="E648" s="660"/>
      <c r="F648" s="660"/>
      <c r="G648" s="660"/>
      <c r="H648" s="660"/>
    </row>
    <row r="649" spans="2:8" s="659" customFormat="1">
      <c r="B649" s="742"/>
      <c r="C649" s="742"/>
      <c r="D649" s="660"/>
      <c r="E649" s="660"/>
      <c r="F649" s="660"/>
      <c r="G649" s="660"/>
      <c r="H649" s="660"/>
    </row>
    <row r="650" spans="2:8" s="659" customFormat="1">
      <c r="B650" s="742"/>
      <c r="C650" s="742"/>
      <c r="D650" s="660"/>
      <c r="E650" s="660"/>
      <c r="F650" s="660"/>
      <c r="G650" s="660"/>
      <c r="H650" s="660"/>
    </row>
    <row r="651" spans="2:8" s="659" customFormat="1">
      <c r="B651" s="742"/>
      <c r="C651" s="742"/>
      <c r="D651" s="660"/>
      <c r="E651" s="660"/>
      <c r="F651" s="660"/>
      <c r="G651" s="660"/>
      <c r="H651" s="660"/>
    </row>
    <row r="652" spans="2:8" s="659" customFormat="1">
      <c r="B652" s="742"/>
      <c r="C652" s="742"/>
      <c r="D652" s="660"/>
      <c r="E652" s="660"/>
      <c r="F652" s="660"/>
      <c r="G652" s="660"/>
      <c r="H652" s="660"/>
    </row>
    <row r="653" spans="2:8" s="659" customFormat="1">
      <c r="B653" s="742"/>
      <c r="C653" s="742"/>
      <c r="D653" s="660"/>
      <c r="E653" s="660"/>
      <c r="F653" s="660"/>
      <c r="G653" s="660"/>
      <c r="H653" s="660"/>
    </row>
    <row r="654" spans="2:8" s="659" customFormat="1">
      <c r="B654" s="742"/>
      <c r="C654" s="742"/>
      <c r="D654" s="660"/>
      <c r="E654" s="660"/>
      <c r="F654" s="660"/>
      <c r="G654" s="660"/>
      <c r="H654" s="660"/>
    </row>
    <row r="655" spans="2:8" s="659" customFormat="1">
      <c r="B655" s="742"/>
      <c r="C655" s="742"/>
      <c r="D655" s="660"/>
      <c r="E655" s="660"/>
      <c r="F655" s="660"/>
      <c r="G655" s="660"/>
      <c r="H655" s="660"/>
    </row>
    <row r="656" spans="2:8" s="659" customFormat="1">
      <c r="B656" s="742"/>
      <c r="C656" s="742"/>
      <c r="D656" s="660"/>
      <c r="E656" s="660"/>
      <c r="F656" s="660"/>
      <c r="G656" s="660"/>
      <c r="H656" s="660"/>
    </row>
    <row r="657" spans="2:8" s="659" customFormat="1">
      <c r="B657" s="742"/>
      <c r="C657" s="742"/>
      <c r="D657" s="660"/>
      <c r="E657" s="660"/>
      <c r="F657" s="660"/>
      <c r="G657" s="660"/>
      <c r="H657" s="660"/>
    </row>
    <row r="658" spans="2:8" s="659" customFormat="1">
      <c r="B658" s="742"/>
      <c r="C658" s="742"/>
      <c r="D658" s="660"/>
      <c r="E658" s="660"/>
      <c r="F658" s="660"/>
      <c r="G658" s="660"/>
      <c r="H658" s="660"/>
    </row>
    <row r="659" spans="2:8" s="659" customFormat="1">
      <c r="B659" s="742"/>
      <c r="C659" s="742"/>
      <c r="D659" s="660"/>
      <c r="E659" s="660"/>
      <c r="F659" s="660"/>
      <c r="G659" s="660"/>
      <c r="H659" s="660"/>
    </row>
    <row r="660" spans="2:8" s="659" customFormat="1">
      <c r="B660" s="742"/>
      <c r="C660" s="742"/>
      <c r="D660" s="660"/>
      <c r="E660" s="660"/>
      <c r="F660" s="660"/>
      <c r="G660" s="660"/>
      <c r="H660" s="660"/>
    </row>
    <row r="661" spans="2:8" s="659" customFormat="1">
      <c r="B661" s="742"/>
      <c r="C661" s="742"/>
      <c r="D661" s="660"/>
      <c r="E661" s="660"/>
      <c r="F661" s="660"/>
      <c r="G661" s="660"/>
      <c r="H661" s="660"/>
    </row>
    <row r="662" spans="2:8" s="659" customFormat="1">
      <c r="B662" s="742"/>
      <c r="C662" s="742"/>
      <c r="D662" s="660"/>
      <c r="E662" s="660"/>
      <c r="F662" s="660"/>
      <c r="G662" s="660"/>
      <c r="H662" s="660"/>
    </row>
    <row r="663" spans="2:8" s="659" customFormat="1">
      <c r="B663" s="742"/>
      <c r="C663" s="742"/>
      <c r="D663" s="660"/>
      <c r="E663" s="660"/>
      <c r="F663" s="660"/>
      <c r="G663" s="660"/>
      <c r="H663" s="660"/>
    </row>
    <row r="664" spans="2:8" s="659" customFormat="1">
      <c r="B664" s="742"/>
      <c r="C664" s="742"/>
      <c r="D664" s="660"/>
      <c r="E664" s="660"/>
      <c r="F664" s="660"/>
      <c r="G664" s="660"/>
      <c r="H664" s="660"/>
    </row>
    <row r="665" spans="2:8" s="659" customFormat="1">
      <c r="B665" s="742"/>
      <c r="C665" s="742"/>
      <c r="D665" s="660"/>
      <c r="E665" s="660"/>
      <c r="F665" s="660"/>
      <c r="G665" s="660"/>
      <c r="H665" s="660"/>
    </row>
    <row r="666" spans="2:8" s="659" customFormat="1">
      <c r="B666" s="742"/>
      <c r="C666" s="742"/>
      <c r="D666" s="660"/>
      <c r="E666" s="660"/>
      <c r="F666" s="660"/>
      <c r="G666" s="660"/>
      <c r="H666" s="660"/>
    </row>
    <row r="667" spans="2:8" s="659" customFormat="1">
      <c r="B667" s="742"/>
      <c r="C667" s="742"/>
      <c r="D667" s="660"/>
      <c r="E667" s="660"/>
      <c r="F667" s="660"/>
      <c r="G667" s="660"/>
      <c r="H667" s="660"/>
    </row>
    <row r="668" spans="2:8" s="659" customFormat="1">
      <c r="B668" s="742"/>
      <c r="C668" s="742"/>
      <c r="D668" s="660"/>
      <c r="E668" s="660"/>
      <c r="F668" s="660"/>
      <c r="G668" s="660"/>
      <c r="H668" s="660"/>
    </row>
    <row r="669" spans="2:8" s="659" customFormat="1">
      <c r="B669" s="742"/>
      <c r="C669" s="742"/>
      <c r="D669" s="660"/>
      <c r="E669" s="660"/>
      <c r="F669" s="660"/>
      <c r="G669" s="660"/>
      <c r="H669" s="660"/>
    </row>
    <row r="670" spans="2:8" s="659" customFormat="1">
      <c r="B670" s="742"/>
      <c r="C670" s="742"/>
      <c r="D670" s="660"/>
      <c r="E670" s="660"/>
      <c r="F670" s="660"/>
      <c r="G670" s="660"/>
      <c r="H670" s="660"/>
    </row>
    <row r="671" spans="2:8" s="659" customFormat="1">
      <c r="B671" s="742"/>
      <c r="C671" s="742"/>
      <c r="D671" s="660"/>
      <c r="E671" s="660"/>
      <c r="F671" s="660"/>
      <c r="G671" s="660"/>
      <c r="H671" s="660"/>
    </row>
    <row r="672" spans="2:8" s="659" customFormat="1">
      <c r="B672" s="742"/>
      <c r="C672" s="742"/>
      <c r="D672" s="660"/>
      <c r="E672" s="660"/>
      <c r="F672" s="660"/>
      <c r="G672" s="660"/>
      <c r="H672" s="660"/>
    </row>
    <row r="673" spans="2:8" s="659" customFormat="1">
      <c r="B673" s="742"/>
      <c r="C673" s="742"/>
      <c r="D673" s="660"/>
      <c r="E673" s="660"/>
      <c r="F673" s="660"/>
      <c r="G673" s="660"/>
      <c r="H673" s="660"/>
    </row>
    <row r="674" spans="2:8" s="659" customFormat="1">
      <c r="B674" s="742"/>
      <c r="C674" s="742"/>
      <c r="D674" s="660"/>
      <c r="E674" s="660"/>
      <c r="F674" s="660"/>
      <c r="G674" s="660"/>
      <c r="H674" s="660"/>
    </row>
    <row r="675" spans="2:8" s="659" customFormat="1">
      <c r="B675" s="742"/>
      <c r="C675" s="742"/>
      <c r="D675" s="660"/>
      <c r="E675" s="660"/>
      <c r="F675" s="660"/>
      <c r="G675" s="660"/>
      <c r="H675" s="660"/>
    </row>
    <row r="676" spans="2:8" s="659" customFormat="1">
      <c r="B676" s="742"/>
      <c r="C676" s="742"/>
      <c r="D676" s="660"/>
      <c r="E676" s="660"/>
      <c r="F676" s="660"/>
      <c r="G676" s="660"/>
      <c r="H676" s="660"/>
    </row>
    <row r="677" spans="2:8" s="659" customFormat="1">
      <c r="B677" s="742"/>
      <c r="C677" s="742"/>
      <c r="D677" s="660"/>
      <c r="E677" s="660"/>
      <c r="F677" s="660"/>
      <c r="G677" s="660"/>
      <c r="H677" s="660"/>
    </row>
    <row r="678" spans="2:8" s="659" customFormat="1">
      <c r="B678" s="742"/>
      <c r="C678" s="742"/>
      <c r="D678" s="660"/>
      <c r="E678" s="660"/>
      <c r="F678" s="660"/>
      <c r="G678" s="660"/>
      <c r="H678" s="660"/>
    </row>
    <row r="679" spans="2:8" s="659" customFormat="1">
      <c r="B679" s="742"/>
      <c r="C679" s="742"/>
      <c r="D679" s="660"/>
      <c r="E679" s="660"/>
      <c r="F679" s="660"/>
      <c r="G679" s="660"/>
      <c r="H679" s="660"/>
    </row>
    <row r="680" spans="2:8" s="659" customFormat="1">
      <c r="B680" s="742"/>
      <c r="C680" s="742"/>
      <c r="D680" s="660"/>
      <c r="E680" s="660"/>
      <c r="F680" s="660"/>
      <c r="G680" s="660"/>
      <c r="H680" s="660"/>
    </row>
    <row r="681" spans="2:8" s="659" customFormat="1">
      <c r="B681" s="742"/>
      <c r="C681" s="742"/>
      <c r="D681" s="660"/>
      <c r="E681" s="660"/>
      <c r="F681" s="660"/>
      <c r="G681" s="660"/>
      <c r="H681" s="660"/>
    </row>
    <row r="682" spans="2:8" s="659" customFormat="1">
      <c r="B682" s="742"/>
      <c r="C682" s="742"/>
      <c r="D682" s="660"/>
      <c r="E682" s="660"/>
      <c r="F682" s="660"/>
      <c r="G682" s="660"/>
      <c r="H682" s="660"/>
    </row>
    <row r="683" spans="2:8" s="659" customFormat="1">
      <c r="B683" s="742"/>
      <c r="C683" s="742"/>
      <c r="D683" s="660"/>
      <c r="E683" s="660"/>
      <c r="F683" s="660"/>
      <c r="G683" s="660"/>
      <c r="H683" s="660"/>
    </row>
    <row r="684" spans="2:8" s="659" customFormat="1">
      <c r="B684" s="742"/>
      <c r="C684" s="742"/>
      <c r="D684" s="660"/>
      <c r="E684" s="660"/>
      <c r="F684" s="660"/>
      <c r="G684" s="660"/>
      <c r="H684" s="660"/>
    </row>
    <row r="685" spans="2:8" s="659" customFormat="1">
      <c r="B685" s="742"/>
      <c r="C685" s="742"/>
      <c r="D685" s="660"/>
      <c r="E685" s="660"/>
      <c r="F685" s="660"/>
      <c r="G685" s="660"/>
      <c r="H685" s="660"/>
    </row>
    <row r="686" spans="2:8" s="659" customFormat="1">
      <c r="B686" s="742"/>
      <c r="C686" s="742"/>
      <c r="D686" s="660"/>
      <c r="E686" s="660"/>
      <c r="F686" s="660"/>
      <c r="G686" s="660"/>
      <c r="H686" s="660"/>
    </row>
    <row r="687" spans="2:8" s="659" customFormat="1">
      <c r="B687" s="742"/>
      <c r="C687" s="742"/>
      <c r="D687" s="660"/>
      <c r="E687" s="660"/>
      <c r="F687" s="660"/>
      <c r="G687" s="660"/>
      <c r="H687" s="660"/>
    </row>
    <row r="688" spans="2:8" s="659" customFormat="1">
      <c r="B688" s="742"/>
      <c r="C688" s="742"/>
      <c r="D688" s="660"/>
      <c r="E688" s="660"/>
      <c r="F688" s="660"/>
      <c r="G688" s="660"/>
      <c r="H688" s="660"/>
    </row>
    <row r="689" spans="2:8" s="659" customFormat="1">
      <c r="B689" s="742"/>
      <c r="C689" s="742"/>
      <c r="D689" s="660"/>
      <c r="E689" s="660"/>
      <c r="F689" s="660"/>
      <c r="G689" s="660"/>
      <c r="H689" s="660"/>
    </row>
    <row r="690" spans="2:8" s="659" customFormat="1">
      <c r="B690" s="742"/>
      <c r="C690" s="742"/>
      <c r="D690" s="660"/>
      <c r="E690" s="660"/>
      <c r="F690" s="660"/>
      <c r="G690" s="660"/>
      <c r="H690" s="660"/>
    </row>
    <row r="691" spans="2:8" s="659" customFormat="1">
      <c r="B691" s="742"/>
      <c r="C691" s="742"/>
      <c r="D691" s="660"/>
      <c r="E691" s="660"/>
      <c r="F691" s="660"/>
      <c r="G691" s="660"/>
      <c r="H691" s="660"/>
    </row>
    <row r="692" spans="2:8" s="659" customFormat="1">
      <c r="B692" s="742"/>
      <c r="C692" s="742"/>
      <c r="D692" s="660"/>
      <c r="E692" s="660"/>
      <c r="F692" s="660"/>
      <c r="G692" s="660"/>
      <c r="H692" s="660"/>
    </row>
    <row r="693" spans="2:8" s="659" customFormat="1">
      <c r="B693" s="742"/>
      <c r="C693" s="742"/>
      <c r="D693" s="660"/>
      <c r="E693" s="660"/>
      <c r="F693" s="660"/>
      <c r="G693" s="660"/>
      <c r="H693" s="660"/>
    </row>
    <row r="694" spans="2:8" s="659" customFormat="1">
      <c r="B694" s="742"/>
      <c r="C694" s="742"/>
      <c r="D694" s="660"/>
      <c r="E694" s="660"/>
      <c r="F694" s="660"/>
      <c r="G694" s="660"/>
      <c r="H694" s="660"/>
    </row>
    <row r="695" spans="2:8" s="659" customFormat="1">
      <c r="B695" s="742"/>
      <c r="C695" s="742"/>
      <c r="D695" s="660"/>
      <c r="E695" s="660"/>
      <c r="F695" s="660"/>
      <c r="G695" s="660"/>
      <c r="H695" s="660"/>
    </row>
    <row r="696" spans="2:8" s="659" customFormat="1">
      <c r="B696" s="742"/>
      <c r="C696" s="742"/>
      <c r="D696" s="660"/>
      <c r="E696" s="660"/>
      <c r="F696" s="660"/>
      <c r="G696" s="660"/>
      <c r="H696" s="660"/>
    </row>
    <row r="697" spans="2:8" s="659" customFormat="1">
      <c r="B697" s="742"/>
      <c r="C697" s="742"/>
      <c r="D697" s="660"/>
      <c r="E697" s="660"/>
      <c r="F697" s="660"/>
      <c r="G697" s="660"/>
      <c r="H697" s="660"/>
    </row>
    <row r="698" spans="2:8" s="659" customFormat="1">
      <c r="B698" s="742"/>
      <c r="C698" s="742"/>
      <c r="D698" s="660"/>
      <c r="E698" s="660"/>
      <c r="F698" s="660"/>
      <c r="G698" s="660"/>
      <c r="H698" s="660"/>
    </row>
    <row r="699" spans="2:8" s="659" customFormat="1">
      <c r="B699" s="742"/>
      <c r="C699" s="742"/>
      <c r="D699" s="660"/>
      <c r="E699" s="660"/>
      <c r="F699" s="660"/>
      <c r="G699" s="660"/>
      <c r="H699" s="660"/>
    </row>
    <row r="700" spans="2:8" s="659" customFormat="1">
      <c r="B700" s="742"/>
      <c r="C700" s="742"/>
      <c r="D700" s="660"/>
      <c r="E700" s="660"/>
      <c r="F700" s="660"/>
      <c r="G700" s="660"/>
      <c r="H700" s="660"/>
    </row>
    <row r="701" spans="2:8" s="659" customFormat="1">
      <c r="B701" s="742"/>
      <c r="C701" s="742"/>
      <c r="D701" s="660"/>
      <c r="E701" s="660"/>
      <c r="F701" s="660"/>
      <c r="G701" s="660"/>
      <c r="H701" s="660"/>
    </row>
    <row r="702" spans="2:8" s="659" customFormat="1">
      <c r="B702" s="742"/>
      <c r="C702" s="742"/>
      <c r="D702" s="660"/>
      <c r="E702" s="660"/>
      <c r="F702" s="660"/>
      <c r="G702" s="660"/>
      <c r="H702" s="660"/>
    </row>
    <row r="703" spans="2:8" s="659" customFormat="1">
      <c r="B703" s="742"/>
      <c r="C703" s="742"/>
      <c r="D703" s="660"/>
      <c r="E703" s="660"/>
      <c r="F703" s="660"/>
      <c r="G703" s="660"/>
      <c r="H703" s="660"/>
    </row>
    <row r="704" spans="2:8" s="659" customFormat="1">
      <c r="B704" s="742"/>
      <c r="C704" s="742"/>
      <c r="D704" s="660"/>
      <c r="E704" s="660"/>
      <c r="F704" s="660"/>
      <c r="G704" s="660"/>
      <c r="H704" s="660"/>
    </row>
    <row r="705" spans="2:8" s="659" customFormat="1">
      <c r="B705" s="742"/>
      <c r="C705" s="742"/>
      <c r="D705" s="660"/>
      <c r="E705" s="660"/>
      <c r="F705" s="660"/>
      <c r="G705" s="660"/>
      <c r="H705" s="660"/>
    </row>
    <row r="706" spans="2:8" s="659" customFormat="1">
      <c r="B706" s="742"/>
      <c r="C706" s="742"/>
      <c r="D706" s="660"/>
      <c r="E706" s="660"/>
      <c r="F706" s="660"/>
      <c r="G706" s="660"/>
      <c r="H706" s="660"/>
    </row>
    <row r="707" spans="2:8" s="659" customFormat="1">
      <c r="B707" s="742"/>
      <c r="C707" s="742"/>
      <c r="D707" s="660"/>
      <c r="E707" s="660"/>
      <c r="F707" s="660"/>
      <c r="G707" s="660"/>
      <c r="H707" s="660"/>
    </row>
    <row r="708" spans="2:8" s="659" customFormat="1">
      <c r="B708" s="742"/>
      <c r="C708" s="742"/>
      <c r="D708" s="660"/>
      <c r="E708" s="660"/>
      <c r="F708" s="660"/>
      <c r="G708" s="660"/>
      <c r="H708" s="660"/>
    </row>
    <row r="709" spans="2:8" s="659" customFormat="1">
      <c r="B709" s="742"/>
      <c r="C709" s="742"/>
      <c r="D709" s="660"/>
      <c r="E709" s="660"/>
      <c r="F709" s="660"/>
      <c r="G709" s="660"/>
      <c r="H709" s="660"/>
    </row>
    <row r="710" spans="2:8" s="659" customFormat="1">
      <c r="B710" s="742"/>
      <c r="C710" s="742"/>
      <c r="D710" s="660"/>
      <c r="E710" s="660"/>
      <c r="F710" s="660"/>
      <c r="G710" s="660"/>
      <c r="H710" s="660"/>
    </row>
    <row r="711" spans="2:8" s="659" customFormat="1">
      <c r="B711" s="742"/>
      <c r="C711" s="742"/>
      <c r="D711" s="660"/>
      <c r="E711" s="660"/>
      <c r="F711" s="660"/>
      <c r="G711" s="660"/>
      <c r="H711" s="660"/>
    </row>
    <row r="712" spans="2:8" s="659" customFormat="1">
      <c r="B712" s="742"/>
      <c r="C712" s="742"/>
      <c r="D712" s="660"/>
      <c r="E712" s="660"/>
      <c r="F712" s="660"/>
      <c r="G712" s="660"/>
      <c r="H712" s="660"/>
    </row>
    <row r="713" spans="2:8" s="659" customFormat="1">
      <c r="B713" s="742"/>
      <c r="C713" s="742"/>
      <c r="D713" s="660"/>
      <c r="E713" s="660"/>
      <c r="F713" s="660"/>
      <c r="G713" s="660"/>
      <c r="H713" s="660"/>
    </row>
    <row r="714" spans="2:8" s="659" customFormat="1">
      <c r="B714" s="742"/>
      <c r="C714" s="742"/>
      <c r="D714" s="660"/>
      <c r="E714" s="660"/>
      <c r="F714" s="660"/>
      <c r="G714" s="660"/>
      <c r="H714" s="660"/>
    </row>
    <row r="715" spans="2:8" s="659" customFormat="1">
      <c r="B715" s="742"/>
      <c r="C715" s="742"/>
      <c r="D715" s="660"/>
      <c r="E715" s="660"/>
      <c r="F715" s="660"/>
      <c r="G715" s="660"/>
      <c r="H715" s="660"/>
    </row>
    <row r="716" spans="2:8" s="659" customFormat="1">
      <c r="B716" s="742"/>
      <c r="C716" s="742"/>
      <c r="D716" s="660"/>
      <c r="E716" s="660"/>
      <c r="F716" s="660"/>
      <c r="G716" s="660"/>
      <c r="H716" s="660"/>
    </row>
    <row r="717" spans="2:8" s="659" customFormat="1">
      <c r="B717" s="742"/>
      <c r="C717" s="742"/>
      <c r="D717" s="660"/>
      <c r="E717" s="660"/>
      <c r="F717" s="660"/>
      <c r="G717" s="660"/>
      <c r="H717" s="660"/>
    </row>
    <row r="718" spans="2:8" s="659" customFormat="1">
      <c r="B718" s="742"/>
      <c r="C718" s="742"/>
      <c r="D718" s="660"/>
      <c r="E718" s="660"/>
      <c r="F718" s="660"/>
      <c r="G718" s="660"/>
      <c r="H718" s="660"/>
    </row>
    <row r="719" spans="2:8" s="659" customFormat="1">
      <c r="B719" s="742"/>
      <c r="C719" s="742"/>
      <c r="D719" s="660"/>
      <c r="E719" s="660"/>
      <c r="F719" s="660"/>
      <c r="G719" s="660"/>
      <c r="H719" s="660"/>
    </row>
    <row r="720" spans="2:8" s="659" customFormat="1">
      <c r="B720" s="742"/>
      <c r="C720" s="742"/>
      <c r="D720" s="660"/>
      <c r="E720" s="660"/>
      <c r="F720" s="660"/>
      <c r="G720" s="660"/>
      <c r="H720" s="660"/>
    </row>
    <row r="721" spans="2:8" s="659" customFormat="1">
      <c r="B721" s="742"/>
      <c r="C721" s="742"/>
      <c r="D721" s="660"/>
      <c r="E721" s="660"/>
      <c r="F721" s="660"/>
      <c r="G721" s="660"/>
      <c r="H721" s="660"/>
    </row>
    <row r="722" spans="2:8" s="659" customFormat="1">
      <c r="B722" s="742"/>
      <c r="C722" s="742"/>
      <c r="D722" s="660"/>
      <c r="E722" s="660"/>
      <c r="F722" s="660"/>
      <c r="G722" s="660"/>
      <c r="H722" s="660"/>
    </row>
    <row r="723" spans="2:8" s="659" customFormat="1">
      <c r="B723" s="742"/>
      <c r="C723" s="742"/>
      <c r="D723" s="660"/>
      <c r="E723" s="660"/>
      <c r="F723" s="660"/>
      <c r="G723" s="660"/>
      <c r="H723" s="660"/>
    </row>
    <row r="724" spans="2:8" s="659" customFormat="1">
      <c r="B724" s="742"/>
      <c r="C724" s="742"/>
      <c r="D724" s="660"/>
      <c r="E724" s="660"/>
      <c r="F724" s="660"/>
      <c r="G724" s="660"/>
      <c r="H724" s="660"/>
    </row>
    <row r="725" spans="2:8" s="659" customFormat="1">
      <c r="B725" s="742"/>
      <c r="C725" s="742"/>
      <c r="D725" s="660"/>
      <c r="E725" s="660"/>
      <c r="F725" s="660"/>
      <c r="G725" s="660"/>
      <c r="H725" s="660"/>
    </row>
    <row r="726" spans="2:8" s="659" customFormat="1">
      <c r="B726" s="742"/>
      <c r="C726" s="742"/>
      <c r="D726" s="660"/>
      <c r="E726" s="660"/>
      <c r="F726" s="660"/>
      <c r="G726" s="660"/>
      <c r="H726" s="660"/>
    </row>
    <row r="727" spans="2:8" s="659" customFormat="1">
      <c r="B727" s="742"/>
      <c r="C727" s="742"/>
      <c r="D727" s="660"/>
      <c r="E727" s="660"/>
      <c r="F727" s="660"/>
      <c r="G727" s="660"/>
      <c r="H727" s="660"/>
    </row>
    <row r="728" spans="2:8" s="659" customFormat="1">
      <c r="B728" s="742"/>
      <c r="C728" s="742"/>
      <c r="D728" s="660"/>
      <c r="E728" s="660"/>
      <c r="F728" s="660"/>
      <c r="G728" s="660"/>
      <c r="H728" s="660"/>
    </row>
    <row r="729" spans="2:8" s="659" customFormat="1">
      <c r="B729" s="742"/>
      <c r="C729" s="742"/>
      <c r="D729" s="660"/>
      <c r="E729" s="660"/>
      <c r="F729" s="660"/>
      <c r="G729" s="660"/>
      <c r="H729" s="660"/>
    </row>
    <row r="730" spans="2:8" s="659" customFormat="1">
      <c r="B730" s="742"/>
      <c r="C730" s="742"/>
      <c r="D730" s="660"/>
      <c r="E730" s="660"/>
      <c r="F730" s="660"/>
      <c r="G730" s="660"/>
      <c r="H730" s="660"/>
    </row>
    <row r="731" spans="2:8" s="659" customFormat="1">
      <c r="B731" s="742"/>
      <c r="C731" s="742"/>
      <c r="D731" s="660"/>
      <c r="E731" s="660"/>
      <c r="F731" s="660"/>
      <c r="G731" s="660"/>
      <c r="H731" s="660"/>
    </row>
    <row r="732" spans="2:8" s="659" customFormat="1">
      <c r="B732" s="742"/>
      <c r="C732" s="742"/>
      <c r="D732" s="660"/>
      <c r="E732" s="660"/>
      <c r="F732" s="660"/>
      <c r="G732" s="660"/>
      <c r="H732" s="660"/>
    </row>
    <row r="733" spans="2:8" s="659" customFormat="1">
      <c r="B733" s="742"/>
      <c r="C733" s="742"/>
      <c r="D733" s="660"/>
      <c r="E733" s="660"/>
      <c r="F733" s="660"/>
      <c r="G733" s="660"/>
      <c r="H733" s="660"/>
    </row>
    <row r="734" spans="2:8" s="659" customFormat="1">
      <c r="B734" s="742"/>
      <c r="C734" s="742"/>
      <c r="D734" s="660"/>
      <c r="E734" s="660"/>
      <c r="F734" s="660"/>
      <c r="G734" s="660"/>
      <c r="H734" s="660"/>
    </row>
    <row r="735" spans="2:8" s="659" customFormat="1">
      <c r="B735" s="742"/>
      <c r="C735" s="742"/>
      <c r="D735" s="660"/>
      <c r="E735" s="660"/>
      <c r="F735" s="660"/>
      <c r="G735" s="660"/>
      <c r="H735" s="660"/>
    </row>
    <row r="736" spans="2:8" s="659" customFormat="1">
      <c r="B736" s="742"/>
      <c r="C736" s="742"/>
      <c r="D736" s="660"/>
      <c r="E736" s="660"/>
      <c r="F736" s="660"/>
      <c r="G736" s="660"/>
      <c r="H736" s="660"/>
    </row>
    <row r="737" spans="2:8" s="659" customFormat="1">
      <c r="B737" s="742"/>
      <c r="C737" s="742"/>
      <c r="D737" s="660"/>
      <c r="E737" s="660"/>
      <c r="F737" s="660"/>
      <c r="G737" s="660"/>
      <c r="H737" s="660"/>
    </row>
    <row r="738" spans="2:8" s="659" customFormat="1">
      <c r="B738" s="742"/>
      <c r="C738" s="742"/>
      <c r="D738" s="660"/>
      <c r="E738" s="660"/>
      <c r="F738" s="660"/>
      <c r="G738" s="660"/>
      <c r="H738" s="660"/>
    </row>
    <row r="739" spans="2:8" s="659" customFormat="1">
      <c r="B739" s="742"/>
      <c r="C739" s="742"/>
      <c r="D739" s="660"/>
      <c r="E739" s="660"/>
      <c r="F739" s="660"/>
      <c r="G739" s="660"/>
      <c r="H739" s="660"/>
    </row>
    <row r="740" spans="2:8" s="659" customFormat="1">
      <c r="B740" s="742"/>
      <c r="C740" s="742"/>
      <c r="D740" s="660"/>
      <c r="E740" s="660"/>
      <c r="F740" s="660"/>
      <c r="G740" s="660"/>
      <c r="H740" s="660"/>
    </row>
    <row r="741" spans="2:8" s="659" customFormat="1">
      <c r="B741" s="742"/>
      <c r="C741" s="742"/>
      <c r="D741" s="660"/>
      <c r="E741" s="660"/>
      <c r="F741" s="660"/>
      <c r="G741" s="660"/>
      <c r="H741" s="660"/>
    </row>
    <row r="742" spans="2:8" s="659" customFormat="1">
      <c r="B742" s="742"/>
      <c r="C742" s="742"/>
      <c r="D742" s="660"/>
      <c r="E742" s="660"/>
      <c r="F742" s="660"/>
      <c r="G742" s="660"/>
      <c r="H742" s="660"/>
    </row>
    <row r="743" spans="2:8" s="659" customFormat="1">
      <c r="B743" s="742"/>
      <c r="C743" s="742"/>
      <c r="D743" s="660"/>
      <c r="E743" s="660"/>
      <c r="F743" s="660"/>
      <c r="G743" s="660"/>
      <c r="H743" s="660"/>
    </row>
    <row r="744" spans="2:8" s="659" customFormat="1">
      <c r="B744" s="742"/>
      <c r="C744" s="742"/>
      <c r="D744" s="660"/>
      <c r="E744" s="660"/>
      <c r="F744" s="660"/>
      <c r="G744" s="660"/>
      <c r="H744" s="660"/>
    </row>
    <row r="745" spans="2:8" s="659" customFormat="1">
      <c r="B745" s="742"/>
      <c r="C745" s="742"/>
      <c r="D745" s="660"/>
      <c r="E745" s="660"/>
      <c r="F745" s="660"/>
      <c r="G745" s="660"/>
      <c r="H745" s="660"/>
    </row>
    <row r="746" spans="2:8" s="659" customFormat="1">
      <c r="B746" s="742"/>
      <c r="C746" s="742"/>
      <c r="D746" s="660"/>
      <c r="E746" s="660"/>
      <c r="F746" s="660"/>
      <c r="G746" s="660"/>
      <c r="H746" s="660"/>
    </row>
    <row r="747" spans="2:8" s="659" customFormat="1">
      <c r="B747" s="742"/>
      <c r="C747" s="742"/>
      <c r="D747" s="660"/>
      <c r="E747" s="660"/>
      <c r="F747" s="660"/>
      <c r="G747" s="660"/>
      <c r="H747" s="660"/>
    </row>
    <row r="748" spans="2:8" s="659" customFormat="1">
      <c r="B748" s="742"/>
      <c r="C748" s="742"/>
      <c r="D748" s="660"/>
      <c r="E748" s="660"/>
      <c r="F748" s="660"/>
      <c r="G748" s="660"/>
      <c r="H748" s="660"/>
    </row>
    <row r="749" spans="2:8" s="659" customFormat="1">
      <c r="B749" s="742"/>
      <c r="C749" s="742"/>
      <c r="D749" s="660"/>
      <c r="E749" s="660"/>
      <c r="F749" s="660"/>
      <c r="G749" s="660"/>
      <c r="H749" s="660"/>
    </row>
    <row r="750" spans="2:8" s="659" customFormat="1">
      <c r="B750" s="742"/>
      <c r="C750" s="742"/>
      <c r="D750" s="660"/>
      <c r="E750" s="660"/>
      <c r="F750" s="660"/>
      <c r="G750" s="660"/>
      <c r="H750" s="660"/>
    </row>
    <row r="751" spans="2:8" s="659" customFormat="1">
      <c r="B751" s="742"/>
      <c r="C751" s="742"/>
      <c r="D751" s="660"/>
      <c r="E751" s="660"/>
      <c r="F751" s="660"/>
      <c r="G751" s="660"/>
      <c r="H751" s="660"/>
    </row>
    <row r="752" spans="2:8" s="659" customFormat="1">
      <c r="B752" s="742"/>
      <c r="C752" s="742"/>
      <c r="D752" s="660"/>
      <c r="E752" s="660"/>
      <c r="F752" s="660"/>
      <c r="G752" s="660"/>
      <c r="H752" s="660"/>
    </row>
    <row r="753" spans="2:8" s="659" customFormat="1">
      <c r="B753" s="742"/>
      <c r="C753" s="742"/>
      <c r="D753" s="660"/>
      <c r="E753" s="660"/>
      <c r="F753" s="660"/>
      <c r="G753" s="660"/>
      <c r="H753" s="660"/>
    </row>
    <row r="754" spans="2:8" s="659" customFormat="1">
      <c r="B754" s="742"/>
      <c r="C754" s="742"/>
      <c r="D754" s="660"/>
      <c r="E754" s="660"/>
      <c r="F754" s="660"/>
      <c r="G754" s="660"/>
      <c r="H754" s="660"/>
    </row>
    <row r="755" spans="2:8" s="659" customFormat="1">
      <c r="B755" s="742"/>
      <c r="C755" s="742"/>
      <c r="D755" s="660"/>
      <c r="E755" s="660"/>
      <c r="F755" s="660"/>
      <c r="G755" s="660"/>
      <c r="H755" s="660"/>
    </row>
    <row r="756" spans="2:8" s="659" customFormat="1">
      <c r="B756" s="742"/>
      <c r="C756" s="742"/>
      <c r="D756" s="660"/>
      <c r="E756" s="660"/>
      <c r="F756" s="660"/>
      <c r="G756" s="660"/>
      <c r="H756" s="660"/>
    </row>
    <row r="757" spans="2:8" s="659" customFormat="1">
      <c r="B757" s="742"/>
      <c r="C757" s="742"/>
      <c r="D757" s="660"/>
      <c r="E757" s="660"/>
      <c r="F757" s="660"/>
      <c r="G757" s="660"/>
      <c r="H757" s="660"/>
    </row>
    <row r="758" spans="2:8" s="659" customFormat="1">
      <c r="B758" s="742"/>
      <c r="C758" s="742"/>
      <c r="D758" s="660"/>
      <c r="E758" s="660"/>
      <c r="F758" s="660"/>
      <c r="G758" s="660"/>
      <c r="H758" s="660"/>
    </row>
    <row r="759" spans="2:8" s="659" customFormat="1">
      <c r="B759" s="742"/>
      <c r="C759" s="742"/>
      <c r="D759" s="660"/>
      <c r="E759" s="660"/>
      <c r="F759" s="660"/>
      <c r="G759" s="660"/>
      <c r="H759" s="660"/>
    </row>
    <row r="760" spans="2:8" s="659" customFormat="1">
      <c r="B760" s="742"/>
      <c r="C760" s="742"/>
      <c r="D760" s="660"/>
      <c r="E760" s="660"/>
      <c r="F760" s="660"/>
      <c r="G760" s="660"/>
      <c r="H760" s="660"/>
    </row>
    <row r="761" spans="2:8" s="659" customFormat="1">
      <c r="B761" s="742"/>
      <c r="C761" s="742"/>
      <c r="D761" s="660"/>
      <c r="E761" s="660"/>
      <c r="F761" s="660"/>
      <c r="G761" s="660"/>
      <c r="H761" s="660"/>
    </row>
    <row r="762" spans="2:8" s="659" customFormat="1">
      <c r="B762" s="742"/>
      <c r="C762" s="742"/>
      <c r="D762" s="660"/>
      <c r="E762" s="660"/>
      <c r="F762" s="660"/>
      <c r="G762" s="660"/>
      <c r="H762" s="660"/>
    </row>
    <row r="763" spans="2:8" s="659" customFormat="1">
      <c r="B763" s="742"/>
      <c r="C763" s="742"/>
      <c r="D763" s="660"/>
      <c r="E763" s="660"/>
      <c r="F763" s="660"/>
      <c r="G763" s="660"/>
      <c r="H763" s="660"/>
    </row>
    <row r="764" spans="2:8" s="659" customFormat="1">
      <c r="B764" s="742"/>
      <c r="C764" s="742"/>
      <c r="D764" s="660"/>
      <c r="E764" s="660"/>
      <c r="F764" s="660"/>
      <c r="G764" s="660"/>
      <c r="H764" s="660"/>
    </row>
    <row r="765" spans="2:8" s="659" customFormat="1">
      <c r="B765" s="742"/>
      <c r="C765" s="742"/>
      <c r="D765" s="660"/>
      <c r="E765" s="660"/>
      <c r="F765" s="660"/>
      <c r="G765" s="660"/>
      <c r="H765" s="660"/>
    </row>
    <row r="766" spans="2:8" s="659" customFormat="1">
      <c r="B766" s="742"/>
      <c r="C766" s="742"/>
      <c r="D766" s="660"/>
      <c r="E766" s="660"/>
      <c r="F766" s="660"/>
      <c r="G766" s="660"/>
      <c r="H766" s="660"/>
    </row>
    <row r="767" spans="2:8" s="659" customFormat="1">
      <c r="B767" s="742"/>
      <c r="C767" s="742"/>
      <c r="D767" s="660"/>
      <c r="E767" s="660"/>
      <c r="F767" s="660"/>
      <c r="G767" s="660"/>
      <c r="H767" s="660"/>
    </row>
    <row r="768" spans="2:8" s="659" customFormat="1">
      <c r="B768" s="742"/>
      <c r="C768" s="742"/>
      <c r="D768" s="660"/>
      <c r="E768" s="660"/>
      <c r="F768" s="660"/>
      <c r="G768" s="660"/>
      <c r="H768" s="660"/>
    </row>
    <row r="769" spans="2:8" s="659" customFormat="1">
      <c r="B769" s="742"/>
      <c r="C769" s="742"/>
      <c r="D769" s="660"/>
      <c r="E769" s="660"/>
      <c r="F769" s="660"/>
      <c r="G769" s="660"/>
      <c r="H769" s="660"/>
    </row>
    <row r="770" spans="2:8" s="659" customFormat="1">
      <c r="B770" s="742"/>
      <c r="C770" s="742"/>
      <c r="D770" s="660"/>
      <c r="E770" s="660"/>
      <c r="F770" s="660"/>
      <c r="G770" s="660"/>
      <c r="H770" s="660"/>
    </row>
    <row r="771" spans="2:8" s="659" customFormat="1">
      <c r="B771" s="742"/>
      <c r="C771" s="742"/>
      <c r="D771" s="660"/>
      <c r="E771" s="660"/>
      <c r="F771" s="660"/>
      <c r="G771" s="660"/>
      <c r="H771" s="660"/>
    </row>
    <row r="772" spans="2:8" s="659" customFormat="1">
      <c r="B772" s="742"/>
      <c r="C772" s="742"/>
      <c r="D772" s="660"/>
      <c r="E772" s="660"/>
      <c r="F772" s="660"/>
      <c r="G772" s="660"/>
      <c r="H772" s="660"/>
    </row>
    <row r="773" spans="2:8" s="659" customFormat="1">
      <c r="B773" s="742"/>
      <c r="C773" s="742"/>
      <c r="D773" s="660"/>
      <c r="E773" s="660"/>
      <c r="F773" s="660"/>
      <c r="G773" s="660"/>
      <c r="H773" s="660"/>
    </row>
    <row r="774" spans="2:8" s="659" customFormat="1">
      <c r="B774" s="742"/>
      <c r="C774" s="742"/>
      <c r="D774" s="660"/>
      <c r="E774" s="660"/>
      <c r="F774" s="660"/>
      <c r="G774" s="660"/>
      <c r="H774" s="660"/>
    </row>
    <row r="775" spans="2:8" s="659" customFormat="1">
      <c r="B775" s="742"/>
      <c r="C775" s="742"/>
      <c r="D775" s="660"/>
      <c r="E775" s="660"/>
      <c r="F775" s="660"/>
      <c r="G775" s="660"/>
      <c r="H775" s="660"/>
    </row>
    <row r="776" spans="2:8" s="659" customFormat="1">
      <c r="B776" s="742"/>
      <c r="C776" s="742"/>
      <c r="D776" s="660"/>
      <c r="E776" s="660"/>
      <c r="F776" s="660"/>
      <c r="G776" s="660"/>
      <c r="H776" s="660"/>
    </row>
    <row r="777" spans="2:8" s="659" customFormat="1">
      <c r="B777" s="742"/>
      <c r="C777" s="742"/>
      <c r="D777" s="660"/>
      <c r="E777" s="660"/>
      <c r="F777" s="660"/>
      <c r="G777" s="660"/>
      <c r="H777" s="660"/>
    </row>
    <row r="778" spans="2:8" s="659" customFormat="1">
      <c r="B778" s="742"/>
      <c r="C778" s="742"/>
      <c r="D778" s="660"/>
      <c r="E778" s="660"/>
      <c r="F778" s="660"/>
      <c r="G778" s="660"/>
      <c r="H778" s="660"/>
    </row>
    <row r="779" spans="2:8" s="659" customFormat="1">
      <c r="B779" s="742"/>
      <c r="C779" s="742"/>
      <c r="D779" s="660"/>
      <c r="E779" s="660"/>
      <c r="F779" s="660"/>
      <c r="G779" s="660"/>
      <c r="H779" s="660"/>
    </row>
    <row r="780" spans="2:8" s="659" customFormat="1">
      <c r="B780" s="742"/>
      <c r="C780" s="742"/>
      <c r="D780" s="660"/>
      <c r="E780" s="660"/>
      <c r="F780" s="660"/>
      <c r="G780" s="660"/>
      <c r="H780" s="660"/>
    </row>
    <row r="781" spans="2:8" s="659" customFormat="1">
      <c r="B781" s="742"/>
      <c r="C781" s="742"/>
      <c r="D781" s="660"/>
      <c r="E781" s="660"/>
      <c r="F781" s="660"/>
      <c r="G781" s="660"/>
      <c r="H781" s="660"/>
    </row>
    <row r="782" spans="2:8" s="659" customFormat="1">
      <c r="B782" s="742"/>
      <c r="C782" s="742"/>
      <c r="D782" s="660"/>
      <c r="E782" s="660"/>
      <c r="F782" s="660"/>
      <c r="G782" s="660"/>
      <c r="H782" s="660"/>
    </row>
    <row r="783" spans="2:8" s="659" customFormat="1">
      <c r="B783" s="742"/>
      <c r="C783" s="742"/>
      <c r="D783" s="660"/>
      <c r="E783" s="660"/>
      <c r="F783" s="660"/>
      <c r="G783" s="660"/>
      <c r="H783" s="660"/>
    </row>
    <row r="784" spans="2:8" s="659" customFormat="1">
      <c r="B784" s="742"/>
      <c r="C784" s="742"/>
      <c r="D784" s="660"/>
      <c r="E784" s="660"/>
      <c r="F784" s="660"/>
      <c r="G784" s="660"/>
      <c r="H784" s="660"/>
    </row>
    <row r="785" spans="2:8" s="659" customFormat="1">
      <c r="B785" s="742"/>
      <c r="C785" s="742"/>
      <c r="D785" s="660"/>
      <c r="E785" s="660"/>
      <c r="F785" s="660"/>
      <c r="G785" s="660"/>
      <c r="H785" s="660"/>
    </row>
    <row r="786" spans="2:8" s="659" customFormat="1">
      <c r="B786" s="742"/>
      <c r="C786" s="742"/>
      <c r="D786" s="660"/>
      <c r="E786" s="660"/>
      <c r="F786" s="660"/>
      <c r="G786" s="660"/>
      <c r="H786" s="660"/>
    </row>
    <row r="787" spans="2:8" s="659" customFormat="1">
      <c r="B787" s="742"/>
      <c r="C787" s="742"/>
      <c r="D787" s="660"/>
      <c r="E787" s="660"/>
      <c r="F787" s="660"/>
      <c r="G787" s="660"/>
      <c r="H787" s="660"/>
    </row>
    <row r="788" spans="2:8" s="659" customFormat="1">
      <c r="B788" s="742"/>
      <c r="C788" s="742"/>
      <c r="D788" s="660"/>
      <c r="E788" s="660"/>
      <c r="F788" s="660"/>
      <c r="G788" s="660"/>
      <c r="H788" s="660"/>
    </row>
    <row r="789" spans="2:8" s="659" customFormat="1">
      <c r="B789" s="742"/>
      <c r="C789" s="742"/>
      <c r="D789" s="660"/>
      <c r="E789" s="660"/>
      <c r="F789" s="660"/>
      <c r="G789" s="660"/>
      <c r="H789" s="660"/>
    </row>
    <row r="790" spans="2:8" s="659" customFormat="1">
      <c r="B790" s="742"/>
      <c r="C790" s="742"/>
      <c r="D790" s="660"/>
      <c r="E790" s="660"/>
      <c r="F790" s="660"/>
      <c r="G790" s="660"/>
      <c r="H790" s="660"/>
    </row>
    <row r="791" spans="2:8" s="659" customFormat="1">
      <c r="B791" s="742"/>
      <c r="C791" s="742"/>
      <c r="D791" s="660"/>
      <c r="E791" s="660"/>
      <c r="F791" s="660"/>
      <c r="G791" s="660"/>
      <c r="H791" s="660"/>
    </row>
    <row r="792" spans="2:8" s="659" customFormat="1">
      <c r="B792" s="742"/>
      <c r="C792" s="742"/>
      <c r="D792" s="660"/>
      <c r="E792" s="660"/>
      <c r="F792" s="660"/>
      <c r="G792" s="660"/>
      <c r="H792" s="660"/>
    </row>
    <row r="793" spans="2:8" s="659" customFormat="1">
      <c r="B793" s="742"/>
      <c r="C793" s="742"/>
      <c r="D793" s="660"/>
      <c r="E793" s="660"/>
      <c r="F793" s="660"/>
      <c r="G793" s="660"/>
      <c r="H793" s="660"/>
    </row>
    <row r="794" spans="2:8" s="659" customFormat="1">
      <c r="B794" s="742"/>
      <c r="C794" s="742"/>
      <c r="D794" s="660"/>
      <c r="E794" s="660"/>
      <c r="F794" s="660"/>
      <c r="G794" s="660"/>
      <c r="H794" s="660"/>
    </row>
    <row r="795" spans="2:8" s="659" customFormat="1">
      <c r="B795" s="742"/>
      <c r="C795" s="742"/>
      <c r="D795" s="660"/>
      <c r="E795" s="660"/>
      <c r="F795" s="660"/>
      <c r="G795" s="660"/>
      <c r="H795" s="660"/>
    </row>
    <row r="796" spans="2:8" s="659" customFormat="1">
      <c r="B796" s="742"/>
      <c r="C796" s="742"/>
      <c r="D796" s="660"/>
      <c r="E796" s="660"/>
      <c r="F796" s="660"/>
      <c r="G796" s="660"/>
      <c r="H796" s="660"/>
    </row>
    <row r="797" spans="2:8" s="659" customFormat="1">
      <c r="B797" s="742"/>
      <c r="C797" s="742"/>
      <c r="D797" s="660"/>
      <c r="E797" s="660"/>
      <c r="F797" s="660"/>
      <c r="G797" s="660"/>
      <c r="H797" s="660"/>
    </row>
    <row r="798" spans="2:8" s="659" customFormat="1">
      <c r="B798" s="742"/>
      <c r="C798" s="742"/>
      <c r="D798" s="660"/>
      <c r="E798" s="660"/>
      <c r="F798" s="660"/>
      <c r="G798" s="660"/>
      <c r="H798" s="660"/>
    </row>
    <row r="799" spans="2:8" s="659" customFormat="1">
      <c r="B799" s="742"/>
      <c r="C799" s="742"/>
      <c r="D799" s="660"/>
      <c r="E799" s="660"/>
      <c r="F799" s="660"/>
      <c r="G799" s="660"/>
      <c r="H799" s="660"/>
    </row>
    <row r="800" spans="2:8" s="659" customFormat="1">
      <c r="B800" s="742"/>
      <c r="C800" s="742"/>
      <c r="D800" s="660"/>
      <c r="E800" s="660"/>
      <c r="F800" s="660"/>
      <c r="G800" s="660"/>
      <c r="H800" s="660"/>
    </row>
    <row r="801" spans="2:8" s="659" customFormat="1">
      <c r="B801" s="742"/>
      <c r="C801" s="742"/>
      <c r="D801" s="660"/>
      <c r="E801" s="660"/>
      <c r="F801" s="660"/>
      <c r="G801" s="660"/>
      <c r="H801" s="660"/>
    </row>
    <row r="802" spans="2:8" s="659" customFormat="1">
      <c r="B802" s="742"/>
      <c r="C802" s="742"/>
      <c r="D802" s="660"/>
      <c r="E802" s="660"/>
      <c r="F802" s="660"/>
      <c r="G802" s="660"/>
      <c r="H802" s="660"/>
    </row>
    <row r="803" spans="2:8" s="659" customFormat="1">
      <c r="B803" s="742"/>
      <c r="C803" s="742"/>
      <c r="D803" s="660"/>
      <c r="E803" s="660"/>
      <c r="F803" s="660"/>
      <c r="G803" s="660"/>
      <c r="H803" s="660"/>
    </row>
    <row r="804" spans="2:8" s="659" customFormat="1">
      <c r="B804" s="742"/>
      <c r="C804" s="742"/>
      <c r="D804" s="660"/>
      <c r="E804" s="660"/>
      <c r="F804" s="660"/>
      <c r="G804" s="660"/>
      <c r="H804" s="660"/>
    </row>
    <row r="805" spans="2:8" s="659" customFormat="1">
      <c r="B805" s="742"/>
      <c r="C805" s="742"/>
      <c r="D805" s="660"/>
      <c r="E805" s="660"/>
      <c r="F805" s="660"/>
      <c r="G805" s="660"/>
      <c r="H805" s="660"/>
    </row>
    <row r="806" spans="2:8" s="659" customFormat="1">
      <c r="B806" s="742"/>
      <c r="C806" s="742"/>
      <c r="D806" s="660"/>
      <c r="E806" s="660"/>
      <c r="F806" s="660"/>
      <c r="G806" s="660"/>
      <c r="H806" s="660"/>
    </row>
    <row r="807" spans="2:8" s="659" customFormat="1">
      <c r="B807" s="742"/>
      <c r="C807" s="742"/>
      <c r="D807" s="660"/>
      <c r="E807" s="660"/>
      <c r="F807" s="660"/>
      <c r="G807" s="660"/>
      <c r="H807" s="660"/>
    </row>
    <row r="808" spans="2:8" s="659" customFormat="1">
      <c r="B808" s="742"/>
      <c r="C808" s="742"/>
      <c r="D808" s="660"/>
      <c r="E808" s="660"/>
      <c r="F808" s="660"/>
      <c r="G808" s="660"/>
      <c r="H808" s="660"/>
    </row>
    <row r="809" spans="2:8" s="659" customFormat="1">
      <c r="B809" s="742"/>
      <c r="C809" s="742"/>
      <c r="D809" s="660"/>
      <c r="E809" s="660"/>
      <c r="F809" s="660"/>
      <c r="G809" s="660"/>
      <c r="H809" s="660"/>
    </row>
    <row r="810" spans="2:8" s="659" customFormat="1">
      <c r="B810" s="742"/>
      <c r="C810" s="742"/>
      <c r="D810" s="660"/>
      <c r="E810" s="660"/>
      <c r="F810" s="660"/>
      <c r="G810" s="660"/>
      <c r="H810" s="660"/>
    </row>
    <row r="811" spans="2:8" s="659" customFormat="1">
      <c r="B811" s="742"/>
      <c r="C811" s="742"/>
      <c r="D811" s="660"/>
      <c r="E811" s="660"/>
      <c r="F811" s="660"/>
      <c r="G811" s="660"/>
      <c r="H811" s="660"/>
    </row>
    <row r="812" spans="2:8" s="659" customFormat="1">
      <c r="B812" s="742"/>
      <c r="C812" s="742"/>
      <c r="D812" s="660"/>
      <c r="E812" s="660"/>
      <c r="F812" s="660"/>
      <c r="G812" s="660"/>
      <c r="H812" s="660"/>
    </row>
    <row r="813" spans="2:8" s="659" customFormat="1">
      <c r="B813" s="742"/>
      <c r="C813" s="742"/>
      <c r="D813" s="660"/>
      <c r="E813" s="660"/>
      <c r="F813" s="660"/>
      <c r="G813" s="660"/>
      <c r="H813" s="660"/>
    </row>
    <row r="814" spans="2:8" s="659" customFormat="1">
      <c r="B814" s="742"/>
      <c r="C814" s="742"/>
      <c r="D814" s="660"/>
      <c r="E814" s="660"/>
      <c r="F814" s="660"/>
      <c r="G814" s="660"/>
      <c r="H814" s="660"/>
    </row>
    <row r="815" spans="2:8" s="659" customFormat="1">
      <c r="B815" s="742"/>
      <c r="C815" s="742"/>
      <c r="D815" s="660"/>
      <c r="E815" s="660"/>
      <c r="F815" s="660"/>
      <c r="G815" s="660"/>
      <c r="H815" s="660"/>
    </row>
    <row r="816" spans="2:8" s="659" customFormat="1">
      <c r="B816" s="742"/>
      <c r="C816" s="742"/>
      <c r="D816" s="660"/>
      <c r="E816" s="660"/>
      <c r="F816" s="660"/>
      <c r="G816" s="660"/>
      <c r="H816" s="660"/>
    </row>
    <row r="817" spans="2:8" s="659" customFormat="1">
      <c r="B817" s="742"/>
      <c r="C817" s="742"/>
      <c r="D817" s="660"/>
      <c r="E817" s="660"/>
      <c r="F817" s="660"/>
      <c r="G817" s="660"/>
      <c r="H817" s="660"/>
    </row>
    <row r="818" spans="2:8" s="659" customFormat="1">
      <c r="B818" s="742"/>
      <c r="C818" s="742"/>
      <c r="D818" s="660"/>
      <c r="E818" s="660"/>
      <c r="F818" s="660"/>
      <c r="G818" s="660"/>
      <c r="H818" s="660"/>
    </row>
    <row r="819" spans="2:8" s="659" customFormat="1">
      <c r="B819" s="742"/>
      <c r="C819" s="742"/>
      <c r="D819" s="660"/>
      <c r="E819" s="660"/>
      <c r="F819" s="660"/>
      <c r="G819" s="660"/>
      <c r="H819" s="660"/>
    </row>
    <row r="820" spans="2:8" s="659" customFormat="1">
      <c r="B820" s="742"/>
      <c r="C820" s="742"/>
      <c r="D820" s="660"/>
      <c r="E820" s="660"/>
      <c r="F820" s="660"/>
      <c r="G820" s="660"/>
      <c r="H820" s="660"/>
    </row>
    <row r="821" spans="2:8" s="659" customFormat="1">
      <c r="B821" s="742"/>
      <c r="C821" s="742"/>
      <c r="D821" s="660"/>
      <c r="E821" s="660"/>
      <c r="F821" s="660"/>
      <c r="G821" s="660"/>
      <c r="H821" s="660"/>
    </row>
    <row r="822" spans="2:8" s="659" customFormat="1">
      <c r="B822" s="742"/>
      <c r="C822" s="742"/>
      <c r="D822" s="660"/>
      <c r="E822" s="660"/>
      <c r="F822" s="660"/>
      <c r="G822" s="660"/>
      <c r="H822" s="660"/>
    </row>
    <row r="823" spans="2:8" s="659" customFormat="1">
      <c r="B823" s="742"/>
      <c r="C823" s="742"/>
      <c r="D823" s="660"/>
      <c r="E823" s="660"/>
      <c r="F823" s="660"/>
      <c r="G823" s="660"/>
      <c r="H823" s="660"/>
    </row>
    <row r="824" spans="2:8" s="659" customFormat="1">
      <c r="B824" s="742"/>
      <c r="C824" s="742"/>
      <c r="D824" s="660"/>
      <c r="E824" s="660"/>
      <c r="F824" s="660"/>
      <c r="G824" s="660"/>
      <c r="H824" s="660"/>
    </row>
    <row r="825" spans="2:8" s="659" customFormat="1">
      <c r="B825" s="742"/>
      <c r="C825" s="742"/>
      <c r="D825" s="660"/>
      <c r="E825" s="660"/>
      <c r="F825" s="660"/>
      <c r="G825" s="660"/>
      <c r="H825" s="660"/>
    </row>
    <row r="826" spans="2:8" s="659" customFormat="1">
      <c r="B826" s="742"/>
      <c r="C826" s="742"/>
      <c r="D826" s="660"/>
      <c r="E826" s="660"/>
      <c r="F826" s="660"/>
      <c r="G826" s="660"/>
      <c r="H826" s="660"/>
    </row>
    <row r="827" spans="2:8" s="659" customFormat="1">
      <c r="B827" s="742"/>
      <c r="C827" s="742"/>
      <c r="D827" s="660"/>
      <c r="E827" s="660"/>
      <c r="F827" s="660"/>
      <c r="G827" s="660"/>
      <c r="H827" s="660"/>
    </row>
    <row r="828" spans="2:8" s="659" customFormat="1">
      <c r="B828" s="742"/>
      <c r="C828" s="742"/>
      <c r="D828" s="660"/>
      <c r="E828" s="660"/>
      <c r="F828" s="660"/>
      <c r="G828" s="660"/>
      <c r="H828" s="660"/>
    </row>
    <row r="829" spans="2:8" s="659" customFormat="1">
      <c r="B829" s="742"/>
      <c r="C829" s="742"/>
      <c r="D829" s="660"/>
      <c r="E829" s="660"/>
      <c r="F829" s="660"/>
      <c r="G829" s="660"/>
      <c r="H829" s="660"/>
    </row>
    <row r="830" spans="2:8" s="659" customFormat="1">
      <c r="B830" s="742"/>
      <c r="C830" s="742"/>
      <c r="D830" s="660"/>
      <c r="E830" s="660"/>
      <c r="F830" s="660"/>
      <c r="G830" s="660"/>
      <c r="H830" s="660"/>
    </row>
    <row r="831" spans="2:8" s="659" customFormat="1">
      <c r="B831" s="742"/>
      <c r="C831" s="742"/>
      <c r="D831" s="660"/>
      <c r="E831" s="660"/>
      <c r="F831" s="660"/>
      <c r="G831" s="660"/>
      <c r="H831" s="660"/>
    </row>
    <row r="832" spans="2:8" s="659" customFormat="1">
      <c r="B832" s="742"/>
      <c r="C832" s="742"/>
      <c r="D832" s="660"/>
      <c r="E832" s="660"/>
      <c r="F832" s="660"/>
      <c r="G832" s="660"/>
      <c r="H832" s="660"/>
    </row>
    <row r="833" spans="2:8" s="659" customFormat="1">
      <c r="B833" s="742"/>
      <c r="C833" s="742"/>
      <c r="D833" s="660"/>
      <c r="E833" s="660"/>
      <c r="F833" s="660"/>
      <c r="G833" s="660"/>
      <c r="H833" s="660"/>
    </row>
    <row r="834" spans="2:8" s="659" customFormat="1">
      <c r="B834" s="742"/>
      <c r="C834" s="742"/>
      <c r="D834" s="660"/>
      <c r="E834" s="660"/>
      <c r="F834" s="660"/>
      <c r="G834" s="660"/>
      <c r="H834" s="660"/>
    </row>
    <row r="835" spans="2:8" s="659" customFormat="1">
      <c r="B835" s="742"/>
      <c r="C835" s="742"/>
      <c r="D835" s="660"/>
      <c r="E835" s="660"/>
      <c r="F835" s="660"/>
      <c r="G835" s="660"/>
      <c r="H835" s="660"/>
    </row>
    <row r="836" spans="2:8" s="659" customFormat="1">
      <c r="B836" s="742"/>
      <c r="C836" s="742"/>
      <c r="D836" s="660"/>
      <c r="E836" s="660"/>
      <c r="F836" s="660"/>
      <c r="G836" s="660"/>
      <c r="H836" s="660"/>
    </row>
    <row r="837" spans="2:8" s="659" customFormat="1">
      <c r="B837" s="742"/>
      <c r="C837" s="742"/>
      <c r="D837" s="660"/>
      <c r="E837" s="660"/>
      <c r="F837" s="660"/>
      <c r="G837" s="660"/>
      <c r="H837" s="660"/>
    </row>
    <row r="838" spans="2:8" s="659" customFormat="1">
      <c r="B838" s="742"/>
      <c r="C838" s="742"/>
      <c r="D838" s="660"/>
      <c r="E838" s="660"/>
      <c r="F838" s="660"/>
      <c r="G838" s="660"/>
      <c r="H838" s="660"/>
    </row>
    <row r="839" spans="2:8" s="659" customFormat="1">
      <c r="B839" s="742"/>
      <c r="C839" s="742"/>
      <c r="D839" s="660"/>
      <c r="E839" s="660"/>
      <c r="F839" s="660"/>
      <c r="G839" s="660"/>
      <c r="H839" s="660"/>
    </row>
    <row r="840" spans="2:8" s="659" customFormat="1">
      <c r="B840" s="742"/>
      <c r="C840" s="742"/>
      <c r="D840" s="660"/>
      <c r="E840" s="660"/>
      <c r="F840" s="660"/>
      <c r="G840" s="660"/>
      <c r="H840" s="660"/>
    </row>
    <row r="841" spans="2:8" s="659" customFormat="1">
      <c r="B841" s="742"/>
      <c r="C841" s="742"/>
      <c r="D841" s="660"/>
      <c r="E841" s="660"/>
      <c r="F841" s="660"/>
      <c r="G841" s="660"/>
      <c r="H841" s="660"/>
    </row>
    <row r="842" spans="2:8" s="659" customFormat="1">
      <c r="B842" s="742"/>
      <c r="C842" s="742"/>
      <c r="D842" s="660"/>
      <c r="E842" s="660"/>
      <c r="F842" s="660"/>
      <c r="G842" s="660"/>
      <c r="H842" s="660"/>
    </row>
    <row r="843" spans="2:8" s="659" customFormat="1">
      <c r="B843" s="742"/>
      <c r="C843" s="742"/>
      <c r="D843" s="660"/>
      <c r="E843" s="660"/>
      <c r="F843" s="660"/>
      <c r="G843" s="660"/>
      <c r="H843" s="660"/>
    </row>
    <row r="844" spans="2:8" s="659" customFormat="1">
      <c r="B844" s="742"/>
      <c r="C844" s="742"/>
      <c r="D844" s="660"/>
      <c r="E844" s="660"/>
      <c r="F844" s="660"/>
      <c r="G844" s="660"/>
      <c r="H844" s="660"/>
    </row>
    <row r="845" spans="2:8" s="659" customFormat="1">
      <c r="B845" s="742"/>
      <c r="C845" s="742"/>
      <c r="D845" s="660"/>
      <c r="E845" s="660"/>
      <c r="F845" s="660"/>
      <c r="G845" s="660"/>
      <c r="H845" s="660"/>
    </row>
    <row r="846" spans="2:8" s="659" customFormat="1">
      <c r="B846" s="742"/>
      <c r="C846" s="742"/>
      <c r="D846" s="660"/>
      <c r="E846" s="660"/>
      <c r="F846" s="660"/>
      <c r="G846" s="660"/>
      <c r="H846" s="660"/>
    </row>
    <row r="847" spans="2:8" s="659" customFormat="1">
      <c r="B847" s="742"/>
      <c r="C847" s="742"/>
      <c r="D847" s="660"/>
      <c r="E847" s="660"/>
      <c r="F847" s="660"/>
      <c r="G847" s="660"/>
      <c r="H847" s="660"/>
    </row>
    <row r="848" spans="2:8" s="659" customFormat="1">
      <c r="B848" s="742"/>
      <c r="C848" s="742"/>
      <c r="D848" s="660"/>
      <c r="E848" s="660"/>
      <c r="F848" s="660"/>
      <c r="G848" s="660"/>
      <c r="H848" s="660"/>
    </row>
    <row r="849" spans="2:8" s="659" customFormat="1">
      <c r="B849" s="742"/>
      <c r="C849" s="742"/>
      <c r="D849" s="660"/>
      <c r="E849" s="660"/>
      <c r="F849" s="660"/>
      <c r="G849" s="660"/>
      <c r="H849" s="660"/>
    </row>
    <row r="850" spans="2:8" s="659" customFormat="1">
      <c r="B850" s="742"/>
      <c r="C850" s="742"/>
      <c r="D850" s="660"/>
      <c r="E850" s="660"/>
      <c r="F850" s="660"/>
      <c r="G850" s="660"/>
      <c r="H850" s="660"/>
    </row>
    <row r="851" spans="2:8" s="659" customFormat="1">
      <c r="B851" s="742"/>
      <c r="C851" s="742"/>
      <c r="D851" s="660"/>
      <c r="E851" s="660"/>
      <c r="F851" s="660"/>
      <c r="G851" s="660"/>
      <c r="H851" s="660"/>
    </row>
    <row r="852" spans="2:8" s="659" customFormat="1">
      <c r="B852" s="742"/>
      <c r="C852" s="742"/>
      <c r="D852" s="660"/>
      <c r="E852" s="660"/>
      <c r="F852" s="660"/>
      <c r="G852" s="660"/>
      <c r="H852" s="660"/>
    </row>
    <row r="853" spans="2:8" s="659" customFormat="1">
      <c r="B853" s="742"/>
      <c r="C853" s="742"/>
      <c r="D853" s="660"/>
      <c r="E853" s="660"/>
      <c r="F853" s="660"/>
      <c r="G853" s="660"/>
      <c r="H853" s="660"/>
    </row>
    <row r="854" spans="2:8" s="659" customFormat="1">
      <c r="B854" s="742"/>
      <c r="C854" s="742"/>
      <c r="D854" s="660"/>
      <c r="E854" s="660"/>
      <c r="F854" s="660"/>
      <c r="G854" s="660"/>
      <c r="H854" s="660"/>
    </row>
    <row r="855" spans="2:8" s="659" customFormat="1">
      <c r="B855" s="742"/>
      <c r="C855" s="742"/>
      <c r="D855" s="660"/>
      <c r="E855" s="660"/>
      <c r="F855" s="660"/>
      <c r="G855" s="660"/>
      <c r="H855" s="660"/>
    </row>
    <row r="856" spans="2:8" s="659" customFormat="1">
      <c r="B856" s="742"/>
      <c r="C856" s="742"/>
      <c r="D856" s="660"/>
      <c r="E856" s="660"/>
      <c r="F856" s="660"/>
      <c r="G856" s="660"/>
      <c r="H856" s="660"/>
    </row>
    <row r="857" spans="2:8" s="659" customFormat="1">
      <c r="B857" s="742"/>
      <c r="C857" s="742"/>
      <c r="D857" s="660"/>
      <c r="E857" s="660"/>
      <c r="F857" s="660"/>
      <c r="G857" s="660"/>
      <c r="H857" s="660"/>
    </row>
    <row r="858" spans="2:8" s="659" customFormat="1">
      <c r="B858" s="742"/>
      <c r="C858" s="742"/>
      <c r="D858" s="660"/>
      <c r="E858" s="660"/>
      <c r="F858" s="660"/>
      <c r="G858" s="660"/>
      <c r="H858" s="660"/>
    </row>
    <row r="859" spans="2:8" s="659" customFormat="1">
      <c r="B859" s="742"/>
      <c r="C859" s="742"/>
      <c r="D859" s="660"/>
      <c r="E859" s="660"/>
      <c r="F859" s="660"/>
      <c r="G859" s="660"/>
      <c r="H859" s="660"/>
    </row>
    <row r="860" spans="2:8" s="659" customFormat="1">
      <c r="B860" s="742"/>
      <c r="C860" s="742"/>
      <c r="D860" s="660"/>
      <c r="E860" s="660"/>
      <c r="F860" s="660"/>
      <c r="G860" s="660"/>
      <c r="H860" s="660"/>
    </row>
    <row r="861" spans="2:8" s="659" customFormat="1">
      <c r="B861" s="742"/>
      <c r="C861" s="742"/>
      <c r="D861" s="660"/>
      <c r="E861" s="660"/>
      <c r="F861" s="660"/>
      <c r="G861" s="660"/>
      <c r="H861" s="660"/>
    </row>
    <row r="862" spans="2:8" s="659" customFormat="1">
      <c r="B862" s="742"/>
      <c r="C862" s="742"/>
      <c r="D862" s="660"/>
      <c r="E862" s="660"/>
      <c r="F862" s="660"/>
      <c r="G862" s="660"/>
      <c r="H862" s="660"/>
    </row>
    <row r="863" spans="2:8" s="659" customFormat="1">
      <c r="B863" s="742"/>
      <c r="C863" s="742"/>
      <c r="D863" s="660"/>
      <c r="E863" s="660"/>
      <c r="F863" s="660"/>
      <c r="G863" s="660"/>
      <c r="H863" s="660"/>
    </row>
    <row r="864" spans="2:8" s="659" customFormat="1">
      <c r="B864" s="742"/>
      <c r="C864" s="742"/>
      <c r="D864" s="660"/>
      <c r="E864" s="660"/>
      <c r="F864" s="660"/>
      <c r="G864" s="660"/>
      <c r="H864" s="660"/>
    </row>
    <row r="865" spans="2:8" s="659" customFormat="1">
      <c r="B865" s="742"/>
      <c r="C865" s="742"/>
      <c r="D865" s="660"/>
      <c r="E865" s="660"/>
      <c r="F865" s="660"/>
      <c r="G865" s="660"/>
      <c r="H865" s="660"/>
    </row>
    <row r="866" spans="2:8" s="659" customFormat="1">
      <c r="B866" s="742"/>
      <c r="C866" s="742"/>
      <c r="D866" s="660"/>
      <c r="E866" s="660"/>
      <c r="F866" s="660"/>
      <c r="G866" s="660"/>
      <c r="H866" s="660"/>
    </row>
    <row r="867" spans="2:8" s="659" customFormat="1">
      <c r="B867" s="742"/>
      <c r="C867" s="742"/>
      <c r="D867" s="660"/>
      <c r="E867" s="660"/>
      <c r="F867" s="660"/>
      <c r="G867" s="660"/>
      <c r="H867" s="660"/>
    </row>
    <row r="868" spans="2:8" s="659" customFormat="1">
      <c r="B868" s="742"/>
      <c r="C868" s="742"/>
      <c r="D868" s="660"/>
      <c r="E868" s="660"/>
      <c r="F868" s="660"/>
      <c r="G868" s="660"/>
      <c r="H868" s="660"/>
    </row>
    <row r="869" spans="2:8" s="659" customFormat="1">
      <c r="B869" s="742"/>
      <c r="C869" s="742"/>
      <c r="D869" s="660"/>
      <c r="E869" s="660"/>
      <c r="F869" s="660"/>
      <c r="G869" s="660"/>
      <c r="H869" s="660"/>
    </row>
    <row r="870" spans="2:8" s="659" customFormat="1">
      <c r="B870" s="742"/>
      <c r="C870" s="742"/>
      <c r="D870" s="660"/>
      <c r="E870" s="660"/>
      <c r="F870" s="660"/>
      <c r="G870" s="660"/>
      <c r="H870" s="660"/>
    </row>
    <row r="871" spans="2:8" s="659" customFormat="1">
      <c r="B871" s="742"/>
      <c r="C871" s="742"/>
      <c r="D871" s="660"/>
      <c r="E871" s="660"/>
      <c r="F871" s="660"/>
      <c r="G871" s="660"/>
      <c r="H871" s="660"/>
    </row>
    <row r="872" spans="2:8" s="659" customFormat="1">
      <c r="B872" s="742"/>
      <c r="C872" s="742"/>
      <c r="D872" s="660"/>
      <c r="E872" s="660"/>
      <c r="F872" s="660"/>
      <c r="G872" s="660"/>
      <c r="H872" s="660"/>
    </row>
    <row r="873" spans="2:8" s="659" customFormat="1">
      <c r="B873" s="742"/>
      <c r="C873" s="742"/>
      <c r="D873" s="660"/>
      <c r="E873" s="660"/>
      <c r="F873" s="660"/>
      <c r="G873" s="660"/>
      <c r="H873" s="660"/>
    </row>
    <row r="874" spans="2:8" s="659" customFormat="1">
      <c r="B874" s="742"/>
      <c r="C874" s="742"/>
      <c r="D874" s="660"/>
      <c r="E874" s="660"/>
      <c r="F874" s="660"/>
      <c r="G874" s="660"/>
      <c r="H874" s="660"/>
    </row>
    <row r="875" spans="2:8" s="659" customFormat="1">
      <c r="B875" s="742"/>
      <c r="C875" s="742"/>
      <c r="D875" s="660"/>
      <c r="E875" s="660"/>
      <c r="F875" s="660"/>
      <c r="G875" s="660"/>
      <c r="H875" s="660"/>
    </row>
    <row r="876" spans="2:8" s="659" customFormat="1">
      <c r="B876" s="742"/>
      <c r="C876" s="742"/>
      <c r="D876" s="660"/>
      <c r="E876" s="660"/>
      <c r="F876" s="660"/>
      <c r="G876" s="660"/>
      <c r="H876" s="660"/>
    </row>
    <row r="877" spans="2:8" s="659" customFormat="1">
      <c r="B877" s="742"/>
      <c r="C877" s="742"/>
      <c r="D877" s="660"/>
      <c r="E877" s="660"/>
      <c r="F877" s="660"/>
      <c r="G877" s="660"/>
      <c r="H877" s="660"/>
    </row>
    <row r="878" spans="2:8" s="659" customFormat="1">
      <c r="B878" s="742"/>
      <c r="C878" s="742"/>
      <c r="D878" s="660"/>
      <c r="E878" s="660"/>
      <c r="F878" s="660"/>
      <c r="G878" s="660"/>
      <c r="H878" s="660"/>
    </row>
    <row r="879" spans="2:8" s="659" customFormat="1">
      <c r="B879" s="742"/>
      <c r="C879" s="742"/>
      <c r="D879" s="660"/>
      <c r="E879" s="660"/>
      <c r="F879" s="660"/>
      <c r="G879" s="660"/>
      <c r="H879" s="660"/>
    </row>
    <row r="880" spans="2:8" s="659" customFormat="1">
      <c r="B880" s="742"/>
      <c r="C880" s="742"/>
      <c r="D880" s="660"/>
      <c r="E880" s="660"/>
      <c r="F880" s="660"/>
      <c r="G880" s="660"/>
      <c r="H880" s="660"/>
    </row>
    <row r="881" spans="2:8" s="659" customFormat="1">
      <c r="B881" s="742"/>
      <c r="C881" s="742"/>
      <c r="D881" s="660"/>
      <c r="E881" s="660"/>
      <c r="F881" s="660"/>
      <c r="G881" s="660"/>
      <c r="H881" s="660"/>
    </row>
    <row r="882" spans="2:8" s="659" customFormat="1">
      <c r="B882" s="742"/>
      <c r="C882" s="742"/>
      <c r="D882" s="660"/>
      <c r="E882" s="660"/>
      <c r="F882" s="660"/>
      <c r="G882" s="660"/>
      <c r="H882" s="660"/>
    </row>
    <row r="883" spans="2:8" s="659" customFormat="1">
      <c r="B883" s="742"/>
      <c r="C883" s="742"/>
      <c r="D883" s="660"/>
      <c r="E883" s="660"/>
      <c r="F883" s="660"/>
      <c r="G883" s="660"/>
      <c r="H883" s="660"/>
    </row>
    <row r="884" spans="2:8" s="659" customFormat="1">
      <c r="B884" s="742"/>
      <c r="C884" s="742"/>
      <c r="D884" s="660"/>
      <c r="E884" s="660"/>
      <c r="F884" s="660"/>
      <c r="G884" s="660"/>
      <c r="H884" s="660"/>
    </row>
    <row r="885" spans="2:8" s="659" customFormat="1">
      <c r="B885" s="742"/>
      <c r="C885" s="742"/>
      <c r="D885" s="660"/>
      <c r="E885" s="660"/>
      <c r="F885" s="660"/>
      <c r="G885" s="660"/>
      <c r="H885" s="660"/>
    </row>
    <row r="886" spans="2:8" s="659" customFormat="1">
      <c r="B886" s="742"/>
      <c r="C886" s="742"/>
      <c r="D886" s="660"/>
      <c r="E886" s="660"/>
      <c r="F886" s="660"/>
      <c r="G886" s="660"/>
      <c r="H886" s="660"/>
    </row>
    <row r="887" spans="2:8" s="659" customFormat="1">
      <c r="B887" s="742"/>
      <c r="C887" s="742"/>
      <c r="D887" s="660"/>
      <c r="E887" s="660"/>
      <c r="F887" s="660"/>
      <c r="G887" s="660"/>
      <c r="H887" s="660"/>
    </row>
    <row r="888" spans="2:8" s="659" customFormat="1">
      <c r="B888" s="742"/>
      <c r="C888" s="742"/>
      <c r="D888" s="660"/>
      <c r="E888" s="660"/>
      <c r="F888" s="660"/>
      <c r="G888" s="660"/>
      <c r="H888" s="660"/>
    </row>
    <row r="889" spans="2:8" s="659" customFormat="1">
      <c r="B889" s="742"/>
      <c r="C889" s="742"/>
      <c r="D889" s="660"/>
      <c r="E889" s="660"/>
      <c r="F889" s="660"/>
      <c r="G889" s="660"/>
      <c r="H889" s="660"/>
    </row>
    <row r="890" spans="2:8" s="659" customFormat="1">
      <c r="B890" s="742"/>
      <c r="C890" s="742"/>
      <c r="D890" s="660"/>
      <c r="E890" s="660"/>
      <c r="F890" s="660"/>
      <c r="G890" s="660"/>
      <c r="H890" s="660"/>
    </row>
    <row r="891" spans="2:8" s="659" customFormat="1">
      <c r="B891" s="742"/>
      <c r="C891" s="742"/>
      <c r="D891" s="660"/>
      <c r="E891" s="660"/>
      <c r="F891" s="660"/>
      <c r="G891" s="660"/>
      <c r="H891" s="660"/>
    </row>
    <row r="892" spans="2:8" s="659" customFormat="1">
      <c r="B892" s="742"/>
      <c r="C892" s="742"/>
      <c r="D892" s="660"/>
      <c r="E892" s="660"/>
      <c r="F892" s="660"/>
      <c r="G892" s="660"/>
      <c r="H892" s="660"/>
    </row>
    <row r="893" spans="2:8" s="659" customFormat="1">
      <c r="B893" s="742"/>
      <c r="C893" s="742"/>
      <c r="D893" s="660"/>
      <c r="E893" s="660"/>
      <c r="F893" s="660"/>
      <c r="G893" s="660"/>
      <c r="H893" s="660"/>
    </row>
    <row r="894" spans="2:8" s="659" customFormat="1">
      <c r="B894" s="742"/>
      <c r="C894" s="742"/>
      <c r="D894" s="660"/>
      <c r="E894" s="660"/>
      <c r="F894" s="660"/>
      <c r="G894" s="660"/>
      <c r="H894" s="660"/>
    </row>
    <row r="895" spans="2:8" s="659" customFormat="1">
      <c r="B895" s="742"/>
      <c r="C895" s="742"/>
      <c r="D895" s="660"/>
      <c r="E895" s="660"/>
      <c r="F895" s="660"/>
      <c r="G895" s="660"/>
      <c r="H895" s="660"/>
    </row>
    <row r="896" spans="2:8" s="659" customFormat="1">
      <c r="B896" s="742"/>
      <c r="C896" s="742"/>
      <c r="D896" s="660"/>
      <c r="E896" s="660"/>
      <c r="F896" s="660"/>
      <c r="G896" s="660"/>
      <c r="H896" s="660"/>
    </row>
    <row r="897" spans="2:8" s="659" customFormat="1">
      <c r="B897" s="742"/>
      <c r="C897" s="742"/>
      <c r="D897" s="660"/>
      <c r="E897" s="660"/>
      <c r="F897" s="660"/>
      <c r="G897" s="660"/>
      <c r="H897" s="660"/>
    </row>
    <row r="898" spans="2:8" s="659" customFormat="1">
      <c r="B898" s="742"/>
      <c r="C898" s="742"/>
      <c r="D898" s="660"/>
      <c r="E898" s="660"/>
      <c r="F898" s="660"/>
      <c r="G898" s="660"/>
      <c r="H898" s="660"/>
    </row>
    <row r="899" spans="2:8" s="659" customFormat="1">
      <c r="B899" s="742"/>
      <c r="C899" s="742"/>
      <c r="D899" s="660"/>
      <c r="E899" s="660"/>
      <c r="F899" s="660"/>
      <c r="G899" s="660"/>
      <c r="H899" s="660"/>
    </row>
    <row r="900" spans="2:8" s="659" customFormat="1">
      <c r="B900" s="742"/>
      <c r="C900" s="742"/>
      <c r="D900" s="660"/>
      <c r="E900" s="660"/>
      <c r="F900" s="660"/>
      <c r="G900" s="660"/>
      <c r="H900" s="660"/>
    </row>
    <row r="901" spans="2:8" s="659" customFormat="1">
      <c r="B901" s="742"/>
      <c r="C901" s="742"/>
      <c r="D901" s="660"/>
      <c r="E901" s="660"/>
      <c r="F901" s="660"/>
      <c r="G901" s="660"/>
      <c r="H901" s="660"/>
    </row>
    <row r="902" spans="2:8" s="659" customFormat="1">
      <c r="B902" s="742"/>
      <c r="C902" s="742"/>
      <c r="D902" s="660"/>
      <c r="E902" s="660"/>
      <c r="F902" s="660"/>
      <c r="G902" s="660"/>
      <c r="H902" s="660"/>
    </row>
    <row r="903" spans="2:8" s="659" customFormat="1">
      <c r="B903" s="742"/>
      <c r="C903" s="742"/>
      <c r="D903" s="660"/>
      <c r="E903" s="660"/>
      <c r="F903" s="660"/>
      <c r="G903" s="660"/>
      <c r="H903" s="660"/>
    </row>
    <row r="904" spans="2:8" s="659" customFormat="1">
      <c r="B904" s="742"/>
      <c r="C904" s="742"/>
      <c r="D904" s="660"/>
      <c r="E904" s="660"/>
      <c r="F904" s="660"/>
      <c r="G904" s="660"/>
      <c r="H904" s="660"/>
    </row>
    <row r="905" spans="2:8" s="659" customFormat="1">
      <c r="B905" s="742"/>
      <c r="C905" s="742"/>
      <c r="D905" s="660"/>
      <c r="E905" s="660"/>
      <c r="F905" s="660"/>
      <c r="G905" s="660"/>
      <c r="H905" s="660"/>
    </row>
    <row r="906" spans="2:8" s="659" customFormat="1">
      <c r="B906" s="742"/>
      <c r="C906" s="742"/>
      <c r="D906" s="660"/>
      <c r="E906" s="660"/>
      <c r="F906" s="660"/>
      <c r="G906" s="660"/>
      <c r="H906" s="660"/>
    </row>
    <row r="907" spans="2:8" s="659" customFormat="1">
      <c r="B907" s="742"/>
      <c r="C907" s="742"/>
      <c r="D907" s="660"/>
      <c r="E907" s="660"/>
      <c r="F907" s="660"/>
      <c r="G907" s="660"/>
      <c r="H907" s="660"/>
    </row>
    <row r="908" spans="2:8" s="659" customFormat="1">
      <c r="B908" s="742"/>
      <c r="C908" s="742"/>
      <c r="D908" s="660"/>
      <c r="E908" s="660"/>
      <c r="F908" s="660"/>
      <c r="G908" s="660"/>
      <c r="H908" s="660"/>
    </row>
    <row r="909" spans="2:8" s="659" customFormat="1">
      <c r="B909" s="742"/>
      <c r="C909" s="742"/>
      <c r="D909" s="660"/>
      <c r="E909" s="660"/>
      <c r="F909" s="660"/>
      <c r="G909" s="660"/>
      <c r="H909" s="660"/>
    </row>
    <row r="910" spans="2:8" s="659" customFormat="1">
      <c r="B910" s="742"/>
      <c r="C910" s="742"/>
      <c r="D910" s="660"/>
      <c r="E910" s="660"/>
      <c r="F910" s="660"/>
      <c r="G910" s="660"/>
      <c r="H910" s="660"/>
    </row>
    <row r="911" spans="2:8" s="659" customFormat="1">
      <c r="B911" s="742"/>
      <c r="C911" s="742"/>
      <c r="D911" s="660"/>
      <c r="E911" s="660"/>
      <c r="F911" s="660"/>
      <c r="G911" s="660"/>
      <c r="H911" s="660"/>
    </row>
    <row r="912" spans="2:8" s="659" customFormat="1">
      <c r="B912" s="742"/>
      <c r="C912" s="742"/>
      <c r="D912" s="660"/>
      <c r="E912" s="660"/>
      <c r="F912" s="660"/>
      <c r="G912" s="660"/>
      <c r="H912" s="660"/>
    </row>
    <row r="913" spans="2:8" s="659" customFormat="1">
      <c r="B913" s="742"/>
      <c r="C913" s="742"/>
      <c r="D913" s="660"/>
      <c r="E913" s="660"/>
      <c r="F913" s="660"/>
      <c r="G913" s="660"/>
      <c r="H913" s="660"/>
    </row>
    <row r="914" spans="2:8" s="659" customFormat="1">
      <c r="B914" s="742"/>
      <c r="C914" s="742"/>
      <c r="D914" s="660"/>
      <c r="E914" s="660"/>
      <c r="F914" s="660"/>
      <c r="G914" s="660"/>
      <c r="H914" s="660"/>
    </row>
    <row r="915" spans="2:8" s="659" customFormat="1">
      <c r="B915" s="742"/>
      <c r="C915" s="742"/>
      <c r="D915" s="660"/>
      <c r="E915" s="660"/>
      <c r="F915" s="660"/>
      <c r="G915" s="660"/>
      <c r="H915" s="660"/>
    </row>
    <row r="916" spans="2:8" s="659" customFormat="1">
      <c r="B916" s="742"/>
      <c r="C916" s="742"/>
      <c r="D916" s="660"/>
      <c r="E916" s="660"/>
      <c r="F916" s="660"/>
      <c r="G916" s="660"/>
      <c r="H916" s="660"/>
    </row>
    <row r="917" spans="2:8" s="659" customFormat="1">
      <c r="B917" s="742"/>
      <c r="C917" s="742"/>
      <c r="D917" s="660"/>
      <c r="E917" s="660"/>
      <c r="F917" s="660"/>
      <c r="G917" s="660"/>
      <c r="H917" s="660"/>
    </row>
    <row r="918" spans="2:8" s="659" customFormat="1">
      <c r="B918" s="742"/>
      <c r="C918" s="742"/>
      <c r="D918" s="660"/>
      <c r="E918" s="660"/>
      <c r="F918" s="660"/>
      <c r="G918" s="660"/>
      <c r="H918" s="660"/>
    </row>
    <row r="919" spans="2:8" s="659" customFormat="1">
      <c r="B919" s="742"/>
      <c r="C919" s="742"/>
      <c r="D919" s="660"/>
      <c r="E919" s="660"/>
      <c r="F919" s="660"/>
      <c r="G919" s="660"/>
      <c r="H919" s="660"/>
    </row>
    <row r="920" spans="2:8" s="659" customFormat="1">
      <c r="B920" s="742"/>
      <c r="C920" s="742"/>
      <c r="D920" s="660"/>
      <c r="E920" s="660"/>
      <c r="F920" s="660"/>
      <c r="G920" s="660"/>
      <c r="H920" s="660"/>
    </row>
    <row r="921" spans="2:8" s="659" customFormat="1">
      <c r="B921" s="742"/>
      <c r="C921" s="742"/>
      <c r="D921" s="660"/>
      <c r="E921" s="660"/>
      <c r="F921" s="660"/>
      <c r="G921" s="660"/>
      <c r="H921" s="660"/>
    </row>
    <row r="922" spans="2:8" s="659" customFormat="1">
      <c r="B922" s="742"/>
      <c r="C922" s="742"/>
      <c r="D922" s="660"/>
      <c r="E922" s="660"/>
      <c r="F922" s="660"/>
      <c r="G922" s="660"/>
      <c r="H922" s="660"/>
    </row>
    <row r="923" spans="2:8" s="659" customFormat="1">
      <c r="B923" s="742"/>
      <c r="C923" s="742"/>
      <c r="D923" s="660"/>
      <c r="E923" s="660"/>
      <c r="F923" s="660"/>
      <c r="G923" s="660"/>
      <c r="H923" s="660"/>
    </row>
    <row r="924" spans="2:8" s="659" customFormat="1">
      <c r="B924" s="742"/>
      <c r="C924" s="742"/>
      <c r="D924" s="660"/>
      <c r="E924" s="660"/>
      <c r="F924" s="660"/>
      <c r="G924" s="660"/>
      <c r="H924" s="660"/>
    </row>
    <row r="925" spans="2:8" s="659" customFormat="1">
      <c r="B925" s="742"/>
      <c r="C925" s="742"/>
      <c r="D925" s="660"/>
      <c r="E925" s="660"/>
      <c r="F925" s="660"/>
      <c r="G925" s="660"/>
      <c r="H925" s="660"/>
    </row>
    <row r="926" spans="2:8" s="659" customFormat="1">
      <c r="B926" s="742"/>
      <c r="C926" s="742"/>
      <c r="D926" s="660"/>
      <c r="E926" s="660"/>
      <c r="F926" s="660"/>
      <c r="G926" s="660"/>
      <c r="H926" s="660"/>
    </row>
    <row r="927" spans="2:8" s="659" customFormat="1">
      <c r="B927" s="742"/>
      <c r="C927" s="742"/>
      <c r="D927" s="660"/>
      <c r="E927" s="660"/>
      <c r="F927" s="660"/>
      <c r="G927" s="660"/>
      <c r="H927" s="660"/>
    </row>
    <row r="928" spans="2:8" s="659" customFormat="1">
      <c r="B928" s="742"/>
      <c r="C928" s="742"/>
      <c r="D928" s="660"/>
      <c r="E928" s="660"/>
      <c r="F928" s="660"/>
      <c r="G928" s="660"/>
      <c r="H928" s="660"/>
    </row>
    <row r="929" spans="2:8" s="659" customFormat="1">
      <c r="B929" s="742"/>
      <c r="C929" s="742"/>
      <c r="D929" s="660"/>
      <c r="E929" s="660"/>
      <c r="F929" s="660"/>
      <c r="G929" s="660"/>
      <c r="H929" s="660"/>
    </row>
    <row r="930" spans="2:8" s="659" customFormat="1">
      <c r="B930" s="742"/>
      <c r="C930" s="742"/>
      <c r="D930" s="660"/>
      <c r="E930" s="660"/>
      <c r="F930" s="660"/>
      <c r="G930" s="660"/>
      <c r="H930" s="660"/>
    </row>
    <row r="931" spans="2:8" s="659" customFormat="1">
      <c r="B931" s="742"/>
      <c r="C931" s="742"/>
      <c r="D931" s="660"/>
      <c r="E931" s="660"/>
      <c r="F931" s="660"/>
      <c r="G931" s="660"/>
      <c r="H931" s="660"/>
    </row>
    <row r="932" spans="2:8" s="659" customFormat="1">
      <c r="B932" s="742"/>
      <c r="C932" s="742"/>
      <c r="D932" s="660"/>
      <c r="E932" s="660"/>
      <c r="F932" s="660"/>
      <c r="G932" s="660"/>
      <c r="H932" s="660"/>
    </row>
    <row r="933" spans="2:8" s="659" customFormat="1">
      <c r="B933" s="742"/>
      <c r="C933" s="742"/>
      <c r="D933" s="660"/>
      <c r="E933" s="660"/>
      <c r="F933" s="660"/>
      <c r="G933" s="660"/>
      <c r="H933" s="660"/>
    </row>
    <row r="934" spans="2:8" s="659" customFormat="1">
      <c r="B934" s="742"/>
      <c r="C934" s="742"/>
      <c r="D934" s="660"/>
      <c r="E934" s="660"/>
      <c r="F934" s="660"/>
      <c r="G934" s="660"/>
      <c r="H934" s="660"/>
    </row>
    <row r="935" spans="2:8" s="659" customFormat="1">
      <c r="B935" s="742"/>
      <c r="C935" s="742"/>
      <c r="D935" s="660"/>
      <c r="E935" s="660"/>
      <c r="F935" s="660"/>
      <c r="G935" s="660"/>
      <c r="H935" s="660"/>
    </row>
    <row r="936" spans="2:8" s="659" customFormat="1">
      <c r="B936" s="742"/>
      <c r="C936" s="742"/>
      <c r="D936" s="660"/>
      <c r="E936" s="660"/>
      <c r="F936" s="660"/>
      <c r="G936" s="660"/>
      <c r="H936" s="660"/>
    </row>
    <row r="937" spans="2:8" s="659" customFormat="1">
      <c r="B937" s="742"/>
      <c r="C937" s="742"/>
      <c r="D937" s="660"/>
      <c r="E937" s="660"/>
      <c r="F937" s="660"/>
      <c r="G937" s="660"/>
      <c r="H937" s="660"/>
    </row>
    <row r="938" spans="2:8" s="659" customFormat="1">
      <c r="B938" s="742"/>
      <c r="C938" s="742"/>
      <c r="D938" s="660"/>
      <c r="E938" s="660"/>
      <c r="F938" s="660"/>
      <c r="G938" s="660"/>
      <c r="H938" s="660"/>
    </row>
    <row r="939" spans="2:8" s="659" customFormat="1">
      <c r="B939" s="742"/>
      <c r="C939" s="742"/>
      <c r="D939" s="660"/>
      <c r="E939" s="660"/>
      <c r="F939" s="660"/>
      <c r="G939" s="660"/>
      <c r="H939" s="660"/>
    </row>
    <row r="940" spans="2:8" s="659" customFormat="1">
      <c r="B940" s="742"/>
      <c r="C940" s="742"/>
      <c r="D940" s="660"/>
      <c r="E940" s="660"/>
      <c r="F940" s="660"/>
      <c r="G940" s="660"/>
      <c r="H940" s="660"/>
    </row>
    <row r="941" spans="2:8" s="659" customFormat="1">
      <c r="B941" s="742"/>
      <c r="C941" s="742"/>
      <c r="D941" s="660"/>
      <c r="E941" s="660"/>
      <c r="F941" s="660"/>
      <c r="G941" s="660"/>
      <c r="H941" s="660"/>
    </row>
    <row r="942" spans="2:8" s="659" customFormat="1">
      <c r="B942" s="742"/>
      <c r="C942" s="742"/>
      <c r="D942" s="660"/>
      <c r="E942" s="660"/>
      <c r="F942" s="660"/>
      <c r="G942" s="660"/>
      <c r="H942" s="660"/>
    </row>
    <row r="943" spans="2:8" s="659" customFormat="1">
      <c r="B943" s="742"/>
      <c r="C943" s="742"/>
      <c r="D943" s="660"/>
      <c r="E943" s="660"/>
      <c r="F943" s="660"/>
      <c r="G943" s="660"/>
      <c r="H943" s="660"/>
    </row>
    <row r="944" spans="2:8" s="659" customFormat="1">
      <c r="B944" s="742"/>
      <c r="C944" s="742"/>
      <c r="D944" s="660"/>
      <c r="E944" s="660"/>
      <c r="F944" s="660"/>
      <c r="G944" s="660"/>
      <c r="H944" s="660"/>
    </row>
    <row r="945" spans="2:8" s="659" customFormat="1">
      <c r="B945" s="742"/>
      <c r="C945" s="742"/>
      <c r="D945" s="660"/>
      <c r="E945" s="660"/>
      <c r="F945" s="660"/>
      <c r="G945" s="660"/>
      <c r="H945" s="660"/>
    </row>
    <row r="946" spans="2:8" s="659" customFormat="1">
      <c r="B946" s="742"/>
      <c r="C946" s="742"/>
      <c r="D946" s="660"/>
      <c r="E946" s="660"/>
      <c r="F946" s="660"/>
      <c r="G946" s="660"/>
      <c r="H946" s="660"/>
    </row>
    <row r="947" spans="2:8" s="659" customFormat="1">
      <c r="B947" s="742"/>
      <c r="C947" s="742"/>
      <c r="D947" s="660"/>
      <c r="E947" s="660"/>
      <c r="F947" s="660"/>
      <c r="G947" s="660"/>
      <c r="H947" s="660"/>
    </row>
    <row r="948" spans="2:8" s="659" customFormat="1">
      <c r="B948" s="742"/>
      <c r="C948" s="742"/>
      <c r="D948" s="660"/>
      <c r="E948" s="660"/>
      <c r="F948" s="660"/>
      <c r="G948" s="660"/>
      <c r="H948" s="660"/>
    </row>
    <row r="949" spans="2:8" s="659" customFormat="1">
      <c r="B949" s="742"/>
      <c r="C949" s="742"/>
      <c r="D949" s="660"/>
      <c r="E949" s="660"/>
      <c r="F949" s="660"/>
      <c r="G949" s="660"/>
      <c r="H949" s="660"/>
    </row>
    <row r="950" spans="2:8" s="659" customFormat="1">
      <c r="B950" s="742"/>
      <c r="C950" s="742"/>
      <c r="D950" s="660"/>
      <c r="E950" s="660"/>
      <c r="F950" s="660"/>
      <c r="G950" s="660"/>
      <c r="H950" s="660"/>
    </row>
    <row r="951" spans="2:8" s="659" customFormat="1">
      <c r="B951" s="742"/>
      <c r="C951" s="742"/>
      <c r="D951" s="660"/>
      <c r="E951" s="660"/>
      <c r="F951" s="660"/>
      <c r="G951" s="660"/>
      <c r="H951" s="660"/>
    </row>
    <row r="952" spans="2:8" s="659" customFormat="1">
      <c r="B952" s="742"/>
      <c r="C952" s="742"/>
      <c r="D952" s="660"/>
      <c r="E952" s="660"/>
      <c r="F952" s="660"/>
      <c r="G952" s="660"/>
      <c r="H952" s="660"/>
    </row>
    <row r="953" spans="2:8" s="659" customFormat="1">
      <c r="B953" s="742"/>
      <c r="C953" s="742"/>
      <c r="D953" s="660"/>
      <c r="E953" s="660"/>
      <c r="F953" s="660"/>
      <c r="G953" s="660"/>
      <c r="H953" s="660"/>
    </row>
    <row r="954" spans="2:8" s="659" customFormat="1">
      <c r="B954" s="742"/>
      <c r="C954" s="742"/>
      <c r="D954" s="660"/>
      <c r="E954" s="660"/>
      <c r="F954" s="660"/>
      <c r="G954" s="660"/>
      <c r="H954" s="660"/>
    </row>
    <row r="955" spans="2:8" s="659" customFormat="1">
      <c r="B955" s="742"/>
      <c r="C955" s="742"/>
      <c r="D955" s="660"/>
      <c r="E955" s="660"/>
      <c r="F955" s="660"/>
      <c r="G955" s="660"/>
      <c r="H955" s="660"/>
    </row>
    <row r="956" spans="2:8" s="659" customFormat="1">
      <c r="B956" s="742"/>
      <c r="C956" s="742"/>
      <c r="D956" s="660"/>
      <c r="E956" s="660"/>
      <c r="F956" s="660"/>
      <c r="G956" s="660"/>
      <c r="H956" s="660"/>
    </row>
    <row r="957" spans="2:8" s="659" customFormat="1">
      <c r="B957" s="742"/>
      <c r="C957" s="742"/>
      <c r="D957" s="660"/>
      <c r="E957" s="660"/>
      <c r="F957" s="660"/>
      <c r="G957" s="660"/>
      <c r="H957" s="660"/>
    </row>
    <row r="958" spans="2:8" s="659" customFormat="1">
      <c r="B958" s="742"/>
      <c r="C958" s="742"/>
      <c r="D958" s="660"/>
      <c r="E958" s="660"/>
      <c r="F958" s="660"/>
      <c r="G958" s="660"/>
      <c r="H958" s="660"/>
    </row>
    <row r="959" spans="2:8" s="659" customFormat="1">
      <c r="B959" s="742"/>
      <c r="C959" s="742"/>
      <c r="D959" s="660"/>
      <c r="E959" s="660"/>
      <c r="F959" s="660"/>
      <c r="G959" s="660"/>
      <c r="H959" s="660"/>
    </row>
    <row r="960" spans="2:8" s="659" customFormat="1">
      <c r="B960" s="742"/>
      <c r="C960" s="742"/>
      <c r="D960" s="660"/>
      <c r="E960" s="660"/>
      <c r="F960" s="660"/>
      <c r="G960" s="660"/>
      <c r="H960" s="660"/>
    </row>
    <row r="961" spans="2:8" s="659" customFormat="1">
      <c r="B961" s="742"/>
      <c r="C961" s="742"/>
      <c r="D961" s="660"/>
      <c r="E961" s="660"/>
      <c r="F961" s="660"/>
      <c r="G961" s="660"/>
      <c r="H961" s="660"/>
    </row>
    <row r="962" spans="2:8" s="659" customFormat="1">
      <c r="B962" s="742"/>
      <c r="C962" s="742"/>
      <c r="D962" s="660"/>
      <c r="E962" s="660"/>
      <c r="F962" s="660"/>
      <c r="G962" s="660"/>
      <c r="H962" s="660"/>
    </row>
    <row r="963" spans="2:8" s="659" customFormat="1">
      <c r="B963" s="742"/>
      <c r="C963" s="742"/>
      <c r="D963" s="660"/>
      <c r="E963" s="660"/>
      <c r="F963" s="660"/>
      <c r="G963" s="660"/>
      <c r="H963" s="660"/>
    </row>
    <row r="964" spans="2:8" s="659" customFormat="1">
      <c r="B964" s="742"/>
      <c r="C964" s="742"/>
      <c r="D964" s="660"/>
      <c r="E964" s="660"/>
      <c r="F964" s="660"/>
      <c r="G964" s="660"/>
      <c r="H964" s="660"/>
    </row>
    <row r="965" spans="2:8" s="659" customFormat="1">
      <c r="B965" s="742"/>
      <c r="C965" s="742"/>
      <c r="D965" s="660"/>
      <c r="E965" s="660"/>
      <c r="F965" s="660"/>
      <c r="G965" s="660"/>
      <c r="H965" s="660"/>
    </row>
    <row r="966" spans="2:8" s="659" customFormat="1">
      <c r="B966" s="742"/>
      <c r="C966" s="742"/>
      <c r="D966" s="660"/>
      <c r="E966" s="660"/>
      <c r="F966" s="660"/>
      <c r="G966" s="660"/>
      <c r="H966" s="660"/>
    </row>
    <row r="967" spans="2:8" s="659" customFormat="1">
      <c r="B967" s="742"/>
      <c r="C967" s="742"/>
      <c r="D967" s="660"/>
      <c r="E967" s="660"/>
      <c r="F967" s="660"/>
      <c r="G967" s="660"/>
      <c r="H967" s="660"/>
    </row>
    <row r="968" spans="2:8" s="659" customFormat="1">
      <c r="B968" s="742"/>
      <c r="C968" s="742"/>
      <c r="D968" s="660"/>
      <c r="E968" s="660"/>
      <c r="F968" s="660"/>
      <c r="G968" s="660"/>
      <c r="H968" s="660"/>
    </row>
    <row r="969" spans="2:8" s="659" customFormat="1">
      <c r="B969" s="742"/>
      <c r="C969" s="742"/>
      <c r="D969" s="660"/>
      <c r="E969" s="660"/>
      <c r="F969" s="660"/>
      <c r="G969" s="660"/>
      <c r="H969" s="660"/>
    </row>
    <row r="970" spans="2:8" s="659" customFormat="1">
      <c r="B970" s="742"/>
      <c r="C970" s="742"/>
      <c r="D970" s="660"/>
      <c r="E970" s="660"/>
      <c r="F970" s="660"/>
      <c r="G970" s="660"/>
      <c r="H970" s="660"/>
    </row>
    <row r="971" spans="2:8" s="659" customFormat="1">
      <c r="B971" s="742"/>
      <c r="C971" s="742"/>
      <c r="D971" s="660"/>
      <c r="E971" s="660"/>
      <c r="F971" s="660"/>
      <c r="G971" s="660"/>
      <c r="H971" s="660"/>
    </row>
    <row r="972" spans="2:8" s="659" customFormat="1">
      <c r="B972" s="742"/>
      <c r="C972" s="742"/>
      <c r="D972" s="660"/>
      <c r="E972" s="660"/>
      <c r="F972" s="660"/>
      <c r="G972" s="660"/>
      <c r="H972" s="660"/>
    </row>
    <row r="973" spans="2:8" s="659" customFormat="1">
      <c r="B973" s="742"/>
      <c r="C973" s="742"/>
      <c r="D973" s="660"/>
      <c r="E973" s="660"/>
      <c r="F973" s="660"/>
      <c r="G973" s="660"/>
      <c r="H973" s="660"/>
    </row>
    <row r="974" spans="2:8" s="659" customFormat="1">
      <c r="B974" s="742"/>
      <c r="C974" s="742"/>
      <c r="D974" s="660"/>
      <c r="E974" s="660"/>
      <c r="F974" s="660"/>
      <c r="G974" s="660"/>
      <c r="H974" s="660"/>
    </row>
    <row r="975" spans="2:8" s="659" customFormat="1">
      <c r="B975" s="742"/>
      <c r="C975" s="742"/>
      <c r="D975" s="660"/>
      <c r="E975" s="660"/>
      <c r="F975" s="660"/>
      <c r="G975" s="660"/>
      <c r="H975" s="660"/>
    </row>
    <row r="976" spans="2:8" s="659" customFormat="1">
      <c r="B976" s="742"/>
      <c r="C976" s="742"/>
      <c r="D976" s="660"/>
      <c r="E976" s="660"/>
      <c r="F976" s="660"/>
      <c r="G976" s="660"/>
      <c r="H976" s="660"/>
    </row>
    <row r="977" spans="2:8" s="659" customFormat="1">
      <c r="B977" s="742"/>
      <c r="C977" s="742"/>
      <c r="D977" s="660"/>
      <c r="E977" s="660"/>
      <c r="F977" s="660"/>
      <c r="G977" s="660"/>
      <c r="H977" s="660"/>
    </row>
    <row r="978" spans="2:8" s="659" customFormat="1">
      <c r="B978" s="742"/>
      <c r="C978" s="742"/>
      <c r="D978" s="660"/>
      <c r="E978" s="660"/>
      <c r="F978" s="660"/>
      <c r="G978" s="660"/>
      <c r="H978" s="660"/>
    </row>
    <row r="979" spans="2:8" s="659" customFormat="1">
      <c r="B979" s="742"/>
      <c r="C979" s="742"/>
      <c r="D979" s="660"/>
      <c r="E979" s="660"/>
      <c r="F979" s="660"/>
      <c r="G979" s="660"/>
      <c r="H979" s="660"/>
    </row>
    <row r="980" spans="2:8" s="659" customFormat="1">
      <c r="B980" s="742"/>
      <c r="C980" s="742"/>
      <c r="D980" s="660"/>
      <c r="E980" s="660"/>
      <c r="F980" s="660"/>
      <c r="G980" s="660"/>
      <c r="H980" s="660"/>
    </row>
    <row r="981" spans="2:8" s="659" customFormat="1">
      <c r="B981" s="742"/>
      <c r="C981" s="742"/>
      <c r="D981" s="660"/>
      <c r="E981" s="660"/>
      <c r="F981" s="660"/>
      <c r="G981" s="660"/>
      <c r="H981" s="660"/>
    </row>
    <row r="982" spans="2:8" s="659" customFormat="1">
      <c r="B982" s="742"/>
      <c r="C982" s="742"/>
      <c r="D982" s="660"/>
      <c r="E982" s="660"/>
      <c r="F982" s="660"/>
      <c r="G982" s="660"/>
      <c r="H982" s="660"/>
    </row>
    <row r="983" spans="2:8" s="659" customFormat="1">
      <c r="B983" s="742"/>
      <c r="C983" s="742"/>
      <c r="D983" s="660"/>
      <c r="E983" s="660"/>
      <c r="F983" s="660"/>
      <c r="G983" s="660"/>
      <c r="H983" s="660"/>
    </row>
    <row r="984" spans="2:8" s="659" customFormat="1">
      <c r="B984" s="742"/>
      <c r="C984" s="742"/>
      <c r="D984" s="660"/>
      <c r="E984" s="660"/>
      <c r="F984" s="660"/>
      <c r="G984" s="660"/>
      <c r="H984" s="660"/>
    </row>
    <row r="985" spans="2:8" s="659" customFormat="1">
      <c r="B985" s="742"/>
      <c r="C985" s="742"/>
      <c r="D985" s="660"/>
      <c r="E985" s="660"/>
      <c r="F985" s="660"/>
      <c r="G985" s="660"/>
      <c r="H985" s="660"/>
    </row>
    <row r="986" spans="2:8" s="659" customFormat="1">
      <c r="B986" s="742"/>
      <c r="C986" s="742"/>
      <c r="D986" s="660"/>
      <c r="E986" s="660"/>
      <c r="F986" s="660"/>
      <c r="G986" s="660"/>
      <c r="H986" s="660"/>
    </row>
    <row r="987" spans="2:8" s="659" customFormat="1">
      <c r="B987" s="742"/>
      <c r="C987" s="742"/>
      <c r="D987" s="660"/>
      <c r="E987" s="660"/>
      <c r="F987" s="660"/>
      <c r="G987" s="660"/>
      <c r="H987" s="660"/>
    </row>
    <row r="988" spans="2:8" s="659" customFormat="1">
      <c r="B988" s="742"/>
      <c r="C988" s="742"/>
      <c r="D988" s="660"/>
      <c r="E988" s="660"/>
      <c r="F988" s="660"/>
      <c r="G988" s="660"/>
      <c r="H988" s="660"/>
    </row>
    <row r="989" spans="2:8" s="659" customFormat="1">
      <c r="B989" s="742"/>
      <c r="C989" s="742"/>
      <c r="D989" s="660"/>
      <c r="E989" s="660"/>
      <c r="F989" s="660"/>
      <c r="G989" s="660"/>
      <c r="H989" s="660"/>
    </row>
    <row r="990" spans="2:8" s="659" customFormat="1">
      <c r="B990" s="742"/>
      <c r="C990" s="742"/>
      <c r="D990" s="660"/>
      <c r="E990" s="660"/>
      <c r="F990" s="660"/>
      <c r="G990" s="660"/>
      <c r="H990" s="660"/>
    </row>
    <row r="991" spans="2:8" s="659" customFormat="1">
      <c r="B991" s="742"/>
      <c r="C991" s="742"/>
      <c r="D991" s="660"/>
      <c r="E991" s="660"/>
      <c r="F991" s="660"/>
      <c r="G991" s="660"/>
      <c r="H991" s="660"/>
    </row>
    <row r="992" spans="2:8" s="659" customFormat="1">
      <c r="B992" s="742"/>
      <c r="C992" s="742"/>
      <c r="D992" s="660"/>
      <c r="E992" s="660"/>
      <c r="F992" s="660"/>
      <c r="G992" s="660"/>
      <c r="H992" s="660"/>
    </row>
    <row r="993" spans="2:8" s="659" customFormat="1">
      <c r="B993" s="742"/>
      <c r="C993" s="742"/>
      <c r="D993" s="660"/>
      <c r="E993" s="660"/>
      <c r="F993" s="660"/>
      <c r="G993" s="660"/>
      <c r="H993" s="660"/>
    </row>
    <row r="994" spans="2:8" s="659" customFormat="1">
      <c r="B994" s="742"/>
      <c r="C994" s="742"/>
      <c r="D994" s="660"/>
      <c r="E994" s="660"/>
      <c r="F994" s="660"/>
      <c r="G994" s="660"/>
      <c r="H994" s="660"/>
    </row>
    <row r="995" spans="2:8" s="659" customFormat="1">
      <c r="B995" s="742"/>
      <c r="C995" s="742"/>
      <c r="D995" s="660"/>
      <c r="E995" s="660"/>
      <c r="F995" s="660"/>
      <c r="G995" s="660"/>
      <c r="H995" s="660"/>
    </row>
    <row r="996" spans="2:8" s="659" customFormat="1">
      <c r="B996" s="742"/>
      <c r="C996" s="742"/>
      <c r="D996" s="660"/>
      <c r="E996" s="660"/>
      <c r="F996" s="660"/>
      <c r="G996" s="660"/>
      <c r="H996" s="660"/>
    </row>
    <row r="997" spans="2:8" s="659" customFormat="1">
      <c r="B997" s="742"/>
      <c r="C997" s="742"/>
      <c r="D997" s="660"/>
      <c r="E997" s="660"/>
      <c r="F997" s="660"/>
      <c r="G997" s="660"/>
      <c r="H997" s="660"/>
    </row>
    <row r="998" spans="2:8" s="659" customFormat="1">
      <c r="B998" s="742"/>
      <c r="C998" s="742"/>
      <c r="D998" s="660"/>
      <c r="E998" s="660"/>
      <c r="F998" s="660"/>
      <c r="G998" s="660"/>
      <c r="H998" s="660"/>
    </row>
    <row r="999" spans="2:8" s="659" customFormat="1">
      <c r="B999" s="742"/>
      <c r="C999" s="742"/>
      <c r="D999" s="660"/>
      <c r="E999" s="660"/>
      <c r="F999" s="660"/>
      <c r="G999" s="660"/>
      <c r="H999" s="660"/>
    </row>
    <row r="1000" spans="2:8" s="659" customFormat="1">
      <c r="B1000" s="742"/>
      <c r="C1000" s="742"/>
      <c r="D1000" s="660"/>
      <c r="E1000" s="660"/>
      <c r="F1000" s="660"/>
      <c r="G1000" s="660"/>
      <c r="H1000" s="660"/>
    </row>
    <row r="1001" spans="2:8" s="659" customFormat="1">
      <c r="B1001" s="742"/>
      <c r="C1001" s="742"/>
      <c r="D1001" s="660"/>
      <c r="E1001" s="660"/>
      <c r="F1001" s="660"/>
      <c r="G1001" s="660"/>
      <c r="H1001" s="660"/>
    </row>
    <row r="1002" spans="2:8" s="659" customFormat="1">
      <c r="B1002" s="742"/>
      <c r="C1002" s="742"/>
      <c r="D1002" s="660"/>
      <c r="E1002" s="660"/>
      <c r="F1002" s="660"/>
      <c r="G1002" s="660"/>
      <c r="H1002" s="660"/>
    </row>
    <row r="1003" spans="2:8" s="659" customFormat="1">
      <c r="B1003" s="742"/>
      <c r="C1003" s="742"/>
      <c r="D1003" s="660"/>
      <c r="E1003" s="660"/>
      <c r="F1003" s="660"/>
      <c r="G1003" s="660"/>
      <c r="H1003" s="660"/>
    </row>
    <row r="1004" spans="2:8" s="659" customFormat="1">
      <c r="B1004" s="742"/>
      <c r="C1004" s="742"/>
      <c r="D1004" s="660"/>
      <c r="E1004" s="660"/>
      <c r="F1004" s="660"/>
      <c r="G1004" s="660"/>
      <c r="H1004" s="660"/>
    </row>
    <row r="1005" spans="2:8" s="659" customFormat="1">
      <c r="B1005" s="742"/>
      <c r="C1005" s="742"/>
      <c r="D1005" s="660"/>
      <c r="E1005" s="660"/>
      <c r="F1005" s="660"/>
      <c r="G1005" s="660"/>
      <c r="H1005" s="660"/>
    </row>
    <row r="1006" spans="2:8" s="659" customFormat="1">
      <c r="B1006" s="742"/>
      <c r="C1006" s="742"/>
      <c r="D1006" s="660"/>
      <c r="E1006" s="660"/>
      <c r="F1006" s="660"/>
      <c r="G1006" s="660"/>
      <c r="H1006" s="660"/>
    </row>
    <row r="1007" spans="2:8" s="659" customFormat="1">
      <c r="B1007" s="742"/>
      <c r="C1007" s="742"/>
      <c r="D1007" s="660"/>
      <c r="E1007" s="660"/>
      <c r="F1007" s="660"/>
      <c r="G1007" s="660"/>
      <c r="H1007" s="660"/>
    </row>
    <row r="1008" spans="2:8" s="659" customFormat="1">
      <c r="B1008" s="742"/>
      <c r="C1008" s="742"/>
      <c r="D1008" s="660"/>
      <c r="E1008" s="660"/>
      <c r="F1008" s="660"/>
      <c r="G1008" s="660"/>
      <c r="H1008" s="660"/>
    </row>
    <row r="1009" spans="2:8" s="659" customFormat="1">
      <c r="B1009" s="742"/>
      <c r="C1009" s="742"/>
      <c r="D1009" s="660"/>
      <c r="E1009" s="660"/>
      <c r="F1009" s="660"/>
      <c r="G1009" s="660"/>
      <c r="H1009" s="660"/>
    </row>
    <row r="1010" spans="2:8" s="659" customFormat="1">
      <c r="B1010" s="742"/>
      <c r="C1010" s="742"/>
      <c r="D1010" s="660"/>
      <c r="E1010" s="660"/>
      <c r="F1010" s="660"/>
      <c r="G1010" s="660"/>
      <c r="H1010" s="660"/>
    </row>
    <row r="1011" spans="2:8" s="659" customFormat="1">
      <c r="B1011" s="742"/>
      <c r="C1011" s="742"/>
      <c r="D1011" s="660"/>
      <c r="E1011" s="660"/>
      <c r="F1011" s="660"/>
      <c r="G1011" s="660"/>
      <c r="H1011" s="660"/>
    </row>
    <row r="1012" spans="2:8" s="659" customFormat="1">
      <c r="B1012" s="742"/>
      <c r="C1012" s="742"/>
      <c r="D1012" s="660"/>
      <c r="E1012" s="660"/>
      <c r="F1012" s="660"/>
      <c r="G1012" s="660"/>
      <c r="H1012" s="660"/>
    </row>
    <row r="1013" spans="2:8" s="659" customFormat="1">
      <c r="B1013" s="742"/>
      <c r="C1013" s="742"/>
      <c r="D1013" s="660"/>
      <c r="E1013" s="660"/>
      <c r="F1013" s="660"/>
      <c r="G1013" s="660"/>
      <c r="H1013" s="660"/>
    </row>
    <row r="1014" spans="2:8" s="659" customFormat="1">
      <c r="B1014" s="742"/>
      <c r="C1014" s="742"/>
      <c r="D1014" s="660"/>
      <c r="E1014" s="660"/>
      <c r="F1014" s="660"/>
      <c r="G1014" s="660"/>
      <c r="H1014" s="660"/>
    </row>
    <row r="1015" spans="2:8" s="659" customFormat="1">
      <c r="B1015" s="742"/>
      <c r="C1015" s="742"/>
      <c r="D1015" s="660"/>
      <c r="E1015" s="660"/>
      <c r="F1015" s="660"/>
      <c r="G1015" s="660"/>
      <c r="H1015" s="660"/>
    </row>
    <row r="1016" spans="2:8" s="659" customFormat="1">
      <c r="B1016" s="742"/>
      <c r="C1016" s="742"/>
      <c r="D1016" s="660"/>
      <c r="E1016" s="660"/>
      <c r="F1016" s="660"/>
      <c r="G1016" s="660"/>
      <c r="H1016" s="660"/>
    </row>
    <row r="1017" spans="2:8" s="659" customFormat="1">
      <c r="B1017" s="742"/>
      <c r="C1017" s="742"/>
      <c r="D1017" s="660"/>
      <c r="E1017" s="660"/>
      <c r="F1017" s="660"/>
      <c r="G1017" s="660"/>
      <c r="H1017" s="660"/>
    </row>
    <row r="1018" spans="2:8" s="659" customFormat="1">
      <c r="B1018" s="742"/>
      <c r="C1018" s="742"/>
      <c r="D1018" s="660"/>
      <c r="E1018" s="660"/>
      <c r="F1018" s="660"/>
      <c r="G1018" s="660"/>
      <c r="H1018" s="660"/>
    </row>
    <row r="1019" spans="2:8" s="659" customFormat="1">
      <c r="B1019" s="742"/>
      <c r="C1019" s="742"/>
      <c r="D1019" s="660"/>
      <c r="E1019" s="660"/>
      <c r="F1019" s="660"/>
      <c r="G1019" s="660"/>
      <c r="H1019" s="660"/>
    </row>
    <row r="1020" spans="2:8" s="659" customFormat="1">
      <c r="B1020" s="742"/>
      <c r="C1020" s="742"/>
      <c r="D1020" s="660"/>
      <c r="E1020" s="660"/>
      <c r="F1020" s="660"/>
      <c r="G1020" s="660"/>
      <c r="H1020" s="660"/>
    </row>
    <row r="1021" spans="2:8" s="659" customFormat="1">
      <c r="B1021" s="742"/>
      <c r="C1021" s="742"/>
      <c r="D1021" s="660"/>
      <c r="E1021" s="660"/>
      <c r="F1021" s="660"/>
      <c r="G1021" s="660"/>
      <c r="H1021" s="660"/>
    </row>
    <row r="1022" spans="2:8" s="659" customFormat="1">
      <c r="B1022" s="742"/>
      <c r="C1022" s="742"/>
      <c r="D1022" s="660"/>
      <c r="E1022" s="660"/>
      <c r="F1022" s="660"/>
      <c r="G1022" s="660"/>
      <c r="H1022" s="660"/>
    </row>
    <row r="1023" spans="2:8" s="659" customFormat="1">
      <c r="B1023" s="742"/>
      <c r="C1023" s="742"/>
      <c r="D1023" s="660"/>
      <c r="E1023" s="660"/>
      <c r="F1023" s="660"/>
      <c r="G1023" s="660"/>
      <c r="H1023" s="660"/>
    </row>
    <row r="1024" spans="2:8" s="659" customFormat="1">
      <c r="B1024" s="742"/>
      <c r="C1024" s="742"/>
      <c r="D1024" s="660"/>
      <c r="E1024" s="660"/>
      <c r="F1024" s="660"/>
      <c r="G1024" s="660"/>
      <c r="H1024" s="660"/>
    </row>
    <row r="1025" spans="2:8" s="659" customFormat="1">
      <c r="B1025" s="742"/>
      <c r="C1025" s="742"/>
      <c r="D1025" s="660"/>
      <c r="E1025" s="660"/>
      <c r="F1025" s="660"/>
      <c r="G1025" s="660"/>
      <c r="H1025" s="660"/>
    </row>
    <row r="1026" spans="2:8" s="659" customFormat="1">
      <c r="B1026" s="742"/>
      <c r="C1026" s="742"/>
      <c r="D1026" s="660"/>
      <c r="E1026" s="660"/>
      <c r="F1026" s="660"/>
      <c r="G1026" s="660"/>
      <c r="H1026" s="660"/>
    </row>
    <row r="1027" spans="2:8" s="659" customFormat="1">
      <c r="B1027" s="742"/>
      <c r="C1027" s="742"/>
      <c r="D1027" s="660"/>
      <c r="E1027" s="660"/>
      <c r="F1027" s="660"/>
      <c r="G1027" s="660"/>
      <c r="H1027" s="660"/>
    </row>
    <row r="1028" spans="2:8" s="659" customFormat="1">
      <c r="B1028" s="742"/>
      <c r="C1028" s="742"/>
      <c r="D1028" s="660"/>
      <c r="E1028" s="660"/>
      <c r="F1028" s="660"/>
      <c r="G1028" s="660"/>
      <c r="H1028" s="660"/>
    </row>
    <row r="1029" spans="2:8" s="659" customFormat="1">
      <c r="B1029" s="742"/>
      <c r="C1029" s="742"/>
      <c r="D1029" s="660"/>
      <c r="E1029" s="660"/>
      <c r="F1029" s="660"/>
      <c r="G1029" s="660"/>
      <c r="H1029" s="660"/>
    </row>
    <row r="1030" spans="2:8" s="659" customFormat="1">
      <c r="B1030" s="742"/>
      <c r="C1030" s="742"/>
      <c r="D1030" s="660"/>
      <c r="E1030" s="660"/>
      <c r="F1030" s="660"/>
      <c r="G1030" s="660"/>
      <c r="H1030" s="660"/>
    </row>
    <row r="1031" spans="2:8" s="659" customFormat="1">
      <c r="B1031" s="742"/>
      <c r="C1031" s="742"/>
      <c r="D1031" s="660"/>
      <c r="E1031" s="660"/>
      <c r="F1031" s="660"/>
      <c r="G1031" s="660"/>
      <c r="H1031" s="660"/>
    </row>
    <row r="1032" spans="2:8" s="659" customFormat="1">
      <c r="B1032" s="742"/>
      <c r="C1032" s="742"/>
      <c r="D1032" s="660"/>
      <c r="E1032" s="660"/>
      <c r="F1032" s="660"/>
      <c r="G1032" s="660"/>
      <c r="H1032" s="660"/>
    </row>
    <row r="1033" spans="2:8" s="659" customFormat="1">
      <c r="B1033" s="742"/>
      <c r="C1033" s="742"/>
      <c r="D1033" s="660"/>
      <c r="E1033" s="660"/>
      <c r="F1033" s="660"/>
      <c r="G1033" s="660"/>
      <c r="H1033" s="660"/>
    </row>
    <row r="1034" spans="2:8" s="659" customFormat="1">
      <c r="B1034" s="742"/>
      <c r="C1034" s="742"/>
      <c r="D1034" s="660"/>
      <c r="E1034" s="660"/>
      <c r="F1034" s="660"/>
      <c r="G1034" s="660"/>
      <c r="H1034" s="660"/>
    </row>
    <row r="1035" spans="2:8" s="659" customFormat="1">
      <c r="B1035" s="742"/>
      <c r="C1035" s="742"/>
      <c r="D1035" s="660"/>
      <c r="E1035" s="660"/>
      <c r="F1035" s="660"/>
      <c r="G1035" s="660"/>
      <c r="H1035" s="660"/>
    </row>
    <row r="1036" spans="2:8" s="659" customFormat="1">
      <c r="B1036" s="742"/>
      <c r="C1036" s="742"/>
      <c r="D1036" s="660"/>
      <c r="E1036" s="660"/>
      <c r="F1036" s="660"/>
      <c r="G1036" s="660"/>
      <c r="H1036" s="660"/>
    </row>
    <row r="1037" spans="2:8" s="659" customFormat="1">
      <c r="B1037" s="742"/>
      <c r="C1037" s="742"/>
      <c r="D1037" s="660"/>
      <c r="E1037" s="660"/>
      <c r="F1037" s="660"/>
      <c r="G1037" s="660"/>
      <c r="H1037" s="660"/>
    </row>
    <row r="1038" spans="2:8" s="659" customFormat="1">
      <c r="B1038" s="742"/>
      <c r="C1038" s="742"/>
      <c r="D1038" s="660"/>
      <c r="E1038" s="660"/>
      <c r="F1038" s="660"/>
      <c r="G1038" s="660"/>
      <c r="H1038" s="660"/>
    </row>
    <row r="1039" spans="2:8" s="659" customFormat="1">
      <c r="B1039" s="742"/>
      <c r="C1039" s="742"/>
      <c r="D1039" s="660"/>
      <c r="E1039" s="660"/>
      <c r="F1039" s="660"/>
      <c r="G1039" s="660"/>
      <c r="H1039" s="660"/>
    </row>
    <row r="1040" spans="2:8" s="659" customFormat="1">
      <c r="B1040" s="742"/>
      <c r="C1040" s="742"/>
      <c r="D1040" s="660"/>
      <c r="E1040" s="660"/>
      <c r="F1040" s="660"/>
      <c r="G1040" s="660"/>
      <c r="H1040" s="660"/>
    </row>
    <row r="1041" spans="2:8" s="659" customFormat="1">
      <c r="B1041" s="742"/>
      <c r="C1041" s="742"/>
      <c r="D1041" s="660"/>
      <c r="E1041" s="660"/>
      <c r="F1041" s="660"/>
      <c r="G1041" s="660"/>
      <c r="H1041" s="660"/>
    </row>
    <row r="1042" spans="2:8" s="659" customFormat="1">
      <c r="B1042" s="742"/>
      <c r="C1042" s="742"/>
      <c r="D1042" s="660"/>
      <c r="E1042" s="660"/>
      <c r="F1042" s="660"/>
      <c r="G1042" s="660"/>
      <c r="H1042" s="660"/>
    </row>
    <row r="1043" spans="2:8" s="659" customFormat="1">
      <c r="B1043" s="742"/>
      <c r="C1043" s="742"/>
      <c r="D1043" s="660"/>
      <c r="E1043" s="660"/>
      <c r="F1043" s="660"/>
      <c r="G1043" s="660"/>
      <c r="H1043" s="660"/>
    </row>
    <row r="1044" spans="2:8" s="659" customFormat="1">
      <c r="B1044" s="742"/>
      <c r="C1044" s="742"/>
      <c r="D1044" s="660"/>
      <c r="E1044" s="660"/>
      <c r="F1044" s="660"/>
      <c r="G1044" s="660"/>
      <c r="H1044" s="660"/>
    </row>
    <row r="1045" spans="2:8" s="659" customFormat="1">
      <c r="B1045" s="742"/>
      <c r="C1045" s="742"/>
      <c r="D1045" s="660"/>
      <c r="E1045" s="660"/>
      <c r="F1045" s="660"/>
      <c r="G1045" s="660"/>
      <c r="H1045" s="660"/>
    </row>
    <row r="1046" spans="2:8" s="659" customFormat="1">
      <c r="B1046" s="742"/>
      <c r="C1046" s="742"/>
      <c r="D1046" s="660"/>
      <c r="E1046" s="660"/>
      <c r="F1046" s="660"/>
      <c r="G1046" s="660"/>
      <c r="H1046" s="660"/>
    </row>
    <row r="1047" spans="2:8" s="659" customFormat="1">
      <c r="B1047" s="742"/>
      <c r="C1047" s="742"/>
      <c r="D1047" s="660"/>
      <c r="E1047" s="660"/>
      <c r="F1047" s="660"/>
      <c r="G1047" s="660"/>
      <c r="H1047" s="660"/>
    </row>
    <row r="1048" spans="2:8" s="659" customFormat="1">
      <c r="B1048" s="742"/>
      <c r="C1048" s="742"/>
      <c r="D1048" s="660"/>
      <c r="E1048" s="660"/>
      <c r="F1048" s="660"/>
      <c r="G1048" s="660"/>
      <c r="H1048" s="660"/>
    </row>
    <row r="1049" spans="2:8" s="659" customFormat="1">
      <c r="B1049" s="742"/>
      <c r="C1049" s="742"/>
      <c r="D1049" s="660"/>
      <c r="E1049" s="660"/>
      <c r="F1049" s="660"/>
      <c r="G1049" s="660"/>
      <c r="H1049" s="660"/>
    </row>
    <row r="1050" spans="2:8" s="659" customFormat="1">
      <c r="B1050" s="742"/>
      <c r="C1050" s="742"/>
      <c r="D1050" s="660"/>
      <c r="E1050" s="660"/>
      <c r="F1050" s="660"/>
      <c r="G1050" s="660"/>
      <c r="H1050" s="660"/>
    </row>
    <row r="1051" spans="2:8" s="659" customFormat="1">
      <c r="B1051" s="742"/>
      <c r="C1051" s="742"/>
      <c r="D1051" s="660"/>
      <c r="E1051" s="660"/>
      <c r="F1051" s="660"/>
      <c r="G1051" s="660"/>
      <c r="H1051" s="660"/>
    </row>
    <row r="1052" spans="2:8" s="659" customFormat="1">
      <c r="B1052" s="742"/>
      <c r="C1052" s="742"/>
      <c r="D1052" s="660"/>
      <c r="E1052" s="660"/>
      <c r="F1052" s="660"/>
      <c r="G1052" s="660"/>
      <c r="H1052" s="660"/>
    </row>
    <row r="1053" spans="2:8" s="659" customFormat="1">
      <c r="B1053" s="742"/>
      <c r="C1053" s="742"/>
      <c r="D1053" s="660"/>
      <c r="E1053" s="660"/>
      <c r="F1053" s="660"/>
      <c r="G1053" s="660"/>
      <c r="H1053" s="660"/>
    </row>
    <row r="1054" spans="2:8" s="659" customFormat="1">
      <c r="B1054" s="742"/>
      <c r="C1054" s="742"/>
      <c r="D1054" s="660"/>
      <c r="E1054" s="660"/>
      <c r="F1054" s="660"/>
      <c r="G1054" s="660"/>
      <c r="H1054" s="660"/>
    </row>
    <row r="1055" spans="2:8" s="659" customFormat="1">
      <c r="B1055" s="742"/>
      <c r="C1055" s="742"/>
      <c r="D1055" s="660"/>
      <c r="E1055" s="660"/>
      <c r="F1055" s="660"/>
      <c r="G1055" s="660"/>
      <c r="H1055" s="660"/>
    </row>
    <row r="1056" spans="2:8" s="659" customFormat="1">
      <c r="B1056" s="742"/>
      <c r="C1056" s="742"/>
      <c r="D1056" s="660"/>
      <c r="E1056" s="660"/>
      <c r="F1056" s="660"/>
      <c r="G1056" s="660"/>
      <c r="H1056" s="660"/>
    </row>
    <row r="1057" spans="2:8" s="659" customFormat="1">
      <c r="B1057" s="742"/>
      <c r="C1057" s="742"/>
      <c r="D1057" s="660"/>
      <c r="E1057" s="660"/>
      <c r="F1057" s="660"/>
      <c r="G1057" s="660"/>
      <c r="H1057" s="660"/>
    </row>
    <row r="1058" spans="2:8" s="659" customFormat="1">
      <c r="B1058" s="742"/>
      <c r="C1058" s="742"/>
      <c r="D1058" s="660"/>
      <c r="E1058" s="660"/>
      <c r="F1058" s="660"/>
      <c r="G1058" s="660"/>
      <c r="H1058" s="660"/>
    </row>
    <row r="1059" spans="2:8" s="659" customFormat="1">
      <c r="B1059" s="742"/>
      <c r="C1059" s="742"/>
      <c r="D1059" s="660"/>
      <c r="E1059" s="660"/>
      <c r="F1059" s="660"/>
      <c r="G1059" s="660"/>
      <c r="H1059" s="660"/>
    </row>
    <row r="1060" spans="2:8" s="659" customFormat="1">
      <c r="B1060" s="742"/>
      <c r="C1060" s="742"/>
      <c r="D1060" s="660"/>
      <c r="E1060" s="660"/>
      <c r="F1060" s="660"/>
      <c r="G1060" s="660"/>
      <c r="H1060" s="660"/>
    </row>
    <row r="1061" spans="2:8" s="659" customFormat="1">
      <c r="B1061" s="742"/>
      <c r="C1061" s="742"/>
      <c r="D1061" s="660"/>
      <c r="E1061" s="660"/>
      <c r="F1061" s="660"/>
      <c r="G1061" s="660"/>
      <c r="H1061" s="660"/>
    </row>
    <row r="1062" spans="2:8" s="659" customFormat="1">
      <c r="B1062" s="742"/>
      <c r="C1062" s="742"/>
      <c r="D1062" s="660"/>
      <c r="E1062" s="660"/>
      <c r="F1062" s="660"/>
      <c r="G1062" s="660"/>
      <c r="H1062" s="660"/>
    </row>
    <row r="1063" spans="2:8" s="659" customFormat="1">
      <c r="B1063" s="742"/>
      <c r="C1063" s="742"/>
      <c r="D1063" s="660"/>
      <c r="E1063" s="660"/>
      <c r="F1063" s="660"/>
      <c r="G1063" s="660"/>
      <c r="H1063" s="660"/>
    </row>
    <row r="1064" spans="2:8" s="659" customFormat="1">
      <c r="B1064" s="742"/>
      <c r="C1064" s="742"/>
      <c r="D1064" s="660"/>
      <c r="E1064" s="660"/>
      <c r="F1064" s="660"/>
      <c r="G1064" s="660"/>
      <c r="H1064" s="660"/>
    </row>
    <row r="1065" spans="2:8" s="659" customFormat="1">
      <c r="B1065" s="742"/>
      <c r="C1065" s="742"/>
      <c r="D1065" s="660"/>
      <c r="E1065" s="660"/>
      <c r="F1065" s="660"/>
      <c r="G1065" s="660"/>
      <c r="H1065" s="660"/>
    </row>
    <row r="1066" spans="2:8" s="659" customFormat="1">
      <c r="B1066" s="742"/>
      <c r="C1066" s="742"/>
      <c r="D1066" s="660"/>
      <c r="E1066" s="660"/>
      <c r="F1066" s="660"/>
      <c r="G1066" s="660"/>
      <c r="H1066" s="660"/>
    </row>
    <row r="1067" spans="2:8" s="659" customFormat="1">
      <c r="B1067" s="742"/>
      <c r="C1067" s="742"/>
      <c r="D1067" s="660"/>
      <c r="E1067" s="660"/>
      <c r="F1067" s="660"/>
      <c r="G1067" s="660"/>
      <c r="H1067" s="660"/>
    </row>
    <row r="1068" spans="2:8" s="659" customFormat="1">
      <c r="B1068" s="742"/>
      <c r="C1068" s="742"/>
      <c r="D1068" s="660"/>
      <c r="E1068" s="660"/>
      <c r="F1068" s="660"/>
      <c r="G1068" s="660"/>
      <c r="H1068" s="660"/>
    </row>
    <row r="1069" spans="2:8" s="659" customFormat="1">
      <c r="B1069" s="742"/>
      <c r="C1069" s="742"/>
      <c r="D1069" s="660"/>
      <c r="E1069" s="660"/>
      <c r="F1069" s="660"/>
      <c r="G1069" s="660"/>
      <c r="H1069" s="660"/>
    </row>
    <row r="1070" spans="2:8" s="659" customFormat="1">
      <c r="B1070" s="742"/>
      <c r="C1070" s="742"/>
      <c r="D1070" s="660"/>
      <c r="E1070" s="660"/>
      <c r="F1070" s="660"/>
      <c r="G1070" s="660"/>
      <c r="H1070" s="660"/>
    </row>
    <row r="1071" spans="2:8" s="659" customFormat="1">
      <c r="B1071" s="742"/>
      <c r="C1071" s="742"/>
      <c r="D1071" s="660"/>
      <c r="E1071" s="660"/>
      <c r="F1071" s="660"/>
      <c r="G1071" s="660"/>
      <c r="H1071" s="660"/>
    </row>
    <row r="1072" spans="2:8" s="659" customFormat="1">
      <c r="B1072" s="742"/>
      <c r="C1072" s="742"/>
      <c r="D1072" s="660"/>
      <c r="E1072" s="660"/>
      <c r="F1072" s="660"/>
      <c r="G1072" s="660"/>
      <c r="H1072" s="660"/>
    </row>
    <row r="1073" spans="2:8" s="659" customFormat="1">
      <c r="B1073" s="742"/>
      <c r="C1073" s="742"/>
      <c r="D1073" s="660"/>
      <c r="E1073" s="660"/>
      <c r="F1073" s="660"/>
      <c r="G1073" s="660"/>
      <c r="H1073" s="660"/>
    </row>
    <row r="1074" spans="2:8" s="659" customFormat="1">
      <c r="B1074" s="742"/>
      <c r="C1074" s="742"/>
      <c r="D1074" s="660"/>
      <c r="E1074" s="660"/>
      <c r="F1074" s="660"/>
      <c r="G1074" s="660"/>
      <c r="H1074" s="660"/>
    </row>
    <row r="1075" spans="2:8" s="659" customFormat="1">
      <c r="B1075" s="742"/>
      <c r="C1075" s="742"/>
      <c r="D1075" s="660"/>
      <c r="E1075" s="660"/>
      <c r="F1075" s="660"/>
      <c r="G1075" s="660"/>
      <c r="H1075" s="660"/>
    </row>
    <row r="1076" spans="2:8" s="659" customFormat="1">
      <c r="B1076" s="742"/>
      <c r="C1076" s="742"/>
      <c r="D1076" s="660"/>
      <c r="E1076" s="660"/>
      <c r="F1076" s="660"/>
      <c r="G1076" s="660"/>
      <c r="H1076" s="660"/>
    </row>
    <row r="1077" spans="2:8" s="659" customFormat="1">
      <c r="B1077" s="742"/>
      <c r="C1077" s="742"/>
      <c r="D1077" s="660"/>
      <c r="E1077" s="660"/>
      <c r="F1077" s="660"/>
      <c r="G1077" s="660"/>
      <c r="H1077" s="660"/>
    </row>
    <row r="1078" spans="2:8" s="659" customFormat="1">
      <c r="B1078" s="742"/>
      <c r="C1078" s="742"/>
      <c r="D1078" s="660"/>
      <c r="E1078" s="660"/>
      <c r="F1078" s="660"/>
      <c r="G1078" s="660"/>
      <c r="H1078" s="660"/>
    </row>
    <row r="1079" spans="2:8" s="659" customFormat="1">
      <c r="B1079" s="742"/>
      <c r="C1079" s="742"/>
      <c r="D1079" s="660"/>
      <c r="E1079" s="660"/>
      <c r="F1079" s="660"/>
      <c r="G1079" s="660"/>
      <c r="H1079" s="660"/>
    </row>
    <row r="1080" spans="2:8" s="659" customFormat="1">
      <c r="B1080" s="742"/>
      <c r="C1080" s="742"/>
      <c r="D1080" s="660"/>
      <c r="E1080" s="660"/>
      <c r="F1080" s="660"/>
      <c r="G1080" s="660"/>
      <c r="H1080" s="660"/>
    </row>
    <row r="1081" spans="2:8" s="659" customFormat="1">
      <c r="B1081" s="742"/>
      <c r="C1081" s="742"/>
      <c r="D1081" s="660"/>
      <c r="E1081" s="660"/>
      <c r="F1081" s="660"/>
      <c r="G1081" s="660"/>
      <c r="H1081" s="660"/>
    </row>
    <row r="1082" spans="2:8" s="659" customFormat="1">
      <c r="B1082" s="742"/>
      <c r="C1082" s="742"/>
      <c r="D1082" s="660"/>
      <c r="E1082" s="660"/>
      <c r="F1082" s="660"/>
      <c r="G1082" s="660"/>
      <c r="H1082" s="660"/>
    </row>
    <row r="1083" spans="2:8" s="659" customFormat="1">
      <c r="B1083" s="742"/>
      <c r="C1083" s="742"/>
      <c r="D1083" s="660"/>
      <c r="E1083" s="660"/>
      <c r="F1083" s="660"/>
      <c r="G1083" s="660"/>
      <c r="H1083" s="660"/>
    </row>
    <row r="1084" spans="2:8" s="659" customFormat="1">
      <c r="B1084" s="742"/>
      <c r="C1084" s="742"/>
      <c r="D1084" s="660"/>
      <c r="E1084" s="660"/>
      <c r="F1084" s="660"/>
      <c r="G1084" s="660"/>
      <c r="H1084" s="660"/>
    </row>
    <row r="1085" spans="2:8" s="659" customFormat="1">
      <c r="B1085" s="742"/>
      <c r="C1085" s="742"/>
      <c r="D1085" s="660"/>
      <c r="E1085" s="660"/>
      <c r="F1085" s="660"/>
      <c r="G1085" s="660"/>
      <c r="H1085" s="660"/>
    </row>
    <row r="1086" spans="2:8" s="659" customFormat="1">
      <c r="B1086" s="742"/>
      <c r="C1086" s="742"/>
      <c r="D1086" s="660"/>
      <c r="E1086" s="660"/>
      <c r="F1086" s="660"/>
      <c r="G1086" s="660"/>
      <c r="H1086" s="660"/>
    </row>
    <row r="1087" spans="2:8" s="659" customFormat="1">
      <c r="B1087" s="742"/>
      <c r="C1087" s="742"/>
      <c r="D1087" s="660"/>
      <c r="E1087" s="660"/>
      <c r="F1087" s="660"/>
      <c r="G1087" s="660"/>
      <c r="H1087" s="660"/>
    </row>
    <row r="1088" spans="2:8" s="659" customFormat="1">
      <c r="B1088" s="742"/>
      <c r="C1088" s="742"/>
      <c r="D1088" s="660"/>
      <c r="E1088" s="660"/>
      <c r="F1088" s="660"/>
      <c r="G1088" s="660"/>
      <c r="H1088" s="660"/>
    </row>
    <row r="1089" spans="2:8" s="659" customFormat="1">
      <c r="B1089" s="742"/>
      <c r="C1089" s="742"/>
      <c r="D1089" s="660"/>
      <c r="E1089" s="660"/>
      <c r="F1089" s="660"/>
      <c r="G1089" s="660"/>
      <c r="H1089" s="660"/>
    </row>
    <row r="1090" spans="2:8" s="659" customFormat="1">
      <c r="B1090" s="742"/>
      <c r="C1090" s="742"/>
      <c r="D1090" s="660"/>
      <c r="E1090" s="660"/>
      <c r="F1090" s="660"/>
      <c r="G1090" s="660"/>
      <c r="H1090" s="660"/>
    </row>
    <row r="1091" spans="2:8" s="659" customFormat="1">
      <c r="B1091" s="742"/>
      <c r="C1091" s="742"/>
      <c r="D1091" s="660"/>
      <c r="E1091" s="660"/>
      <c r="F1091" s="660"/>
      <c r="G1091" s="660"/>
      <c r="H1091" s="660"/>
    </row>
    <row r="1092" spans="2:8" s="659" customFormat="1">
      <c r="B1092" s="742"/>
      <c r="C1092" s="742"/>
      <c r="D1092" s="660"/>
      <c r="E1092" s="660"/>
      <c r="F1092" s="660"/>
      <c r="G1092" s="660"/>
      <c r="H1092" s="660"/>
    </row>
    <row r="1093" spans="2:8" s="659" customFormat="1">
      <c r="B1093" s="742"/>
      <c r="C1093" s="742"/>
      <c r="D1093" s="660"/>
      <c r="E1093" s="660"/>
      <c r="F1093" s="660"/>
      <c r="G1093" s="660"/>
      <c r="H1093" s="660"/>
    </row>
    <row r="1094" spans="2:8" s="659" customFormat="1">
      <c r="B1094" s="742"/>
      <c r="C1094" s="742"/>
      <c r="D1094" s="660"/>
      <c r="E1094" s="660"/>
      <c r="F1094" s="660"/>
      <c r="G1094" s="660"/>
      <c r="H1094" s="660"/>
    </row>
    <row r="1095" spans="2:8" s="659" customFormat="1">
      <c r="B1095" s="742"/>
      <c r="C1095" s="742"/>
      <c r="D1095" s="660"/>
      <c r="E1095" s="660"/>
      <c r="F1095" s="660"/>
      <c r="G1095" s="660"/>
      <c r="H1095" s="660"/>
    </row>
    <row r="1096" spans="2:8" s="659" customFormat="1">
      <c r="B1096" s="742"/>
      <c r="C1096" s="742"/>
      <c r="D1096" s="660"/>
      <c r="E1096" s="660"/>
      <c r="F1096" s="660"/>
      <c r="G1096" s="660"/>
      <c r="H1096" s="660"/>
    </row>
    <row r="1097" spans="2:8" s="659" customFormat="1">
      <c r="B1097" s="742"/>
      <c r="C1097" s="742"/>
      <c r="D1097" s="660"/>
      <c r="E1097" s="660"/>
      <c r="F1097" s="660"/>
      <c r="G1097" s="660"/>
      <c r="H1097" s="660"/>
    </row>
    <row r="1098" spans="2:8" s="659" customFormat="1">
      <c r="B1098" s="742"/>
      <c r="C1098" s="742"/>
      <c r="D1098" s="660"/>
      <c r="E1098" s="660"/>
      <c r="F1098" s="660"/>
      <c r="G1098" s="660"/>
      <c r="H1098" s="660"/>
    </row>
    <row r="1099" spans="2:8" s="659" customFormat="1">
      <c r="B1099" s="742"/>
      <c r="C1099" s="742"/>
      <c r="D1099" s="660"/>
      <c r="E1099" s="660"/>
      <c r="F1099" s="660"/>
      <c r="G1099" s="660"/>
      <c r="H1099" s="660"/>
    </row>
    <row r="1100" spans="2:8" s="659" customFormat="1">
      <c r="B1100" s="742"/>
      <c r="C1100" s="742"/>
      <c r="D1100" s="660"/>
      <c r="E1100" s="660"/>
      <c r="F1100" s="660"/>
      <c r="G1100" s="660"/>
      <c r="H1100" s="660"/>
    </row>
    <row r="1101" spans="2:8" s="659" customFormat="1">
      <c r="B1101" s="742"/>
      <c r="C1101" s="742"/>
      <c r="D1101" s="660"/>
      <c r="E1101" s="660"/>
      <c r="F1101" s="660"/>
      <c r="G1101" s="660"/>
      <c r="H1101" s="660"/>
    </row>
    <row r="1102" spans="2:8" s="659" customFormat="1">
      <c r="B1102" s="742"/>
      <c r="C1102" s="742"/>
      <c r="D1102" s="660"/>
      <c r="E1102" s="660"/>
      <c r="F1102" s="660"/>
      <c r="G1102" s="660"/>
      <c r="H1102" s="660"/>
    </row>
    <row r="1103" spans="2:8" s="659" customFormat="1">
      <c r="B1103" s="742"/>
      <c r="C1103" s="742"/>
      <c r="D1103" s="660"/>
      <c r="E1103" s="660"/>
      <c r="F1103" s="660"/>
      <c r="G1103" s="660"/>
      <c r="H1103" s="660"/>
    </row>
    <row r="1104" spans="2:8" s="659" customFormat="1">
      <c r="B1104" s="742"/>
      <c r="C1104" s="742"/>
      <c r="D1104" s="660"/>
      <c r="E1104" s="660"/>
      <c r="F1104" s="660"/>
      <c r="G1104" s="660"/>
      <c r="H1104" s="660"/>
    </row>
    <row r="1105" spans="2:8" s="659" customFormat="1">
      <c r="B1105" s="742"/>
      <c r="C1105" s="742"/>
      <c r="D1105" s="660"/>
      <c r="E1105" s="660"/>
      <c r="F1105" s="660"/>
      <c r="G1105" s="660"/>
      <c r="H1105" s="660"/>
    </row>
    <row r="1106" spans="2:8" s="659" customFormat="1">
      <c r="B1106" s="742"/>
      <c r="C1106" s="742"/>
      <c r="D1106" s="660"/>
      <c r="E1106" s="660"/>
      <c r="F1106" s="660"/>
      <c r="G1106" s="660"/>
      <c r="H1106" s="660"/>
    </row>
    <row r="1107" spans="2:8" s="659" customFormat="1">
      <c r="B1107" s="742"/>
      <c r="C1107" s="742"/>
      <c r="D1107" s="660"/>
      <c r="E1107" s="660"/>
      <c r="F1107" s="660"/>
      <c r="G1107" s="660"/>
      <c r="H1107" s="660"/>
    </row>
    <row r="1108" spans="2:8" s="659" customFormat="1">
      <c r="B1108" s="742"/>
      <c r="C1108" s="742"/>
      <c r="D1108" s="660"/>
      <c r="E1108" s="660"/>
      <c r="F1108" s="660"/>
      <c r="G1108" s="660"/>
      <c r="H1108" s="660"/>
    </row>
    <row r="1109" spans="2:8" s="659" customFormat="1">
      <c r="B1109" s="742"/>
      <c r="C1109" s="742"/>
      <c r="D1109" s="660"/>
      <c r="E1109" s="660"/>
      <c r="F1109" s="660"/>
      <c r="G1109" s="660"/>
      <c r="H1109" s="660"/>
    </row>
    <row r="1110" spans="2:8" s="659" customFormat="1">
      <c r="B1110" s="742"/>
      <c r="C1110" s="742"/>
      <c r="D1110" s="660"/>
      <c r="E1110" s="660"/>
      <c r="F1110" s="660"/>
      <c r="G1110" s="660"/>
      <c r="H1110" s="660"/>
    </row>
    <row r="1111" spans="2:8" s="659" customFormat="1">
      <c r="B1111" s="742"/>
      <c r="C1111" s="742"/>
      <c r="D1111" s="660"/>
      <c r="E1111" s="660"/>
      <c r="F1111" s="660"/>
      <c r="G1111" s="660"/>
      <c r="H1111" s="660"/>
    </row>
    <row r="1112" spans="2:8" s="659" customFormat="1">
      <c r="B1112" s="742"/>
      <c r="C1112" s="742"/>
      <c r="D1112" s="660"/>
      <c r="E1112" s="660"/>
      <c r="F1112" s="660"/>
      <c r="G1112" s="660"/>
      <c r="H1112" s="660"/>
    </row>
    <row r="1113" spans="2:8" s="659" customFormat="1">
      <c r="B1113" s="742"/>
      <c r="C1113" s="742"/>
      <c r="D1113" s="660"/>
      <c r="E1113" s="660"/>
      <c r="F1113" s="660"/>
      <c r="G1113" s="660"/>
      <c r="H1113" s="660"/>
    </row>
    <row r="1114" spans="2:8" s="659" customFormat="1">
      <c r="B1114" s="742"/>
      <c r="C1114" s="742"/>
      <c r="D1114" s="660"/>
      <c r="E1114" s="660"/>
      <c r="F1114" s="660"/>
      <c r="G1114" s="660"/>
      <c r="H1114" s="660"/>
    </row>
    <row r="1115" spans="2:8" s="659" customFormat="1">
      <c r="B1115" s="742"/>
      <c r="C1115" s="742"/>
      <c r="D1115" s="660"/>
      <c r="E1115" s="660"/>
      <c r="F1115" s="660"/>
      <c r="G1115" s="660"/>
      <c r="H1115" s="660"/>
    </row>
    <row r="1116" spans="2:8" s="659" customFormat="1">
      <c r="B1116" s="742"/>
      <c r="C1116" s="742"/>
      <c r="D1116" s="660"/>
      <c r="E1116" s="660"/>
      <c r="F1116" s="660"/>
      <c r="G1116" s="660"/>
      <c r="H1116" s="660"/>
    </row>
    <row r="1117" spans="2:8" s="659" customFormat="1">
      <c r="B1117" s="742"/>
      <c r="C1117" s="742"/>
      <c r="D1117" s="660"/>
      <c r="E1117" s="660"/>
      <c r="F1117" s="660"/>
      <c r="G1117" s="660"/>
      <c r="H1117" s="660"/>
    </row>
    <row r="1118" spans="2:8" s="659" customFormat="1">
      <c r="B1118" s="742"/>
      <c r="C1118" s="742"/>
      <c r="D1118" s="660"/>
      <c r="E1118" s="660"/>
      <c r="F1118" s="660"/>
      <c r="G1118" s="660"/>
      <c r="H1118" s="660"/>
    </row>
    <row r="1119" spans="2:8" s="659" customFormat="1">
      <c r="B1119" s="742"/>
      <c r="C1119" s="742"/>
      <c r="D1119" s="660"/>
      <c r="E1119" s="660"/>
      <c r="F1119" s="660"/>
      <c r="G1119" s="660"/>
      <c r="H1119" s="660"/>
    </row>
    <row r="1120" spans="2:8" s="659" customFormat="1">
      <c r="B1120" s="742"/>
      <c r="C1120" s="742"/>
      <c r="D1120" s="660"/>
      <c r="E1120" s="660"/>
      <c r="F1120" s="660"/>
      <c r="G1120" s="660"/>
      <c r="H1120" s="660"/>
    </row>
    <row r="1121" spans="2:8" s="659" customFormat="1">
      <c r="B1121" s="742"/>
      <c r="C1121" s="742"/>
      <c r="D1121" s="660"/>
      <c r="E1121" s="660"/>
      <c r="F1121" s="660"/>
      <c r="G1121" s="660"/>
      <c r="H1121" s="660"/>
    </row>
    <row r="1122" spans="2:8" s="659" customFormat="1">
      <c r="B1122" s="742"/>
      <c r="C1122" s="742"/>
      <c r="D1122" s="660"/>
      <c r="E1122" s="660"/>
      <c r="F1122" s="660"/>
      <c r="G1122" s="660"/>
      <c r="H1122" s="660"/>
    </row>
    <row r="1123" spans="2:8" s="659" customFormat="1">
      <c r="B1123" s="742"/>
      <c r="C1123" s="742"/>
      <c r="D1123" s="660"/>
      <c r="E1123" s="660"/>
      <c r="F1123" s="660"/>
      <c r="G1123" s="660"/>
      <c r="H1123" s="660"/>
    </row>
    <row r="1124" spans="2:8" s="659" customFormat="1">
      <c r="B1124" s="742"/>
      <c r="C1124" s="742"/>
      <c r="D1124" s="660"/>
      <c r="E1124" s="660"/>
      <c r="F1124" s="660"/>
      <c r="G1124" s="660"/>
      <c r="H1124" s="660"/>
    </row>
    <row r="1125" spans="2:8" s="659" customFormat="1">
      <c r="B1125" s="742"/>
      <c r="C1125" s="742"/>
      <c r="D1125" s="660"/>
      <c r="E1125" s="660"/>
      <c r="F1125" s="660"/>
      <c r="G1125" s="660"/>
      <c r="H1125" s="660"/>
    </row>
    <row r="1126" spans="2:8" s="659" customFormat="1">
      <c r="B1126" s="742"/>
      <c r="C1126" s="742"/>
      <c r="D1126" s="660"/>
      <c r="E1126" s="660"/>
      <c r="F1126" s="660"/>
      <c r="G1126" s="660"/>
      <c r="H1126" s="660"/>
    </row>
    <row r="1127" spans="2:8" s="659" customFormat="1">
      <c r="B1127" s="742"/>
      <c r="C1127" s="742"/>
      <c r="D1127" s="660"/>
      <c r="E1127" s="660"/>
      <c r="F1127" s="660"/>
      <c r="G1127" s="660"/>
      <c r="H1127" s="660"/>
    </row>
    <row r="1128" spans="2:8" s="659" customFormat="1">
      <c r="B1128" s="742"/>
      <c r="C1128" s="742"/>
      <c r="D1128" s="660"/>
      <c r="E1128" s="660"/>
      <c r="F1128" s="660"/>
      <c r="G1128" s="660"/>
      <c r="H1128" s="660"/>
    </row>
    <row r="1129" spans="2:8" s="659" customFormat="1">
      <c r="B1129" s="742"/>
      <c r="C1129" s="742"/>
      <c r="D1129" s="660"/>
      <c r="E1129" s="660"/>
      <c r="F1129" s="660"/>
      <c r="G1129" s="660"/>
      <c r="H1129" s="660"/>
    </row>
    <row r="1130" spans="2:8" s="659" customFormat="1">
      <c r="B1130" s="742"/>
      <c r="C1130" s="742"/>
      <c r="D1130" s="660"/>
      <c r="E1130" s="660"/>
      <c r="F1130" s="660"/>
      <c r="G1130" s="660"/>
      <c r="H1130" s="660"/>
    </row>
    <row r="1131" spans="2:8" s="659" customFormat="1">
      <c r="B1131" s="742"/>
      <c r="C1131" s="742"/>
      <c r="D1131" s="660"/>
      <c r="E1131" s="660"/>
      <c r="F1131" s="660"/>
      <c r="G1131" s="660"/>
      <c r="H1131" s="660"/>
    </row>
    <row r="1132" spans="2:8" s="659" customFormat="1">
      <c r="B1132" s="742"/>
      <c r="C1132" s="742"/>
      <c r="D1132" s="660"/>
      <c r="E1132" s="660"/>
      <c r="F1132" s="660"/>
      <c r="G1132" s="660"/>
      <c r="H1132" s="660"/>
    </row>
    <row r="1133" spans="2:8" s="659" customFormat="1">
      <c r="B1133" s="742"/>
      <c r="C1133" s="742"/>
      <c r="D1133" s="660"/>
      <c r="E1133" s="660"/>
      <c r="F1133" s="660"/>
      <c r="G1133" s="660"/>
      <c r="H1133" s="660"/>
    </row>
    <row r="1134" spans="2:8" s="659" customFormat="1">
      <c r="B1134" s="742"/>
      <c r="C1134" s="742"/>
      <c r="D1134" s="660"/>
      <c r="E1134" s="660"/>
      <c r="F1134" s="660"/>
      <c r="G1134" s="660"/>
      <c r="H1134" s="660"/>
    </row>
    <row r="1135" spans="2:8" s="659" customFormat="1">
      <c r="B1135" s="742"/>
      <c r="C1135" s="742"/>
      <c r="D1135" s="660"/>
      <c r="E1135" s="660"/>
      <c r="F1135" s="660"/>
      <c r="G1135" s="660"/>
      <c r="H1135" s="660"/>
    </row>
    <row r="1136" spans="2:8" s="659" customFormat="1">
      <c r="B1136" s="742"/>
      <c r="C1136" s="742"/>
      <c r="D1136" s="660"/>
      <c r="E1136" s="660"/>
      <c r="F1136" s="660"/>
      <c r="G1136" s="660"/>
      <c r="H1136" s="660"/>
    </row>
    <row r="1137" spans="2:8" s="659" customFormat="1">
      <c r="B1137" s="742"/>
      <c r="C1137" s="742"/>
      <c r="D1137" s="660"/>
      <c r="E1137" s="660"/>
      <c r="F1137" s="660"/>
      <c r="G1137" s="660"/>
      <c r="H1137" s="660"/>
    </row>
    <row r="1138" spans="2:8" s="659" customFormat="1">
      <c r="B1138" s="742"/>
      <c r="C1138" s="742"/>
      <c r="D1138" s="660"/>
      <c r="E1138" s="660"/>
      <c r="F1138" s="660"/>
      <c r="G1138" s="660"/>
      <c r="H1138" s="660"/>
    </row>
    <row r="1139" spans="2:8" s="659" customFormat="1">
      <c r="B1139" s="742"/>
      <c r="C1139" s="742"/>
      <c r="D1139" s="660"/>
      <c r="E1139" s="660"/>
      <c r="F1139" s="660"/>
      <c r="G1139" s="660"/>
      <c r="H1139" s="660"/>
    </row>
    <row r="1140" spans="2:8" s="659" customFormat="1">
      <c r="B1140" s="742"/>
      <c r="C1140" s="742"/>
      <c r="D1140" s="660"/>
      <c r="E1140" s="660"/>
      <c r="F1140" s="660"/>
      <c r="G1140" s="660"/>
      <c r="H1140" s="660"/>
    </row>
    <row r="1141" spans="2:8" s="659" customFormat="1">
      <c r="B1141" s="742"/>
      <c r="C1141" s="742"/>
      <c r="D1141" s="660"/>
      <c r="E1141" s="660"/>
      <c r="F1141" s="660"/>
      <c r="G1141" s="660"/>
      <c r="H1141" s="660"/>
    </row>
    <row r="1142" spans="2:8" s="659" customFormat="1">
      <c r="B1142" s="742"/>
      <c r="C1142" s="742"/>
      <c r="D1142" s="660"/>
      <c r="E1142" s="660"/>
      <c r="F1142" s="660"/>
      <c r="G1142" s="660"/>
      <c r="H1142" s="660"/>
    </row>
    <row r="1143" spans="2:8" s="659" customFormat="1">
      <c r="B1143" s="742"/>
      <c r="C1143" s="742"/>
      <c r="D1143" s="660"/>
      <c r="E1143" s="660"/>
      <c r="F1143" s="660"/>
      <c r="G1143" s="660"/>
      <c r="H1143" s="660"/>
    </row>
    <row r="1144" spans="2:8" s="659" customFormat="1">
      <c r="B1144" s="742"/>
      <c r="C1144" s="742"/>
      <c r="D1144" s="660"/>
      <c r="E1144" s="660"/>
      <c r="F1144" s="660"/>
      <c r="G1144" s="660"/>
      <c r="H1144" s="660"/>
    </row>
    <row r="1145" spans="2:8" s="659" customFormat="1">
      <c r="B1145" s="742"/>
      <c r="C1145" s="742"/>
      <c r="D1145" s="660"/>
      <c r="E1145" s="660"/>
      <c r="F1145" s="660"/>
      <c r="G1145" s="660"/>
      <c r="H1145" s="660"/>
    </row>
    <row r="1146" spans="2:8" s="659" customFormat="1">
      <c r="B1146" s="742"/>
      <c r="C1146" s="742"/>
      <c r="D1146" s="660"/>
      <c r="E1146" s="660"/>
      <c r="F1146" s="660"/>
      <c r="G1146" s="660"/>
      <c r="H1146" s="660"/>
    </row>
    <row r="1147" spans="2:8" s="659" customFormat="1">
      <c r="B1147" s="742"/>
      <c r="C1147" s="742"/>
      <c r="D1147" s="660"/>
      <c r="E1147" s="660"/>
      <c r="F1147" s="660"/>
      <c r="G1147" s="660"/>
      <c r="H1147" s="660"/>
    </row>
    <row r="1148" spans="2:8" s="659" customFormat="1">
      <c r="B1148" s="742"/>
      <c r="C1148" s="742"/>
      <c r="D1148" s="660"/>
      <c r="E1148" s="660"/>
      <c r="F1148" s="660"/>
      <c r="G1148" s="660"/>
      <c r="H1148" s="660"/>
    </row>
    <row r="1149" spans="2:8" s="659" customFormat="1">
      <c r="B1149" s="742"/>
      <c r="C1149" s="742"/>
      <c r="D1149" s="660"/>
      <c r="E1149" s="660"/>
      <c r="F1149" s="660"/>
      <c r="G1149" s="660"/>
      <c r="H1149" s="660"/>
    </row>
    <row r="1150" spans="2:8" s="659" customFormat="1">
      <c r="B1150" s="742"/>
      <c r="C1150" s="742"/>
      <c r="D1150" s="660"/>
      <c r="E1150" s="660"/>
      <c r="F1150" s="660"/>
      <c r="G1150" s="660"/>
      <c r="H1150" s="660"/>
    </row>
    <row r="1151" spans="2:8" s="659" customFormat="1">
      <c r="B1151" s="742"/>
      <c r="C1151" s="742"/>
      <c r="D1151" s="660"/>
      <c r="E1151" s="660"/>
      <c r="F1151" s="660"/>
      <c r="G1151" s="660"/>
      <c r="H1151" s="660"/>
    </row>
    <row r="1152" spans="2:8" s="659" customFormat="1">
      <c r="B1152" s="742"/>
      <c r="C1152" s="742"/>
      <c r="D1152" s="660"/>
      <c r="E1152" s="660"/>
      <c r="F1152" s="660"/>
      <c r="G1152" s="660"/>
      <c r="H1152" s="660"/>
    </row>
    <row r="1153" spans="2:8" s="659" customFormat="1">
      <c r="B1153" s="742"/>
      <c r="C1153" s="742"/>
      <c r="D1153" s="660"/>
      <c r="E1153" s="660"/>
      <c r="F1153" s="660"/>
      <c r="G1153" s="660"/>
      <c r="H1153" s="660"/>
    </row>
    <row r="1154" spans="2:8" s="659" customFormat="1">
      <c r="B1154" s="742"/>
      <c r="C1154" s="742"/>
      <c r="D1154" s="660"/>
      <c r="E1154" s="660"/>
      <c r="F1154" s="660"/>
      <c r="G1154" s="660"/>
      <c r="H1154" s="660"/>
    </row>
    <row r="1155" spans="2:8" s="659" customFormat="1">
      <c r="B1155" s="742"/>
      <c r="C1155" s="742"/>
      <c r="D1155" s="660"/>
      <c r="E1155" s="660"/>
      <c r="F1155" s="660"/>
      <c r="G1155" s="660"/>
      <c r="H1155" s="660"/>
    </row>
    <row r="1156" spans="2:8" s="659" customFormat="1">
      <c r="B1156" s="742"/>
      <c r="C1156" s="742"/>
      <c r="D1156" s="660"/>
      <c r="E1156" s="660"/>
      <c r="F1156" s="660"/>
      <c r="G1156" s="660"/>
      <c r="H1156" s="660"/>
    </row>
    <row r="1157" spans="2:8" s="659" customFormat="1">
      <c r="B1157" s="742"/>
      <c r="C1157" s="742"/>
      <c r="D1157" s="660"/>
      <c r="E1157" s="660"/>
      <c r="F1157" s="660"/>
      <c r="G1157" s="660"/>
      <c r="H1157" s="660"/>
    </row>
    <row r="1158" spans="2:8" s="659" customFormat="1">
      <c r="B1158" s="742"/>
      <c r="C1158" s="742"/>
      <c r="D1158" s="660"/>
      <c r="E1158" s="660"/>
      <c r="F1158" s="660"/>
      <c r="G1158" s="660"/>
      <c r="H1158" s="660"/>
    </row>
    <row r="1159" spans="2:8" s="659" customFormat="1">
      <c r="B1159" s="742"/>
      <c r="C1159" s="742"/>
      <c r="D1159" s="660"/>
      <c r="E1159" s="660"/>
      <c r="F1159" s="660"/>
      <c r="G1159" s="660"/>
      <c r="H1159" s="660"/>
    </row>
    <row r="1160" spans="2:8" s="659" customFormat="1">
      <c r="B1160" s="742"/>
      <c r="C1160" s="742"/>
      <c r="D1160" s="660"/>
      <c r="E1160" s="660"/>
      <c r="F1160" s="660"/>
      <c r="G1160" s="660"/>
      <c r="H1160" s="660"/>
    </row>
    <row r="1161" spans="2:8" s="659" customFormat="1">
      <c r="B1161" s="742"/>
      <c r="C1161" s="742"/>
      <c r="D1161" s="660"/>
      <c r="E1161" s="660"/>
      <c r="F1161" s="660"/>
      <c r="G1161" s="660"/>
      <c r="H1161" s="660"/>
    </row>
    <row r="1162" spans="2:8" s="659" customFormat="1">
      <c r="B1162" s="742"/>
      <c r="C1162" s="742"/>
      <c r="D1162" s="660"/>
      <c r="E1162" s="660"/>
      <c r="F1162" s="660"/>
      <c r="G1162" s="660"/>
      <c r="H1162" s="660"/>
    </row>
    <row r="1163" spans="2:8" s="659" customFormat="1">
      <c r="B1163" s="742"/>
      <c r="C1163" s="742"/>
      <c r="D1163" s="660"/>
      <c r="E1163" s="660"/>
      <c r="F1163" s="660"/>
      <c r="G1163" s="660"/>
      <c r="H1163" s="660"/>
    </row>
    <row r="1164" spans="2:8" s="659" customFormat="1">
      <c r="B1164" s="742"/>
      <c r="C1164" s="742"/>
      <c r="D1164" s="660"/>
      <c r="E1164" s="660"/>
      <c r="F1164" s="660"/>
      <c r="G1164" s="660"/>
      <c r="H1164" s="660"/>
    </row>
    <row r="1165" spans="2:8" s="659" customFormat="1">
      <c r="B1165" s="742"/>
      <c r="C1165" s="742"/>
      <c r="D1165" s="660"/>
      <c r="E1165" s="660"/>
      <c r="F1165" s="660"/>
      <c r="G1165" s="660"/>
      <c r="H1165" s="660"/>
    </row>
    <row r="1166" spans="2:8" s="659" customFormat="1">
      <c r="B1166" s="742"/>
      <c r="C1166" s="742"/>
      <c r="D1166" s="660"/>
      <c r="E1166" s="660"/>
      <c r="F1166" s="660"/>
      <c r="G1166" s="660"/>
      <c r="H1166" s="660"/>
    </row>
    <row r="1167" spans="2:8" s="659" customFormat="1">
      <c r="B1167" s="742"/>
      <c r="C1167" s="742"/>
      <c r="D1167" s="660"/>
      <c r="E1167" s="660"/>
      <c r="F1167" s="660"/>
      <c r="G1167" s="660"/>
      <c r="H1167" s="660"/>
    </row>
    <row r="1168" spans="2:8" s="659" customFormat="1">
      <c r="B1168" s="742"/>
      <c r="C1168" s="742"/>
      <c r="D1168" s="660"/>
      <c r="E1168" s="660"/>
      <c r="F1168" s="660"/>
      <c r="G1168" s="660"/>
      <c r="H1168" s="660"/>
    </row>
    <row r="1169" spans="2:8" s="659" customFormat="1">
      <c r="B1169" s="742"/>
      <c r="C1169" s="742"/>
      <c r="D1169" s="660"/>
      <c r="E1169" s="660"/>
      <c r="F1169" s="660"/>
      <c r="G1169" s="660"/>
      <c r="H1169" s="660"/>
    </row>
    <row r="1170" spans="2:8" s="659" customFormat="1">
      <c r="B1170" s="742"/>
      <c r="C1170" s="742"/>
      <c r="D1170" s="660"/>
      <c r="E1170" s="660"/>
      <c r="F1170" s="660"/>
      <c r="G1170" s="660"/>
      <c r="H1170" s="660"/>
    </row>
    <row r="1171" spans="2:8" s="659" customFormat="1">
      <c r="B1171" s="742"/>
      <c r="C1171" s="742"/>
      <c r="D1171" s="660"/>
      <c r="E1171" s="660"/>
      <c r="F1171" s="660"/>
      <c r="G1171" s="660"/>
      <c r="H1171" s="660"/>
    </row>
    <row r="1172" spans="2:8" s="659" customFormat="1">
      <c r="B1172" s="742"/>
      <c r="C1172" s="742"/>
      <c r="D1172" s="660"/>
      <c r="E1172" s="660"/>
      <c r="F1172" s="660"/>
      <c r="G1172" s="660"/>
      <c r="H1172" s="660"/>
    </row>
    <row r="1173" spans="2:8" s="659" customFormat="1">
      <c r="B1173" s="742"/>
      <c r="C1173" s="742"/>
      <c r="D1173" s="660"/>
      <c r="E1173" s="660"/>
      <c r="F1173" s="660"/>
      <c r="G1173" s="660"/>
      <c r="H1173" s="660"/>
    </row>
    <row r="1174" spans="2:8" s="659" customFormat="1">
      <c r="B1174" s="742"/>
      <c r="C1174" s="742"/>
      <c r="D1174" s="660"/>
      <c r="E1174" s="660"/>
      <c r="F1174" s="660"/>
      <c r="G1174" s="660"/>
      <c r="H1174" s="660"/>
    </row>
    <row r="1175" spans="2:8" s="659" customFormat="1">
      <c r="B1175" s="742"/>
      <c r="C1175" s="742"/>
      <c r="D1175" s="660"/>
      <c r="E1175" s="660"/>
      <c r="F1175" s="660"/>
      <c r="G1175" s="660"/>
      <c r="H1175" s="660"/>
    </row>
    <row r="1176" spans="2:8" s="659" customFormat="1">
      <c r="B1176" s="742"/>
      <c r="C1176" s="742"/>
      <c r="D1176" s="660"/>
      <c r="E1176" s="660"/>
      <c r="F1176" s="660"/>
      <c r="G1176" s="660"/>
      <c r="H1176" s="660"/>
    </row>
    <row r="1177" spans="2:8" s="659" customFormat="1">
      <c r="B1177" s="742"/>
      <c r="C1177" s="742"/>
      <c r="D1177" s="660"/>
      <c r="E1177" s="660"/>
      <c r="F1177" s="660"/>
      <c r="G1177" s="660"/>
      <c r="H1177" s="660"/>
    </row>
    <row r="1178" spans="2:8" s="659" customFormat="1">
      <c r="B1178" s="742"/>
      <c r="C1178" s="742"/>
      <c r="D1178" s="660"/>
      <c r="E1178" s="660"/>
      <c r="F1178" s="660"/>
      <c r="G1178" s="660"/>
      <c r="H1178" s="660"/>
    </row>
    <row r="1179" spans="2:8" s="659" customFormat="1">
      <c r="B1179" s="742"/>
      <c r="C1179" s="742"/>
      <c r="D1179" s="660"/>
      <c r="E1179" s="660"/>
      <c r="F1179" s="660"/>
      <c r="G1179" s="660"/>
      <c r="H1179" s="660"/>
    </row>
    <row r="1180" spans="2:8" s="659" customFormat="1">
      <c r="B1180" s="742"/>
      <c r="C1180" s="742"/>
      <c r="D1180" s="660"/>
      <c r="E1180" s="660"/>
      <c r="F1180" s="660"/>
      <c r="G1180" s="660"/>
      <c r="H1180" s="660"/>
    </row>
    <row r="1181" spans="2:8" s="659" customFormat="1">
      <c r="B1181" s="742"/>
      <c r="C1181" s="742"/>
      <c r="D1181" s="660"/>
      <c r="E1181" s="660"/>
      <c r="F1181" s="660"/>
      <c r="G1181" s="660"/>
      <c r="H1181" s="660"/>
    </row>
    <row r="1182" spans="2:8" s="659" customFormat="1">
      <c r="B1182" s="742"/>
      <c r="C1182" s="742"/>
      <c r="D1182" s="660"/>
      <c r="E1182" s="660"/>
      <c r="F1182" s="660"/>
      <c r="G1182" s="660"/>
      <c r="H1182" s="660"/>
    </row>
    <row r="1183" spans="2:8" s="659" customFormat="1">
      <c r="B1183" s="742"/>
      <c r="C1183" s="742"/>
      <c r="D1183" s="660"/>
      <c r="E1183" s="660"/>
      <c r="F1183" s="660"/>
      <c r="G1183" s="660"/>
      <c r="H1183" s="660"/>
    </row>
    <row r="1184" spans="2:8" s="659" customFormat="1">
      <c r="B1184" s="742"/>
      <c r="C1184" s="742"/>
      <c r="D1184" s="660"/>
      <c r="E1184" s="660"/>
      <c r="F1184" s="660"/>
      <c r="G1184" s="660"/>
      <c r="H1184" s="660"/>
    </row>
    <row r="1185" spans="2:8" s="659" customFormat="1">
      <c r="B1185" s="742"/>
      <c r="C1185" s="742"/>
      <c r="D1185" s="660"/>
      <c r="E1185" s="660"/>
      <c r="F1185" s="660"/>
      <c r="G1185" s="660"/>
      <c r="H1185" s="660"/>
    </row>
    <row r="1186" spans="2:8" s="659" customFormat="1">
      <c r="B1186" s="742"/>
      <c r="C1186" s="742"/>
      <c r="D1186" s="660"/>
      <c r="E1186" s="660"/>
      <c r="F1186" s="660"/>
      <c r="G1186" s="660"/>
      <c r="H1186" s="660"/>
    </row>
    <row r="1187" spans="2:8" s="659" customFormat="1">
      <c r="B1187" s="742"/>
      <c r="C1187" s="742"/>
      <c r="D1187" s="660"/>
      <c r="E1187" s="660"/>
      <c r="F1187" s="660"/>
      <c r="G1187" s="660"/>
      <c r="H1187" s="660"/>
    </row>
    <row r="1188" spans="2:8" s="659" customFormat="1">
      <c r="B1188" s="742"/>
      <c r="C1188" s="742"/>
      <c r="D1188" s="660"/>
      <c r="E1188" s="660"/>
      <c r="F1188" s="660"/>
      <c r="G1188" s="660"/>
      <c r="H1188" s="660"/>
    </row>
    <row r="1189" spans="2:8" s="659" customFormat="1">
      <c r="B1189" s="742"/>
      <c r="C1189" s="742"/>
      <c r="D1189" s="660"/>
      <c r="E1189" s="660"/>
      <c r="F1189" s="660"/>
      <c r="G1189" s="660"/>
      <c r="H1189" s="660"/>
    </row>
    <row r="1190" spans="2:8" s="659" customFormat="1">
      <c r="B1190" s="742"/>
      <c r="C1190" s="742"/>
      <c r="D1190" s="660"/>
      <c r="E1190" s="660"/>
      <c r="F1190" s="660"/>
      <c r="G1190" s="660"/>
      <c r="H1190" s="660"/>
    </row>
    <row r="1191" spans="2:8" s="659" customFormat="1">
      <c r="B1191" s="742"/>
      <c r="C1191" s="742"/>
      <c r="D1191" s="660"/>
      <c r="E1191" s="660"/>
      <c r="F1191" s="660"/>
      <c r="G1191" s="660"/>
      <c r="H1191" s="660"/>
    </row>
    <row r="1192" spans="2:8" s="659" customFormat="1">
      <c r="B1192" s="742"/>
      <c r="C1192" s="742"/>
      <c r="D1192" s="660"/>
      <c r="E1192" s="660"/>
      <c r="F1192" s="660"/>
      <c r="G1192" s="660"/>
      <c r="H1192" s="660"/>
    </row>
    <row r="1193" spans="2:8" s="659" customFormat="1">
      <c r="B1193" s="742"/>
      <c r="C1193" s="742"/>
      <c r="D1193" s="660"/>
      <c r="E1193" s="660"/>
      <c r="F1193" s="660"/>
      <c r="G1193" s="660"/>
      <c r="H1193" s="660"/>
    </row>
    <row r="1194" spans="2:8" s="659" customFormat="1">
      <c r="B1194" s="742"/>
      <c r="C1194" s="742"/>
      <c r="D1194" s="660"/>
      <c r="E1194" s="660"/>
      <c r="F1194" s="660"/>
      <c r="G1194" s="660"/>
      <c r="H1194" s="660"/>
    </row>
    <row r="1195" spans="2:8" s="659" customFormat="1">
      <c r="B1195" s="742"/>
      <c r="C1195" s="742"/>
      <c r="D1195" s="660"/>
      <c r="E1195" s="660"/>
      <c r="F1195" s="660"/>
      <c r="G1195" s="660"/>
      <c r="H1195" s="660"/>
    </row>
    <row r="1196" spans="2:8" s="659" customFormat="1">
      <c r="B1196" s="742"/>
      <c r="C1196" s="742"/>
      <c r="D1196" s="660"/>
      <c r="E1196" s="660"/>
      <c r="F1196" s="660"/>
      <c r="G1196" s="660"/>
      <c r="H1196" s="660"/>
    </row>
    <row r="1197" spans="2:8" s="659" customFormat="1">
      <c r="B1197" s="742"/>
      <c r="C1197" s="742"/>
      <c r="D1197" s="660"/>
      <c r="E1197" s="660"/>
      <c r="F1197" s="660"/>
      <c r="G1197" s="660"/>
      <c r="H1197" s="660"/>
    </row>
    <row r="1198" spans="2:8" s="659" customFormat="1">
      <c r="B1198" s="742"/>
      <c r="C1198" s="742"/>
      <c r="D1198" s="660"/>
      <c r="E1198" s="660"/>
      <c r="F1198" s="660"/>
      <c r="G1198" s="660"/>
      <c r="H1198" s="660"/>
    </row>
    <row r="1199" spans="2:8" s="659" customFormat="1">
      <c r="B1199" s="742"/>
      <c r="C1199" s="742"/>
      <c r="D1199" s="660"/>
      <c r="E1199" s="660"/>
      <c r="F1199" s="660"/>
      <c r="G1199" s="660"/>
      <c r="H1199" s="660"/>
    </row>
    <row r="1200" spans="2:8" s="659" customFormat="1">
      <c r="B1200" s="742"/>
      <c r="C1200" s="742"/>
      <c r="D1200" s="660"/>
      <c r="E1200" s="660"/>
      <c r="F1200" s="660"/>
      <c r="G1200" s="660"/>
      <c r="H1200" s="660"/>
    </row>
    <row r="1201" spans="2:8" s="659" customFormat="1">
      <c r="B1201" s="742"/>
      <c r="C1201" s="742"/>
      <c r="D1201" s="660"/>
      <c r="E1201" s="660"/>
      <c r="F1201" s="660"/>
      <c r="G1201" s="660"/>
      <c r="H1201" s="660"/>
    </row>
    <row r="1202" spans="2:8" s="659" customFormat="1">
      <c r="B1202" s="742"/>
      <c r="C1202" s="742"/>
      <c r="D1202" s="660"/>
      <c r="E1202" s="660"/>
      <c r="F1202" s="660"/>
      <c r="G1202" s="660"/>
      <c r="H1202" s="660"/>
    </row>
    <row r="1203" spans="2:8" s="659" customFormat="1">
      <c r="B1203" s="742"/>
      <c r="C1203" s="742"/>
      <c r="D1203" s="660"/>
      <c r="E1203" s="660"/>
      <c r="F1203" s="660"/>
      <c r="G1203" s="660"/>
      <c r="H1203" s="660"/>
    </row>
    <row r="1204" spans="2:8" s="659" customFormat="1">
      <c r="B1204" s="742"/>
      <c r="C1204" s="742"/>
      <c r="D1204" s="660"/>
      <c r="E1204" s="660"/>
      <c r="F1204" s="660"/>
      <c r="G1204" s="660"/>
      <c r="H1204" s="660"/>
    </row>
    <row r="1205" spans="2:8" s="659" customFormat="1">
      <c r="B1205" s="742"/>
      <c r="C1205" s="742"/>
      <c r="D1205" s="660"/>
      <c r="E1205" s="660"/>
      <c r="F1205" s="660"/>
      <c r="G1205" s="660"/>
      <c r="H1205" s="660"/>
    </row>
    <row r="1206" spans="2:8" s="659" customFormat="1">
      <c r="B1206" s="742"/>
      <c r="C1206" s="742"/>
      <c r="D1206" s="660"/>
      <c r="E1206" s="660"/>
      <c r="F1206" s="660"/>
      <c r="G1206" s="660"/>
      <c r="H1206" s="660"/>
    </row>
    <row r="1207" spans="2:8" s="659" customFormat="1">
      <c r="B1207" s="742"/>
      <c r="C1207" s="742"/>
      <c r="D1207" s="660"/>
      <c r="E1207" s="660"/>
      <c r="F1207" s="660"/>
      <c r="G1207" s="660"/>
      <c r="H1207" s="660"/>
    </row>
    <row r="1208" spans="2:8" s="659" customFormat="1">
      <c r="B1208" s="742"/>
      <c r="C1208" s="742"/>
      <c r="D1208" s="660"/>
      <c r="E1208" s="660"/>
      <c r="F1208" s="660"/>
      <c r="G1208" s="660"/>
      <c r="H1208" s="660"/>
    </row>
    <row r="1209" spans="2:8" s="659" customFormat="1">
      <c r="B1209" s="742"/>
      <c r="C1209" s="742"/>
      <c r="D1209" s="660"/>
      <c r="E1209" s="660"/>
      <c r="F1209" s="660"/>
      <c r="G1209" s="660"/>
      <c r="H1209" s="660"/>
    </row>
    <row r="1210" spans="2:8" s="659" customFormat="1">
      <c r="B1210" s="742"/>
      <c r="C1210" s="742"/>
      <c r="D1210" s="660"/>
      <c r="E1210" s="660"/>
      <c r="F1210" s="660"/>
      <c r="G1210" s="660"/>
      <c r="H1210" s="660"/>
    </row>
    <row r="1211" spans="2:8" s="659" customFormat="1">
      <c r="B1211" s="742"/>
      <c r="C1211" s="742"/>
      <c r="D1211" s="660"/>
      <c r="E1211" s="660"/>
      <c r="F1211" s="660"/>
      <c r="G1211" s="660"/>
      <c r="H1211" s="660"/>
    </row>
    <row r="1212" spans="2:8" s="659" customFormat="1">
      <c r="B1212" s="742"/>
      <c r="C1212" s="742"/>
      <c r="D1212" s="660"/>
      <c r="E1212" s="660"/>
      <c r="F1212" s="660"/>
      <c r="G1212" s="660"/>
      <c r="H1212" s="660"/>
    </row>
    <row r="1213" spans="2:8" s="659" customFormat="1">
      <c r="B1213" s="742"/>
      <c r="C1213" s="742"/>
      <c r="D1213" s="660"/>
      <c r="E1213" s="660"/>
      <c r="F1213" s="660"/>
      <c r="G1213" s="660"/>
      <c r="H1213" s="660"/>
    </row>
    <row r="1214" spans="2:8" s="659" customFormat="1">
      <c r="B1214" s="742"/>
      <c r="C1214" s="742"/>
      <c r="D1214" s="660"/>
      <c r="E1214" s="660"/>
      <c r="F1214" s="660"/>
      <c r="G1214" s="660"/>
      <c r="H1214" s="660"/>
    </row>
    <row r="1215" spans="2:8" s="659" customFormat="1">
      <c r="B1215" s="742"/>
      <c r="C1215" s="742"/>
      <c r="D1215" s="660"/>
      <c r="E1215" s="660"/>
      <c r="F1215" s="660"/>
      <c r="G1215" s="660"/>
      <c r="H1215" s="660"/>
    </row>
    <row r="1216" spans="2:8" s="659" customFormat="1">
      <c r="B1216" s="742"/>
      <c r="C1216" s="742"/>
      <c r="D1216" s="660"/>
      <c r="E1216" s="660"/>
      <c r="F1216" s="660"/>
      <c r="G1216" s="660"/>
      <c r="H1216" s="660"/>
    </row>
    <row r="1217" spans="2:8" s="659" customFormat="1">
      <c r="B1217" s="742"/>
      <c r="C1217" s="742"/>
      <c r="D1217" s="660"/>
      <c r="E1217" s="660"/>
      <c r="F1217" s="660"/>
      <c r="G1217" s="660"/>
      <c r="H1217" s="660"/>
    </row>
    <row r="1218" spans="2:8" s="659" customFormat="1">
      <c r="B1218" s="742"/>
      <c r="C1218" s="742"/>
      <c r="D1218" s="660"/>
      <c r="E1218" s="660"/>
      <c r="F1218" s="660"/>
      <c r="G1218" s="660"/>
      <c r="H1218" s="660"/>
    </row>
    <row r="1219" spans="2:8" s="659" customFormat="1">
      <c r="B1219" s="742"/>
      <c r="C1219" s="742"/>
      <c r="D1219" s="660"/>
      <c r="E1219" s="660"/>
      <c r="F1219" s="660"/>
      <c r="G1219" s="660"/>
      <c r="H1219" s="660"/>
    </row>
    <row r="1220" spans="2:8" s="659" customFormat="1">
      <c r="B1220" s="742"/>
      <c r="C1220" s="742"/>
      <c r="D1220" s="660"/>
      <c r="E1220" s="660"/>
      <c r="F1220" s="660"/>
      <c r="G1220" s="660"/>
      <c r="H1220" s="660"/>
    </row>
    <row r="1221" spans="2:8" s="659" customFormat="1">
      <c r="B1221" s="742"/>
      <c r="C1221" s="742"/>
      <c r="D1221" s="660"/>
      <c r="E1221" s="660"/>
      <c r="F1221" s="660"/>
      <c r="G1221" s="660"/>
      <c r="H1221" s="660"/>
    </row>
    <row r="1222" spans="2:8" s="659" customFormat="1">
      <c r="B1222" s="742"/>
      <c r="C1222" s="742"/>
      <c r="D1222" s="660"/>
      <c r="E1222" s="660"/>
      <c r="F1222" s="660"/>
      <c r="G1222" s="660"/>
      <c r="H1222" s="660"/>
    </row>
    <row r="1223" spans="2:8" s="659" customFormat="1">
      <c r="B1223" s="742"/>
      <c r="C1223" s="742"/>
      <c r="D1223" s="660"/>
      <c r="E1223" s="660"/>
      <c r="F1223" s="660"/>
      <c r="G1223" s="660"/>
      <c r="H1223" s="660"/>
    </row>
    <row r="1224" spans="2:8" s="659" customFormat="1">
      <c r="B1224" s="742"/>
      <c r="C1224" s="742"/>
      <c r="D1224" s="660"/>
      <c r="E1224" s="660"/>
      <c r="F1224" s="660"/>
      <c r="G1224" s="660"/>
      <c r="H1224" s="660"/>
    </row>
    <row r="1225" spans="2:8" s="659" customFormat="1">
      <c r="B1225" s="742"/>
      <c r="C1225" s="742"/>
      <c r="D1225" s="660"/>
      <c r="E1225" s="660"/>
      <c r="F1225" s="660"/>
      <c r="G1225" s="660"/>
      <c r="H1225" s="660"/>
    </row>
    <row r="1226" spans="2:8" s="659" customFormat="1">
      <c r="B1226" s="742"/>
      <c r="C1226" s="742"/>
      <c r="D1226" s="660"/>
      <c r="E1226" s="660"/>
      <c r="F1226" s="660"/>
      <c r="G1226" s="660"/>
      <c r="H1226" s="660"/>
    </row>
    <row r="1227" spans="2:8" s="659" customFormat="1">
      <c r="B1227" s="742"/>
      <c r="C1227" s="742"/>
      <c r="D1227" s="660"/>
      <c r="E1227" s="660"/>
      <c r="F1227" s="660"/>
      <c r="G1227" s="660"/>
      <c r="H1227" s="660"/>
    </row>
    <row r="1228" spans="2:8" s="659" customFormat="1">
      <c r="B1228" s="742"/>
      <c r="C1228" s="742"/>
      <c r="D1228" s="660"/>
      <c r="E1228" s="660"/>
      <c r="F1228" s="660"/>
      <c r="G1228" s="660"/>
      <c r="H1228" s="660"/>
    </row>
    <row r="1229" spans="2:8" s="659" customFormat="1">
      <c r="B1229" s="742"/>
      <c r="C1229" s="742"/>
      <c r="D1229" s="660"/>
      <c r="E1229" s="660"/>
      <c r="F1229" s="660"/>
      <c r="G1229" s="660"/>
      <c r="H1229" s="660"/>
    </row>
    <row r="1230" spans="2:8" s="659" customFormat="1">
      <c r="B1230" s="742"/>
      <c r="C1230" s="742"/>
      <c r="D1230" s="660"/>
      <c r="E1230" s="660"/>
      <c r="F1230" s="660"/>
      <c r="G1230" s="660"/>
      <c r="H1230" s="660"/>
    </row>
    <row r="1231" spans="2:8" s="659" customFormat="1">
      <c r="B1231" s="742"/>
      <c r="C1231" s="742"/>
      <c r="D1231" s="660"/>
      <c r="E1231" s="660"/>
      <c r="F1231" s="660"/>
      <c r="G1231" s="660"/>
      <c r="H1231" s="660"/>
    </row>
    <row r="1232" spans="2:8" s="659" customFormat="1">
      <c r="B1232" s="742"/>
      <c r="C1232" s="742"/>
      <c r="D1232" s="660"/>
      <c r="E1232" s="660"/>
      <c r="F1232" s="660"/>
      <c r="G1232" s="660"/>
      <c r="H1232" s="660"/>
    </row>
    <row r="1233" spans="2:8" s="659" customFormat="1">
      <c r="B1233" s="742"/>
      <c r="C1233" s="742"/>
      <c r="D1233" s="660"/>
      <c r="E1233" s="660"/>
      <c r="F1233" s="660"/>
      <c r="G1233" s="660"/>
      <c r="H1233" s="660"/>
    </row>
    <row r="1234" spans="2:8" s="659" customFormat="1">
      <c r="B1234" s="742"/>
      <c r="C1234" s="742"/>
      <c r="D1234" s="660"/>
      <c r="E1234" s="660"/>
      <c r="F1234" s="660"/>
      <c r="G1234" s="660"/>
      <c r="H1234" s="660"/>
    </row>
    <row r="1235" spans="2:8" s="659" customFormat="1">
      <c r="B1235" s="742"/>
      <c r="C1235" s="742"/>
      <c r="D1235" s="660"/>
      <c r="E1235" s="660"/>
      <c r="F1235" s="660"/>
      <c r="G1235" s="660"/>
      <c r="H1235" s="660"/>
    </row>
    <row r="1236" spans="2:8" s="659" customFormat="1">
      <c r="B1236" s="742"/>
      <c r="C1236" s="742"/>
      <c r="D1236" s="660"/>
      <c r="E1236" s="660"/>
      <c r="F1236" s="660"/>
      <c r="G1236" s="660"/>
      <c r="H1236" s="660"/>
    </row>
    <row r="1237" spans="2:8" s="659" customFormat="1">
      <c r="B1237" s="742"/>
      <c r="C1237" s="742"/>
      <c r="D1237" s="660"/>
      <c r="E1237" s="660"/>
      <c r="F1237" s="660"/>
      <c r="G1237" s="660"/>
      <c r="H1237" s="660"/>
    </row>
    <row r="1238" spans="2:8" s="659" customFormat="1">
      <c r="B1238" s="742"/>
      <c r="C1238" s="742"/>
      <c r="D1238" s="660"/>
      <c r="E1238" s="660"/>
      <c r="F1238" s="660"/>
      <c r="G1238" s="660"/>
      <c r="H1238" s="660"/>
    </row>
    <row r="1239" spans="2:8" s="659" customFormat="1">
      <c r="B1239" s="742"/>
      <c r="C1239" s="742"/>
      <c r="D1239" s="660"/>
      <c r="E1239" s="660"/>
      <c r="F1239" s="660"/>
      <c r="G1239" s="660"/>
      <c r="H1239" s="660"/>
    </row>
    <row r="1240" spans="2:8" s="659" customFormat="1">
      <c r="B1240" s="742"/>
      <c r="C1240" s="742"/>
      <c r="D1240" s="660"/>
      <c r="E1240" s="660"/>
      <c r="F1240" s="660"/>
      <c r="G1240" s="660"/>
      <c r="H1240" s="660"/>
    </row>
    <row r="1241" spans="2:8" s="659" customFormat="1">
      <c r="B1241" s="742"/>
      <c r="C1241" s="742"/>
      <c r="D1241" s="660"/>
      <c r="E1241" s="660"/>
      <c r="F1241" s="660"/>
      <c r="G1241" s="660"/>
      <c r="H1241" s="660"/>
    </row>
    <row r="1242" spans="2:8" s="659" customFormat="1">
      <c r="B1242" s="742"/>
      <c r="C1242" s="742"/>
      <c r="D1242" s="660"/>
      <c r="E1242" s="660"/>
      <c r="F1242" s="660"/>
      <c r="G1242" s="660"/>
      <c r="H1242" s="660"/>
    </row>
    <row r="1243" spans="2:8" s="659" customFormat="1">
      <c r="B1243" s="742"/>
      <c r="C1243" s="742"/>
      <c r="D1243" s="660"/>
      <c r="E1243" s="660"/>
      <c r="F1243" s="660"/>
      <c r="G1243" s="660"/>
      <c r="H1243" s="660"/>
    </row>
    <row r="1244" spans="2:8" s="659" customFormat="1">
      <c r="B1244" s="742"/>
      <c r="C1244" s="742"/>
      <c r="D1244" s="660"/>
      <c r="E1244" s="660"/>
      <c r="F1244" s="660"/>
      <c r="G1244" s="660"/>
      <c r="H1244" s="660"/>
    </row>
    <row r="1245" spans="2:8" s="659" customFormat="1">
      <c r="B1245" s="742"/>
      <c r="C1245" s="742"/>
      <c r="D1245" s="660"/>
      <c r="E1245" s="660"/>
      <c r="F1245" s="660"/>
      <c r="G1245" s="660"/>
      <c r="H1245" s="660"/>
    </row>
    <row r="1246" spans="2:8" s="659" customFormat="1">
      <c r="B1246" s="742"/>
      <c r="C1246" s="742"/>
      <c r="D1246" s="660"/>
      <c r="E1246" s="660"/>
      <c r="F1246" s="660"/>
      <c r="G1246" s="660"/>
      <c r="H1246" s="660"/>
    </row>
    <row r="1247" spans="2:8" s="659" customFormat="1">
      <c r="B1247" s="742"/>
      <c r="C1247" s="742"/>
      <c r="D1247" s="660"/>
      <c r="E1247" s="660"/>
      <c r="F1247" s="660"/>
      <c r="G1247" s="660"/>
      <c r="H1247" s="660"/>
    </row>
    <row r="1248" spans="2:8" s="659" customFormat="1">
      <c r="B1248" s="742"/>
      <c r="C1248" s="742"/>
      <c r="D1248" s="660"/>
      <c r="E1248" s="660"/>
      <c r="F1248" s="660"/>
      <c r="G1248" s="660"/>
      <c r="H1248" s="660"/>
    </row>
    <row r="1249" spans="2:8" s="659" customFormat="1">
      <c r="B1249" s="742"/>
      <c r="C1249" s="742"/>
      <c r="D1249" s="660"/>
      <c r="E1249" s="660"/>
      <c r="F1249" s="660"/>
      <c r="G1249" s="660"/>
      <c r="H1249" s="660"/>
    </row>
    <row r="1250" spans="2:8" s="659" customFormat="1">
      <c r="B1250" s="742"/>
      <c r="C1250" s="742"/>
      <c r="D1250" s="660"/>
      <c r="E1250" s="660"/>
      <c r="F1250" s="660"/>
      <c r="G1250" s="660"/>
      <c r="H1250" s="660"/>
    </row>
    <row r="1251" spans="2:8" s="659" customFormat="1">
      <c r="B1251" s="742"/>
      <c r="C1251" s="742"/>
      <c r="D1251" s="660"/>
      <c r="E1251" s="660"/>
      <c r="F1251" s="660"/>
      <c r="G1251" s="660"/>
      <c r="H1251" s="660"/>
    </row>
    <row r="1252" spans="2:8" s="659" customFormat="1">
      <c r="B1252" s="742"/>
      <c r="C1252" s="742"/>
      <c r="D1252" s="660"/>
      <c r="E1252" s="660"/>
      <c r="F1252" s="660"/>
      <c r="G1252" s="660"/>
      <c r="H1252" s="660"/>
    </row>
    <row r="1253" spans="2:8" s="659" customFormat="1">
      <c r="B1253" s="742"/>
      <c r="C1253" s="742"/>
      <c r="D1253" s="660"/>
      <c r="E1253" s="660"/>
      <c r="F1253" s="660"/>
      <c r="G1253" s="660"/>
      <c r="H1253" s="660"/>
    </row>
    <row r="1254" spans="2:8" s="659" customFormat="1">
      <c r="B1254" s="742"/>
      <c r="C1254" s="742"/>
      <c r="D1254" s="660"/>
      <c r="E1254" s="660"/>
      <c r="F1254" s="660"/>
      <c r="G1254" s="660"/>
      <c r="H1254" s="660"/>
    </row>
    <row r="1255" spans="2:8" s="659" customFormat="1">
      <c r="B1255" s="742"/>
      <c r="C1255" s="742"/>
      <c r="D1255" s="660"/>
      <c r="E1255" s="660"/>
      <c r="F1255" s="660"/>
      <c r="G1255" s="660"/>
      <c r="H1255" s="660"/>
    </row>
    <row r="1256" spans="2:8" s="659" customFormat="1">
      <c r="B1256" s="742"/>
      <c r="C1256" s="742"/>
      <c r="D1256" s="660"/>
      <c r="E1256" s="660"/>
      <c r="F1256" s="660"/>
      <c r="G1256" s="660"/>
      <c r="H1256" s="660"/>
    </row>
    <row r="1257" spans="2:8" s="659" customFormat="1">
      <c r="B1257" s="742"/>
      <c r="C1257" s="742"/>
      <c r="D1257" s="660"/>
      <c r="E1257" s="660"/>
      <c r="F1257" s="660"/>
      <c r="G1257" s="660"/>
      <c r="H1257" s="660"/>
    </row>
    <row r="1258" spans="2:8" s="659" customFormat="1">
      <c r="B1258" s="742"/>
      <c r="C1258" s="742"/>
      <c r="D1258" s="660"/>
      <c r="E1258" s="660"/>
      <c r="F1258" s="660"/>
      <c r="G1258" s="660"/>
      <c r="H1258" s="660"/>
    </row>
    <row r="1259" spans="2:8" s="659" customFormat="1">
      <c r="B1259" s="742"/>
      <c r="C1259" s="742"/>
      <c r="D1259" s="660"/>
      <c r="E1259" s="660"/>
      <c r="F1259" s="660"/>
      <c r="G1259" s="660"/>
      <c r="H1259" s="660"/>
    </row>
    <row r="1260" spans="2:8" s="659" customFormat="1">
      <c r="B1260" s="742"/>
      <c r="C1260" s="742"/>
      <c r="D1260" s="660"/>
      <c r="E1260" s="660"/>
      <c r="F1260" s="660"/>
      <c r="G1260" s="660"/>
      <c r="H1260" s="660"/>
    </row>
    <row r="1261" spans="2:8" s="659" customFormat="1">
      <c r="B1261" s="742"/>
      <c r="C1261" s="742"/>
      <c r="D1261" s="660"/>
      <c r="E1261" s="660"/>
      <c r="F1261" s="660"/>
      <c r="G1261" s="660"/>
      <c r="H1261" s="660"/>
    </row>
    <row r="1262" spans="2:8" s="659" customFormat="1">
      <c r="B1262" s="742"/>
      <c r="C1262" s="742"/>
      <c r="D1262" s="660"/>
      <c r="E1262" s="660"/>
      <c r="F1262" s="660"/>
      <c r="G1262" s="660"/>
      <c r="H1262" s="660"/>
    </row>
    <row r="1263" spans="2:8" s="659" customFormat="1">
      <c r="B1263" s="742"/>
      <c r="C1263" s="742"/>
      <c r="D1263" s="660"/>
      <c r="E1263" s="660"/>
      <c r="F1263" s="660"/>
      <c r="G1263" s="660"/>
      <c r="H1263" s="660"/>
    </row>
    <row r="1264" spans="2:8" s="659" customFormat="1">
      <c r="B1264" s="742"/>
      <c r="C1264" s="742"/>
      <c r="D1264" s="660"/>
      <c r="E1264" s="660"/>
      <c r="F1264" s="660"/>
      <c r="G1264" s="660"/>
      <c r="H1264" s="660"/>
    </row>
    <row r="1265" spans="2:8" s="659" customFormat="1">
      <c r="B1265" s="742"/>
      <c r="C1265" s="742"/>
      <c r="D1265" s="660"/>
      <c r="E1265" s="660"/>
      <c r="F1265" s="660"/>
      <c r="G1265" s="660"/>
      <c r="H1265" s="660"/>
    </row>
    <row r="1266" spans="2:8" s="659" customFormat="1">
      <c r="B1266" s="742"/>
      <c r="C1266" s="742"/>
      <c r="D1266" s="660"/>
      <c r="E1266" s="660"/>
      <c r="F1266" s="660"/>
      <c r="G1266" s="660"/>
      <c r="H1266" s="660"/>
    </row>
    <row r="1267" spans="2:8" s="659" customFormat="1">
      <c r="B1267" s="742"/>
      <c r="C1267" s="742"/>
      <c r="D1267" s="660"/>
      <c r="E1267" s="660"/>
      <c r="F1267" s="660"/>
      <c r="G1267" s="660"/>
      <c r="H1267" s="660"/>
    </row>
    <row r="1268" spans="2:8" s="659" customFormat="1">
      <c r="B1268" s="742"/>
      <c r="C1268" s="742"/>
      <c r="D1268" s="660"/>
      <c r="E1268" s="660"/>
      <c r="F1268" s="660"/>
      <c r="G1268" s="660"/>
      <c r="H1268" s="660"/>
    </row>
    <row r="1269" spans="2:8" s="659" customFormat="1">
      <c r="B1269" s="742"/>
      <c r="C1269" s="742"/>
      <c r="D1269" s="660"/>
      <c r="E1269" s="660"/>
      <c r="F1269" s="660"/>
      <c r="G1269" s="660"/>
      <c r="H1269" s="660"/>
    </row>
    <row r="1270" spans="2:8" s="659" customFormat="1">
      <c r="B1270" s="742"/>
      <c r="C1270" s="742"/>
      <c r="D1270" s="660"/>
      <c r="E1270" s="660"/>
      <c r="F1270" s="660"/>
      <c r="G1270" s="660"/>
      <c r="H1270" s="660"/>
    </row>
    <row r="1271" spans="2:8" s="659" customFormat="1">
      <c r="B1271" s="742"/>
      <c r="C1271" s="742"/>
      <c r="D1271" s="660"/>
      <c r="E1271" s="660"/>
      <c r="F1271" s="660"/>
      <c r="G1271" s="660"/>
      <c r="H1271" s="660"/>
    </row>
    <row r="1272" spans="2:8" s="659" customFormat="1">
      <c r="B1272" s="742"/>
      <c r="C1272" s="742"/>
      <c r="D1272" s="660"/>
      <c r="E1272" s="660"/>
      <c r="F1272" s="660"/>
      <c r="G1272" s="660"/>
      <c r="H1272" s="660"/>
    </row>
    <row r="1273" spans="2:8" s="659" customFormat="1">
      <c r="B1273" s="742"/>
      <c r="C1273" s="742"/>
      <c r="D1273" s="660"/>
      <c r="E1273" s="660"/>
      <c r="F1273" s="660"/>
      <c r="G1273" s="660"/>
      <c r="H1273" s="660"/>
    </row>
    <row r="1274" spans="2:8" s="659" customFormat="1">
      <c r="B1274" s="742"/>
      <c r="C1274" s="742"/>
      <c r="D1274" s="660"/>
      <c r="E1274" s="660"/>
      <c r="F1274" s="660"/>
      <c r="G1274" s="660"/>
      <c r="H1274" s="660"/>
    </row>
    <row r="1275" spans="2:8" s="659" customFormat="1">
      <c r="B1275" s="742"/>
      <c r="C1275" s="742"/>
      <c r="D1275" s="660"/>
      <c r="E1275" s="660"/>
      <c r="F1275" s="660"/>
      <c r="G1275" s="660"/>
      <c r="H1275" s="660"/>
    </row>
    <row r="1276" spans="2:8" s="659" customFormat="1">
      <c r="B1276" s="742"/>
      <c r="C1276" s="742"/>
      <c r="D1276" s="660"/>
      <c r="E1276" s="660"/>
      <c r="F1276" s="660"/>
      <c r="G1276" s="660"/>
      <c r="H1276" s="660"/>
    </row>
    <row r="1277" spans="2:8" s="659" customFormat="1">
      <c r="B1277" s="742"/>
      <c r="C1277" s="742"/>
      <c r="D1277" s="660"/>
      <c r="E1277" s="660"/>
      <c r="F1277" s="660"/>
      <c r="G1277" s="660"/>
      <c r="H1277" s="660"/>
    </row>
    <row r="1278" spans="2:8" s="659" customFormat="1">
      <c r="B1278" s="742"/>
      <c r="C1278" s="742"/>
      <c r="D1278" s="660"/>
      <c r="E1278" s="660"/>
      <c r="F1278" s="660"/>
      <c r="G1278" s="660"/>
      <c r="H1278" s="660"/>
    </row>
    <row r="1279" spans="2:8" s="659" customFormat="1">
      <c r="B1279" s="742"/>
      <c r="C1279" s="742"/>
      <c r="D1279" s="660"/>
      <c r="E1279" s="660"/>
      <c r="F1279" s="660"/>
      <c r="G1279" s="660"/>
      <c r="H1279" s="660"/>
    </row>
    <row r="1280" spans="2:8" s="659" customFormat="1">
      <c r="B1280" s="742"/>
      <c r="C1280" s="742"/>
      <c r="D1280" s="660"/>
      <c r="E1280" s="660"/>
      <c r="F1280" s="660"/>
      <c r="G1280" s="660"/>
      <c r="H1280" s="660"/>
    </row>
    <row r="1281" spans="2:8" s="659" customFormat="1">
      <c r="B1281" s="742"/>
      <c r="C1281" s="742"/>
      <c r="D1281" s="660"/>
      <c r="E1281" s="660"/>
      <c r="F1281" s="660"/>
      <c r="G1281" s="660"/>
      <c r="H1281" s="660"/>
    </row>
    <row r="1282" spans="2:8" s="659" customFormat="1">
      <c r="B1282" s="742"/>
      <c r="C1282" s="742"/>
      <c r="D1282" s="660"/>
      <c r="E1282" s="660"/>
      <c r="F1282" s="660"/>
      <c r="G1282" s="660"/>
      <c r="H1282" s="660"/>
    </row>
    <row r="1283" spans="2:8" s="659" customFormat="1">
      <c r="B1283" s="742"/>
      <c r="C1283" s="742"/>
      <c r="D1283" s="660"/>
      <c r="E1283" s="660"/>
      <c r="F1283" s="660"/>
      <c r="G1283" s="660"/>
      <c r="H1283" s="660"/>
    </row>
    <row r="1284" spans="2:8" s="659" customFormat="1">
      <c r="B1284" s="742"/>
      <c r="C1284" s="742"/>
      <c r="D1284" s="660"/>
      <c r="E1284" s="660"/>
      <c r="F1284" s="660"/>
      <c r="G1284" s="660"/>
      <c r="H1284" s="660"/>
    </row>
    <row r="1285" spans="2:8" s="659" customFormat="1">
      <c r="B1285" s="742"/>
      <c r="C1285" s="742"/>
      <c r="D1285" s="660"/>
      <c r="E1285" s="660"/>
      <c r="F1285" s="660"/>
      <c r="G1285" s="660"/>
      <c r="H1285" s="660"/>
    </row>
    <row r="1286" spans="2:8" s="659" customFormat="1">
      <c r="B1286" s="742"/>
      <c r="C1286" s="742"/>
      <c r="D1286" s="660"/>
      <c r="E1286" s="660"/>
      <c r="F1286" s="660"/>
      <c r="G1286" s="660"/>
      <c r="H1286" s="660"/>
    </row>
    <row r="1287" spans="2:8" s="659" customFormat="1">
      <c r="B1287" s="742"/>
      <c r="C1287" s="742"/>
      <c r="D1287" s="660"/>
      <c r="E1287" s="660"/>
      <c r="F1287" s="660"/>
      <c r="G1287" s="660"/>
      <c r="H1287" s="660"/>
    </row>
    <row r="1288" spans="2:8" s="659" customFormat="1">
      <c r="B1288" s="742"/>
      <c r="C1288" s="742"/>
      <c r="D1288" s="660"/>
      <c r="E1288" s="660"/>
      <c r="F1288" s="660"/>
      <c r="G1288" s="660"/>
      <c r="H1288" s="660"/>
    </row>
    <row r="1289" spans="2:8" s="659" customFormat="1">
      <c r="B1289" s="742"/>
      <c r="C1289" s="742"/>
      <c r="D1289" s="660"/>
      <c r="E1289" s="660"/>
      <c r="F1289" s="660"/>
      <c r="G1289" s="660"/>
      <c r="H1289" s="660"/>
    </row>
    <row r="1290" spans="2:8" s="659" customFormat="1">
      <c r="B1290" s="742"/>
      <c r="C1290" s="742"/>
      <c r="D1290" s="660"/>
      <c r="E1290" s="660"/>
      <c r="F1290" s="660"/>
      <c r="G1290" s="660"/>
      <c r="H1290" s="660"/>
    </row>
    <row r="1291" spans="2:8" s="659" customFormat="1">
      <c r="B1291" s="742"/>
      <c r="C1291" s="742"/>
      <c r="D1291" s="660"/>
      <c r="E1291" s="660"/>
      <c r="F1291" s="660"/>
      <c r="G1291" s="660"/>
      <c r="H1291" s="660"/>
    </row>
    <row r="1292" spans="2:8" s="659" customFormat="1">
      <c r="B1292" s="742"/>
      <c r="C1292" s="742"/>
      <c r="D1292" s="660"/>
      <c r="E1292" s="660"/>
      <c r="F1292" s="660"/>
      <c r="G1292" s="660"/>
      <c r="H1292" s="660"/>
    </row>
    <row r="1293" spans="2:8" s="659" customFormat="1">
      <c r="B1293" s="742"/>
      <c r="C1293" s="742"/>
      <c r="D1293" s="660"/>
      <c r="E1293" s="660"/>
      <c r="F1293" s="660"/>
      <c r="G1293" s="660"/>
      <c r="H1293" s="660"/>
    </row>
    <row r="1294" spans="2:8" s="659" customFormat="1">
      <c r="B1294" s="742"/>
      <c r="C1294" s="742"/>
      <c r="D1294" s="660"/>
      <c r="E1294" s="660"/>
      <c r="F1294" s="660"/>
      <c r="G1294" s="660"/>
      <c r="H1294" s="660"/>
    </row>
    <row r="1295" spans="2:8" s="659" customFormat="1">
      <c r="B1295" s="742"/>
      <c r="C1295" s="742"/>
      <c r="D1295" s="660"/>
      <c r="E1295" s="660"/>
      <c r="F1295" s="660"/>
      <c r="G1295" s="660"/>
      <c r="H1295" s="660"/>
    </row>
    <row r="1296" spans="2:8" s="659" customFormat="1">
      <c r="B1296" s="742"/>
      <c r="C1296" s="742"/>
      <c r="D1296" s="660"/>
      <c r="E1296" s="660"/>
      <c r="F1296" s="660"/>
      <c r="G1296" s="660"/>
      <c r="H1296" s="660"/>
    </row>
    <row r="1297" spans="2:8" s="659" customFormat="1">
      <c r="B1297" s="742"/>
      <c r="C1297" s="742"/>
      <c r="D1297" s="660"/>
      <c r="E1297" s="660"/>
      <c r="F1297" s="660"/>
      <c r="G1297" s="660"/>
      <c r="H1297" s="660"/>
    </row>
    <row r="1298" spans="2:8" s="659" customFormat="1">
      <c r="B1298" s="742"/>
      <c r="C1298" s="742"/>
      <c r="D1298" s="660"/>
      <c r="E1298" s="660"/>
      <c r="F1298" s="660"/>
      <c r="G1298" s="660"/>
      <c r="H1298" s="660"/>
    </row>
    <row r="1299" spans="2:8" s="659" customFormat="1">
      <c r="B1299" s="742"/>
      <c r="C1299" s="742"/>
      <c r="D1299" s="660"/>
      <c r="E1299" s="660"/>
      <c r="F1299" s="660"/>
      <c r="G1299" s="660"/>
      <c r="H1299" s="660"/>
    </row>
    <row r="1300" spans="2:8" s="659" customFormat="1">
      <c r="B1300" s="742"/>
      <c r="C1300" s="742"/>
      <c r="D1300" s="660"/>
      <c r="E1300" s="660"/>
      <c r="F1300" s="660"/>
      <c r="G1300" s="660"/>
      <c r="H1300" s="660"/>
    </row>
    <row r="1301" spans="2:8" s="659" customFormat="1">
      <c r="B1301" s="742"/>
      <c r="C1301" s="742"/>
      <c r="D1301" s="660"/>
      <c r="E1301" s="660"/>
      <c r="F1301" s="660"/>
      <c r="G1301" s="660"/>
      <c r="H1301" s="660"/>
    </row>
    <row r="1302" spans="2:8" s="659" customFormat="1">
      <c r="B1302" s="742"/>
      <c r="C1302" s="742"/>
      <c r="D1302" s="660"/>
      <c r="E1302" s="660"/>
      <c r="F1302" s="660"/>
      <c r="G1302" s="660"/>
      <c r="H1302" s="660"/>
    </row>
    <row r="1303" spans="2:8" s="659" customFormat="1">
      <c r="B1303" s="742"/>
      <c r="C1303" s="742"/>
      <c r="D1303" s="660"/>
      <c r="E1303" s="660"/>
      <c r="F1303" s="660"/>
      <c r="G1303" s="660"/>
      <c r="H1303" s="660"/>
    </row>
    <row r="1304" spans="2:8" s="659" customFormat="1">
      <c r="B1304" s="742"/>
      <c r="C1304" s="742"/>
      <c r="D1304" s="660"/>
      <c r="E1304" s="660"/>
      <c r="F1304" s="660"/>
      <c r="G1304" s="660"/>
      <c r="H1304" s="660"/>
    </row>
    <row r="1305" spans="2:8" s="659" customFormat="1">
      <c r="B1305" s="742"/>
      <c r="C1305" s="742"/>
      <c r="D1305" s="660"/>
      <c r="E1305" s="660"/>
      <c r="F1305" s="660"/>
      <c r="G1305" s="660"/>
      <c r="H1305" s="660"/>
    </row>
    <row r="1306" spans="2:8" s="659" customFormat="1">
      <c r="B1306" s="742"/>
      <c r="C1306" s="742"/>
      <c r="D1306" s="660"/>
      <c r="E1306" s="660"/>
      <c r="F1306" s="660"/>
      <c r="G1306" s="660"/>
      <c r="H1306" s="660"/>
    </row>
    <row r="1307" spans="2:8" s="659" customFormat="1">
      <c r="B1307" s="742"/>
      <c r="C1307" s="742"/>
      <c r="D1307" s="660"/>
      <c r="E1307" s="660"/>
      <c r="F1307" s="660"/>
      <c r="G1307" s="660"/>
      <c r="H1307" s="660"/>
    </row>
    <row r="1308" spans="2:8" s="659" customFormat="1">
      <c r="B1308" s="742"/>
      <c r="C1308" s="742"/>
      <c r="D1308" s="660"/>
      <c r="E1308" s="660"/>
      <c r="F1308" s="660"/>
      <c r="G1308" s="660"/>
      <c r="H1308" s="660"/>
    </row>
    <row r="1309" spans="2:8" s="659" customFormat="1">
      <c r="B1309" s="742"/>
      <c r="C1309" s="742"/>
      <c r="D1309" s="660"/>
      <c r="E1309" s="660"/>
      <c r="F1309" s="660"/>
      <c r="G1309" s="660"/>
      <c r="H1309" s="660"/>
    </row>
    <row r="1310" spans="2:8" s="659" customFormat="1">
      <c r="B1310" s="742"/>
      <c r="C1310" s="742"/>
      <c r="D1310" s="660"/>
      <c r="E1310" s="660"/>
      <c r="F1310" s="660"/>
      <c r="G1310" s="660"/>
      <c r="H1310" s="660"/>
    </row>
    <row r="1311" spans="2:8" s="659" customFormat="1">
      <c r="B1311" s="742"/>
      <c r="C1311" s="742"/>
      <c r="D1311" s="660"/>
      <c r="E1311" s="660"/>
      <c r="F1311" s="660"/>
      <c r="G1311" s="660"/>
      <c r="H1311" s="660"/>
    </row>
    <row r="1312" spans="2:8" s="659" customFormat="1">
      <c r="B1312" s="742"/>
      <c r="C1312" s="742"/>
      <c r="D1312" s="660"/>
      <c r="E1312" s="660"/>
      <c r="F1312" s="660"/>
      <c r="G1312" s="660"/>
      <c r="H1312" s="660"/>
    </row>
    <row r="1313" spans="2:8" s="659" customFormat="1">
      <c r="B1313" s="742"/>
      <c r="C1313" s="742"/>
      <c r="D1313" s="660"/>
      <c r="E1313" s="660"/>
      <c r="F1313" s="660"/>
      <c r="G1313" s="660"/>
      <c r="H1313" s="660"/>
    </row>
    <row r="1314" spans="2:8" s="659" customFormat="1">
      <c r="B1314" s="742"/>
      <c r="C1314" s="742"/>
      <c r="D1314" s="660"/>
      <c r="E1314" s="660"/>
      <c r="F1314" s="660"/>
      <c r="G1314" s="660"/>
      <c r="H1314" s="660"/>
    </row>
    <row r="1315" spans="2:8" s="659" customFormat="1">
      <c r="B1315" s="742"/>
      <c r="C1315" s="742"/>
      <c r="D1315" s="660"/>
      <c r="E1315" s="660"/>
      <c r="F1315" s="660"/>
      <c r="G1315" s="660"/>
      <c r="H1315" s="660"/>
    </row>
    <row r="1316" spans="2:8" s="659" customFormat="1">
      <c r="B1316" s="742"/>
      <c r="C1316" s="742"/>
      <c r="D1316" s="660"/>
      <c r="E1316" s="660"/>
      <c r="F1316" s="660"/>
      <c r="G1316" s="660"/>
      <c r="H1316" s="660"/>
    </row>
    <row r="1317" spans="2:8" s="659" customFormat="1">
      <c r="B1317" s="742"/>
      <c r="C1317" s="742"/>
      <c r="D1317" s="660"/>
      <c r="E1317" s="660"/>
      <c r="F1317" s="660"/>
      <c r="G1317" s="660"/>
      <c r="H1317" s="660"/>
    </row>
    <row r="1318" spans="2:8" s="659" customFormat="1">
      <c r="B1318" s="742"/>
      <c r="C1318" s="742"/>
      <c r="D1318" s="660"/>
      <c r="E1318" s="660"/>
      <c r="F1318" s="660"/>
      <c r="G1318" s="660"/>
      <c r="H1318" s="660"/>
    </row>
    <row r="1319" spans="2:8" s="659" customFormat="1">
      <c r="B1319" s="742"/>
      <c r="C1319" s="742"/>
      <c r="D1319" s="660"/>
      <c r="E1319" s="660"/>
      <c r="F1319" s="660"/>
      <c r="G1319" s="660"/>
      <c r="H1319" s="660"/>
    </row>
    <row r="1320" spans="2:8" s="659" customFormat="1">
      <c r="B1320" s="742"/>
      <c r="C1320" s="742"/>
      <c r="D1320" s="660"/>
      <c r="E1320" s="660"/>
      <c r="F1320" s="660"/>
      <c r="G1320" s="660"/>
      <c r="H1320" s="660"/>
    </row>
    <row r="1321" spans="2:8" s="659" customFormat="1">
      <c r="B1321" s="742"/>
      <c r="C1321" s="742"/>
      <c r="D1321" s="660"/>
      <c r="E1321" s="660"/>
      <c r="F1321" s="660"/>
      <c r="G1321" s="660"/>
      <c r="H1321" s="660"/>
    </row>
    <row r="1322" spans="2:8" s="659" customFormat="1">
      <c r="B1322" s="742"/>
      <c r="C1322" s="742"/>
      <c r="D1322" s="660"/>
      <c r="E1322" s="660"/>
      <c r="F1322" s="660"/>
      <c r="G1322" s="660"/>
      <c r="H1322" s="660"/>
    </row>
    <row r="1323" spans="2:8" s="659" customFormat="1">
      <c r="B1323" s="742"/>
      <c r="C1323" s="742"/>
      <c r="D1323" s="660"/>
      <c r="E1323" s="660"/>
      <c r="F1323" s="660"/>
      <c r="G1323" s="660"/>
      <c r="H1323" s="660"/>
    </row>
    <row r="1324" spans="2:8" s="659" customFormat="1">
      <c r="B1324" s="742"/>
      <c r="C1324" s="742"/>
      <c r="D1324" s="660"/>
      <c r="E1324" s="660"/>
      <c r="F1324" s="660"/>
      <c r="G1324" s="660"/>
      <c r="H1324" s="660"/>
    </row>
    <row r="1325" spans="2:8" s="659" customFormat="1">
      <c r="B1325" s="742"/>
      <c r="C1325" s="742"/>
      <c r="D1325" s="660"/>
      <c r="E1325" s="660"/>
      <c r="F1325" s="660"/>
      <c r="G1325" s="660"/>
      <c r="H1325" s="660"/>
    </row>
    <row r="1326" spans="2:8" s="659" customFormat="1">
      <c r="B1326" s="742"/>
      <c r="C1326" s="742"/>
      <c r="D1326" s="660"/>
      <c r="E1326" s="660"/>
      <c r="F1326" s="660"/>
      <c r="G1326" s="660"/>
      <c r="H1326" s="660"/>
    </row>
    <row r="1327" spans="2:8" s="659" customFormat="1">
      <c r="B1327" s="742"/>
      <c r="C1327" s="742"/>
      <c r="D1327" s="660"/>
      <c r="E1327" s="660"/>
      <c r="F1327" s="660"/>
      <c r="G1327" s="660"/>
      <c r="H1327" s="660"/>
    </row>
    <row r="1328" spans="2:8" s="659" customFormat="1">
      <c r="B1328" s="742"/>
      <c r="C1328" s="742"/>
      <c r="D1328" s="660"/>
      <c r="E1328" s="660"/>
      <c r="F1328" s="660"/>
      <c r="G1328" s="660"/>
      <c r="H1328" s="660"/>
    </row>
    <row r="1329" spans="2:8" s="659" customFormat="1">
      <c r="B1329" s="742"/>
      <c r="C1329" s="742"/>
      <c r="D1329" s="660"/>
      <c r="E1329" s="660"/>
      <c r="F1329" s="660"/>
      <c r="G1329" s="660"/>
      <c r="H1329" s="660"/>
    </row>
    <row r="1330" spans="2:8" s="659" customFormat="1">
      <c r="B1330" s="742"/>
      <c r="C1330" s="742"/>
      <c r="D1330" s="660"/>
      <c r="E1330" s="660"/>
      <c r="F1330" s="660"/>
      <c r="G1330" s="660"/>
      <c r="H1330" s="660"/>
    </row>
    <row r="1331" spans="2:8" s="659" customFormat="1">
      <c r="B1331" s="742"/>
      <c r="C1331" s="742"/>
      <c r="D1331" s="660"/>
      <c r="E1331" s="660"/>
      <c r="F1331" s="660"/>
      <c r="G1331" s="660"/>
      <c r="H1331" s="660"/>
    </row>
    <row r="1332" spans="2:8" s="659" customFormat="1">
      <c r="B1332" s="742"/>
      <c r="C1332" s="742"/>
      <c r="D1332" s="660"/>
      <c r="E1332" s="660"/>
      <c r="F1332" s="660"/>
      <c r="G1332" s="660"/>
      <c r="H1332" s="660"/>
    </row>
    <row r="1333" spans="2:8" s="659" customFormat="1">
      <c r="B1333" s="742"/>
      <c r="C1333" s="742"/>
      <c r="D1333" s="660"/>
      <c r="E1333" s="660"/>
      <c r="F1333" s="660"/>
      <c r="G1333" s="660"/>
      <c r="H1333" s="660"/>
    </row>
    <row r="1334" spans="2:8" s="659" customFormat="1">
      <c r="B1334" s="742"/>
      <c r="C1334" s="742"/>
      <c r="D1334" s="660"/>
      <c r="E1334" s="660"/>
      <c r="F1334" s="660"/>
      <c r="G1334" s="660"/>
      <c r="H1334" s="660"/>
    </row>
    <row r="1335" spans="2:8" s="659" customFormat="1">
      <c r="B1335" s="742"/>
      <c r="C1335" s="742"/>
      <c r="D1335" s="660"/>
      <c r="E1335" s="660"/>
      <c r="F1335" s="660"/>
      <c r="G1335" s="660"/>
      <c r="H1335" s="660"/>
    </row>
    <row r="1336" spans="2:8" s="659" customFormat="1">
      <c r="B1336" s="742"/>
      <c r="C1336" s="742"/>
      <c r="D1336" s="660"/>
      <c r="E1336" s="660"/>
      <c r="F1336" s="660"/>
      <c r="G1336" s="660"/>
      <c r="H1336" s="660"/>
    </row>
    <row r="1337" spans="2:8" s="659" customFormat="1">
      <c r="B1337" s="742"/>
      <c r="C1337" s="742"/>
      <c r="D1337" s="660"/>
      <c r="E1337" s="660"/>
      <c r="F1337" s="660"/>
      <c r="G1337" s="660"/>
      <c r="H1337" s="660"/>
    </row>
    <row r="1338" spans="2:8" s="659" customFormat="1">
      <c r="B1338" s="742"/>
      <c r="C1338" s="742"/>
      <c r="D1338" s="660"/>
      <c r="E1338" s="660"/>
      <c r="F1338" s="660"/>
      <c r="G1338" s="660"/>
      <c r="H1338" s="660"/>
    </row>
    <row r="1339" spans="2:8" s="659" customFormat="1">
      <c r="B1339" s="742"/>
      <c r="C1339" s="742"/>
      <c r="D1339" s="660"/>
      <c r="E1339" s="660"/>
      <c r="F1339" s="660"/>
      <c r="G1339" s="660"/>
      <c r="H1339" s="660"/>
    </row>
    <row r="1340" spans="2:8" s="659" customFormat="1">
      <c r="B1340" s="742"/>
      <c r="C1340" s="742"/>
      <c r="D1340" s="660"/>
      <c r="E1340" s="660"/>
      <c r="F1340" s="660"/>
      <c r="G1340" s="660"/>
      <c r="H1340" s="660"/>
    </row>
    <row r="1341" spans="2:8" s="659" customFormat="1">
      <c r="B1341" s="742"/>
      <c r="C1341" s="742"/>
      <c r="D1341" s="660"/>
      <c r="E1341" s="660"/>
      <c r="F1341" s="660"/>
      <c r="G1341" s="660"/>
      <c r="H1341" s="660"/>
    </row>
    <row r="1342" spans="2:8" s="659" customFormat="1">
      <c r="B1342" s="742"/>
      <c r="C1342" s="742"/>
      <c r="D1342" s="660"/>
      <c r="E1342" s="660"/>
      <c r="F1342" s="660"/>
      <c r="G1342" s="660"/>
      <c r="H1342" s="660"/>
    </row>
    <row r="1343" spans="2:8" s="659" customFormat="1">
      <c r="B1343" s="742"/>
      <c r="C1343" s="742"/>
      <c r="D1343" s="660"/>
      <c r="E1343" s="660"/>
      <c r="F1343" s="660"/>
      <c r="G1343" s="660"/>
      <c r="H1343" s="660"/>
    </row>
    <row r="1344" spans="2:8" s="659" customFormat="1">
      <c r="B1344" s="742"/>
      <c r="C1344" s="742"/>
      <c r="D1344" s="660"/>
      <c r="E1344" s="660"/>
      <c r="F1344" s="660"/>
      <c r="G1344" s="660"/>
      <c r="H1344" s="660"/>
    </row>
    <row r="1345" spans="2:8" s="659" customFormat="1">
      <c r="B1345" s="742"/>
      <c r="C1345" s="742"/>
      <c r="D1345" s="660"/>
      <c r="E1345" s="660"/>
      <c r="F1345" s="660"/>
      <c r="G1345" s="660"/>
      <c r="H1345" s="660"/>
    </row>
    <row r="1346" spans="2:8" s="659" customFormat="1">
      <c r="B1346" s="742"/>
      <c r="C1346" s="742"/>
      <c r="D1346" s="660"/>
      <c r="E1346" s="660"/>
      <c r="F1346" s="660"/>
      <c r="G1346" s="660"/>
      <c r="H1346" s="660"/>
    </row>
    <row r="1347" spans="2:8" s="659" customFormat="1">
      <c r="B1347" s="742"/>
      <c r="C1347" s="742"/>
      <c r="D1347" s="660"/>
      <c r="E1347" s="660"/>
      <c r="F1347" s="660"/>
      <c r="G1347" s="660"/>
      <c r="H1347" s="660"/>
    </row>
    <row r="1348" spans="2:8" s="659" customFormat="1">
      <c r="B1348" s="742"/>
      <c r="C1348" s="742"/>
      <c r="D1348" s="660"/>
      <c r="E1348" s="660"/>
      <c r="F1348" s="660"/>
      <c r="G1348" s="660"/>
      <c r="H1348" s="660"/>
    </row>
    <row r="1349" spans="2:8" s="659" customFormat="1">
      <c r="B1349" s="742"/>
      <c r="C1349" s="742"/>
      <c r="D1349" s="660"/>
      <c r="E1349" s="660"/>
      <c r="F1349" s="660"/>
      <c r="G1349" s="660"/>
      <c r="H1349" s="660"/>
    </row>
    <row r="1350" spans="2:8" s="659" customFormat="1">
      <c r="B1350" s="742"/>
      <c r="C1350" s="742"/>
      <c r="D1350" s="660"/>
      <c r="E1350" s="660"/>
      <c r="F1350" s="660"/>
      <c r="G1350" s="660"/>
      <c r="H1350" s="660"/>
    </row>
    <row r="1351" spans="2:8" s="659" customFormat="1">
      <c r="B1351" s="742"/>
      <c r="C1351" s="742"/>
      <c r="D1351" s="660"/>
      <c r="E1351" s="660"/>
      <c r="F1351" s="660"/>
      <c r="G1351" s="660"/>
      <c r="H1351" s="660"/>
    </row>
    <row r="1352" spans="2:8" s="659" customFormat="1">
      <c r="B1352" s="742"/>
      <c r="C1352" s="742"/>
      <c r="D1352" s="660"/>
      <c r="E1352" s="660"/>
      <c r="F1352" s="660"/>
      <c r="G1352" s="660"/>
      <c r="H1352" s="660"/>
    </row>
    <row r="1353" spans="2:8" s="659" customFormat="1">
      <c r="B1353" s="742"/>
      <c r="C1353" s="742"/>
      <c r="D1353" s="660"/>
      <c r="E1353" s="660"/>
      <c r="F1353" s="660"/>
      <c r="G1353" s="660"/>
      <c r="H1353" s="660"/>
    </row>
    <row r="1354" spans="2:8" s="659" customFormat="1">
      <c r="B1354" s="742"/>
      <c r="C1354" s="742"/>
      <c r="D1354" s="660"/>
      <c r="E1354" s="660"/>
      <c r="F1354" s="660"/>
      <c r="G1354" s="660"/>
      <c r="H1354" s="660"/>
    </row>
    <row r="1355" spans="2:8" s="659" customFormat="1">
      <c r="B1355" s="742"/>
      <c r="C1355" s="742"/>
      <c r="D1355" s="660"/>
      <c r="E1355" s="660"/>
      <c r="F1355" s="660"/>
      <c r="G1355" s="660"/>
      <c r="H1355" s="660"/>
    </row>
    <row r="1356" spans="2:8" s="659" customFormat="1">
      <c r="B1356" s="742"/>
      <c r="C1356" s="742"/>
      <c r="D1356" s="660"/>
      <c r="E1356" s="660"/>
      <c r="F1356" s="660"/>
      <c r="G1356" s="660"/>
      <c r="H1356" s="660"/>
    </row>
    <row r="1357" spans="2:8" s="659" customFormat="1">
      <c r="B1357" s="742"/>
      <c r="C1357" s="742"/>
      <c r="D1357" s="660"/>
      <c r="E1357" s="660"/>
      <c r="F1357" s="660"/>
      <c r="G1357" s="660"/>
      <c r="H1357" s="660"/>
    </row>
    <row r="1358" spans="2:8" s="659" customFormat="1">
      <c r="B1358" s="742"/>
      <c r="C1358" s="742"/>
      <c r="D1358" s="660"/>
      <c r="E1358" s="660"/>
      <c r="F1358" s="660"/>
      <c r="G1358" s="660"/>
      <c r="H1358" s="660"/>
    </row>
    <row r="1359" spans="2:8" s="659" customFormat="1">
      <c r="B1359" s="742"/>
      <c r="C1359" s="742"/>
      <c r="D1359" s="660"/>
      <c r="E1359" s="660"/>
      <c r="F1359" s="660"/>
      <c r="G1359" s="660"/>
      <c r="H1359" s="660"/>
    </row>
    <row r="1360" spans="2:8" s="659" customFormat="1">
      <c r="B1360" s="742"/>
      <c r="C1360" s="742"/>
      <c r="D1360" s="660"/>
      <c r="E1360" s="660"/>
      <c r="F1360" s="660"/>
      <c r="G1360" s="660"/>
      <c r="H1360" s="660"/>
    </row>
    <row r="1361" spans="2:8" s="659" customFormat="1">
      <c r="B1361" s="742"/>
      <c r="C1361" s="742"/>
      <c r="D1361" s="660"/>
      <c r="E1361" s="660"/>
      <c r="F1361" s="660"/>
      <c r="G1361" s="660"/>
      <c r="H1361" s="660"/>
    </row>
    <row r="1362" spans="2:8" s="659" customFormat="1">
      <c r="B1362" s="742"/>
      <c r="C1362" s="742"/>
      <c r="D1362" s="660"/>
      <c r="E1362" s="660"/>
      <c r="F1362" s="660"/>
      <c r="G1362" s="660"/>
      <c r="H1362" s="660"/>
    </row>
    <row r="1363" spans="2:8" s="659" customFormat="1">
      <c r="B1363" s="742"/>
      <c r="C1363" s="742"/>
      <c r="D1363" s="660"/>
      <c r="E1363" s="660"/>
      <c r="F1363" s="660"/>
      <c r="G1363" s="660"/>
      <c r="H1363" s="660"/>
    </row>
    <row r="1364" spans="2:8" s="659" customFormat="1">
      <c r="B1364" s="742"/>
      <c r="C1364" s="742"/>
      <c r="D1364" s="660"/>
      <c r="E1364" s="660"/>
      <c r="F1364" s="660"/>
      <c r="G1364" s="660"/>
      <c r="H1364" s="660"/>
    </row>
    <row r="1365" spans="2:8" s="659" customFormat="1">
      <c r="B1365" s="742"/>
      <c r="C1365" s="742"/>
      <c r="D1365" s="660"/>
      <c r="E1365" s="660"/>
      <c r="F1365" s="660"/>
      <c r="G1365" s="660"/>
      <c r="H1365" s="660"/>
    </row>
    <row r="1366" spans="2:8" s="659" customFormat="1">
      <c r="B1366" s="742"/>
      <c r="C1366" s="742"/>
      <c r="D1366" s="660"/>
      <c r="E1366" s="660"/>
      <c r="F1366" s="660"/>
      <c r="G1366" s="660"/>
      <c r="H1366" s="660"/>
    </row>
    <row r="1367" spans="2:8" s="659" customFormat="1">
      <c r="B1367" s="742"/>
      <c r="C1367" s="742"/>
      <c r="D1367" s="660"/>
      <c r="E1367" s="660"/>
      <c r="F1367" s="660"/>
      <c r="G1367" s="660"/>
      <c r="H1367" s="660"/>
    </row>
    <row r="1368" spans="2:8" s="659" customFormat="1">
      <c r="B1368" s="742"/>
      <c r="C1368" s="742"/>
      <c r="D1368" s="660"/>
      <c r="E1368" s="660"/>
      <c r="F1368" s="660"/>
      <c r="G1368" s="660"/>
      <c r="H1368" s="660"/>
    </row>
    <row r="1369" spans="2:8" s="659" customFormat="1">
      <c r="B1369" s="742"/>
      <c r="C1369" s="742"/>
      <c r="D1369" s="660"/>
      <c r="E1369" s="660"/>
      <c r="F1369" s="660"/>
      <c r="G1369" s="660"/>
      <c r="H1369" s="660"/>
    </row>
    <row r="1370" spans="2:8" s="659" customFormat="1">
      <c r="B1370" s="742"/>
      <c r="C1370" s="742"/>
      <c r="D1370" s="660"/>
      <c r="E1370" s="660"/>
      <c r="F1370" s="660"/>
      <c r="G1370" s="660"/>
      <c r="H1370" s="660"/>
    </row>
    <row r="1371" spans="2:8" s="659" customFormat="1">
      <c r="B1371" s="742"/>
      <c r="C1371" s="742"/>
      <c r="D1371" s="660"/>
      <c r="E1371" s="660"/>
      <c r="F1371" s="660"/>
      <c r="G1371" s="660"/>
      <c r="H1371" s="660"/>
    </row>
    <row r="1372" spans="2:8" s="659" customFormat="1">
      <c r="B1372" s="742"/>
      <c r="C1372" s="742"/>
      <c r="D1372" s="660"/>
      <c r="E1372" s="660"/>
      <c r="F1372" s="660"/>
      <c r="G1372" s="660"/>
      <c r="H1372" s="660"/>
    </row>
    <row r="1373" spans="2:8" s="659" customFormat="1">
      <c r="B1373" s="742"/>
      <c r="C1373" s="742"/>
      <c r="D1373" s="660"/>
      <c r="E1373" s="660"/>
      <c r="F1373" s="660"/>
      <c r="G1373" s="660"/>
      <c r="H1373" s="660"/>
    </row>
    <row r="1374" spans="2:8" s="659" customFormat="1">
      <c r="B1374" s="742"/>
      <c r="C1374" s="742"/>
      <c r="D1374" s="660"/>
      <c r="E1374" s="660"/>
      <c r="F1374" s="660"/>
      <c r="G1374" s="660"/>
      <c r="H1374" s="660"/>
    </row>
    <row r="1375" spans="2:8" s="659" customFormat="1">
      <c r="B1375" s="742"/>
      <c r="C1375" s="742"/>
      <c r="D1375" s="660"/>
      <c r="E1375" s="660"/>
      <c r="F1375" s="660"/>
      <c r="G1375" s="660"/>
      <c r="H1375" s="660"/>
    </row>
    <row r="1376" spans="2:8" s="659" customFormat="1">
      <c r="B1376" s="742"/>
      <c r="C1376" s="742"/>
      <c r="D1376" s="660"/>
      <c r="E1376" s="660"/>
      <c r="F1376" s="660"/>
      <c r="G1376" s="660"/>
      <c r="H1376" s="660"/>
    </row>
    <row r="1377" spans="2:8" s="659" customFormat="1">
      <c r="B1377" s="742"/>
      <c r="C1377" s="742"/>
      <c r="D1377" s="660"/>
      <c r="E1377" s="660"/>
      <c r="F1377" s="660"/>
      <c r="G1377" s="660"/>
      <c r="H1377" s="660"/>
    </row>
    <row r="1378" spans="2:8" s="659" customFormat="1">
      <c r="B1378" s="742"/>
      <c r="C1378" s="742"/>
      <c r="D1378" s="660"/>
      <c r="E1378" s="660"/>
      <c r="F1378" s="660"/>
      <c r="G1378" s="660"/>
      <c r="H1378" s="660"/>
    </row>
    <row r="1379" spans="2:8" s="659" customFormat="1">
      <c r="B1379" s="742"/>
      <c r="C1379" s="742"/>
      <c r="D1379" s="660"/>
      <c r="E1379" s="660"/>
      <c r="F1379" s="660"/>
      <c r="G1379" s="660"/>
      <c r="H1379" s="660"/>
    </row>
    <row r="1380" spans="2:8" s="659" customFormat="1">
      <c r="B1380" s="742"/>
      <c r="C1380" s="742"/>
      <c r="D1380" s="660"/>
      <c r="E1380" s="660"/>
      <c r="F1380" s="660"/>
      <c r="G1380" s="660"/>
      <c r="H1380" s="660"/>
    </row>
    <row r="1381" spans="2:8" s="659" customFormat="1">
      <c r="B1381" s="742"/>
      <c r="C1381" s="742"/>
      <c r="D1381" s="660"/>
      <c r="E1381" s="660"/>
      <c r="F1381" s="660"/>
      <c r="G1381" s="660"/>
      <c r="H1381" s="660"/>
    </row>
    <row r="1382" spans="2:8" s="659" customFormat="1">
      <c r="B1382" s="742"/>
      <c r="C1382" s="742"/>
      <c r="D1382" s="660"/>
      <c r="E1382" s="660"/>
      <c r="F1382" s="660"/>
      <c r="G1382" s="660"/>
      <c r="H1382" s="660"/>
    </row>
    <row r="1383" spans="2:8" s="659" customFormat="1">
      <c r="B1383" s="742"/>
      <c r="C1383" s="742"/>
      <c r="D1383" s="660"/>
      <c r="E1383" s="660"/>
      <c r="F1383" s="660"/>
      <c r="G1383" s="660"/>
      <c r="H1383" s="660"/>
    </row>
    <row r="1384" spans="2:8" s="659" customFormat="1">
      <c r="B1384" s="742"/>
      <c r="C1384" s="742"/>
      <c r="D1384" s="660"/>
      <c r="E1384" s="660"/>
      <c r="F1384" s="660"/>
      <c r="G1384" s="660"/>
      <c r="H1384" s="660"/>
    </row>
    <row r="1385" spans="2:8" s="659" customFormat="1">
      <c r="B1385" s="742"/>
      <c r="C1385" s="742"/>
      <c r="D1385" s="660"/>
      <c r="E1385" s="660"/>
      <c r="F1385" s="660"/>
      <c r="G1385" s="660"/>
      <c r="H1385" s="660"/>
    </row>
    <row r="1386" spans="2:8" s="659" customFormat="1">
      <c r="B1386" s="742"/>
      <c r="C1386" s="742"/>
      <c r="D1386" s="660"/>
      <c r="E1386" s="660"/>
      <c r="F1386" s="660"/>
      <c r="G1386" s="660"/>
      <c r="H1386" s="660"/>
    </row>
    <row r="1387" spans="2:8" s="659" customFormat="1">
      <c r="B1387" s="742"/>
      <c r="C1387" s="742"/>
      <c r="D1387" s="660"/>
      <c r="E1387" s="660"/>
      <c r="F1387" s="660"/>
      <c r="G1387" s="660"/>
      <c r="H1387" s="660"/>
    </row>
    <row r="1388" spans="2:8" s="659" customFormat="1">
      <c r="B1388" s="742"/>
      <c r="C1388" s="742"/>
      <c r="D1388" s="660"/>
      <c r="E1388" s="660"/>
      <c r="F1388" s="660"/>
      <c r="G1388" s="660"/>
      <c r="H1388" s="660"/>
    </row>
    <row r="1389" spans="2:8" s="659" customFormat="1">
      <c r="B1389" s="742"/>
      <c r="C1389" s="742"/>
      <c r="D1389" s="660"/>
      <c r="E1389" s="660"/>
      <c r="F1389" s="660"/>
      <c r="G1389" s="660"/>
      <c r="H1389" s="660"/>
    </row>
    <row r="1390" spans="2:8" s="659" customFormat="1">
      <c r="B1390" s="742"/>
      <c r="C1390" s="742"/>
      <c r="D1390" s="660"/>
      <c r="E1390" s="660"/>
      <c r="F1390" s="660"/>
      <c r="G1390" s="660"/>
      <c r="H1390" s="660"/>
    </row>
    <row r="1391" spans="2:8" s="659" customFormat="1">
      <c r="B1391" s="742"/>
      <c r="C1391" s="742"/>
      <c r="D1391" s="660"/>
      <c r="E1391" s="660"/>
      <c r="F1391" s="660"/>
      <c r="G1391" s="660"/>
      <c r="H1391" s="660"/>
    </row>
    <row r="1392" spans="2:8" s="659" customFormat="1">
      <c r="B1392" s="742"/>
      <c r="C1392" s="742"/>
      <c r="D1392" s="660"/>
      <c r="E1392" s="660"/>
      <c r="F1392" s="660"/>
      <c r="G1392" s="660"/>
      <c r="H1392" s="660"/>
    </row>
    <row r="1393" spans="2:8" s="659" customFormat="1">
      <c r="B1393" s="742"/>
      <c r="C1393" s="742"/>
      <c r="D1393" s="660"/>
      <c r="E1393" s="660"/>
      <c r="F1393" s="660"/>
      <c r="G1393" s="660"/>
      <c r="H1393" s="660"/>
    </row>
    <row r="1394" spans="2:8" s="659" customFormat="1">
      <c r="B1394" s="742"/>
      <c r="C1394" s="742"/>
      <c r="D1394" s="660"/>
      <c r="E1394" s="660"/>
      <c r="F1394" s="660"/>
      <c r="G1394" s="660"/>
      <c r="H1394" s="660"/>
    </row>
    <row r="1395" spans="2:8" s="659" customFormat="1">
      <c r="B1395" s="742"/>
      <c r="C1395" s="742"/>
      <c r="D1395" s="660"/>
      <c r="E1395" s="660"/>
      <c r="F1395" s="660"/>
      <c r="G1395" s="660"/>
      <c r="H1395" s="660"/>
    </row>
    <row r="1396" spans="2:8" s="659" customFormat="1">
      <c r="B1396" s="742"/>
      <c r="C1396" s="742"/>
      <c r="D1396" s="660"/>
      <c r="E1396" s="660"/>
      <c r="F1396" s="660"/>
      <c r="G1396" s="660"/>
      <c r="H1396" s="660"/>
    </row>
    <row r="1397" spans="2:8" s="659" customFormat="1">
      <c r="B1397" s="742"/>
      <c r="C1397" s="742"/>
      <c r="D1397" s="660"/>
      <c r="E1397" s="660"/>
      <c r="F1397" s="660"/>
      <c r="G1397" s="660"/>
      <c r="H1397" s="660"/>
    </row>
    <row r="1398" spans="2:8" s="659" customFormat="1">
      <c r="B1398" s="742"/>
      <c r="C1398" s="742"/>
      <c r="D1398" s="660"/>
      <c r="E1398" s="660"/>
      <c r="F1398" s="660"/>
      <c r="G1398" s="660"/>
      <c r="H1398" s="660"/>
    </row>
    <row r="1399" spans="2:8" s="659" customFormat="1">
      <c r="B1399" s="742"/>
      <c r="C1399" s="742"/>
      <c r="D1399" s="660"/>
      <c r="E1399" s="660"/>
      <c r="F1399" s="660"/>
      <c r="G1399" s="660"/>
      <c r="H1399" s="660"/>
    </row>
    <row r="1400" spans="2:8" s="659" customFormat="1">
      <c r="B1400" s="742"/>
      <c r="C1400" s="742"/>
      <c r="D1400" s="660"/>
      <c r="E1400" s="660"/>
      <c r="F1400" s="660"/>
      <c r="G1400" s="660"/>
      <c r="H1400" s="660"/>
    </row>
    <row r="1401" spans="2:8" s="659" customFormat="1">
      <c r="B1401" s="742"/>
      <c r="C1401" s="742"/>
      <c r="D1401" s="660"/>
      <c r="E1401" s="660"/>
      <c r="F1401" s="660"/>
      <c r="G1401" s="660"/>
      <c r="H1401" s="660"/>
    </row>
    <row r="1402" spans="2:8" s="659" customFormat="1">
      <c r="B1402" s="742"/>
      <c r="C1402" s="742"/>
      <c r="D1402" s="660"/>
      <c r="E1402" s="660"/>
      <c r="F1402" s="660"/>
      <c r="G1402" s="660"/>
      <c r="H1402" s="660"/>
    </row>
    <row r="1403" spans="2:8" s="659" customFormat="1">
      <c r="B1403" s="742"/>
      <c r="C1403" s="742"/>
      <c r="D1403" s="660"/>
      <c r="E1403" s="660"/>
      <c r="F1403" s="660"/>
      <c r="G1403" s="660"/>
      <c r="H1403" s="660"/>
    </row>
  </sheetData>
  <mergeCells count="7">
    <mergeCell ref="D6:E6"/>
    <mergeCell ref="F6:H6"/>
    <mergeCell ref="A2:H2"/>
    <mergeCell ref="A3:H3"/>
    <mergeCell ref="A5:E5"/>
    <mergeCell ref="A6:A7"/>
    <mergeCell ref="B6:C6"/>
  </mergeCells>
  <phoneticPr fontId="7" type="noConversion"/>
  <printOptions horizontalCentered="1" gridLinesSet="0"/>
  <pageMargins left="0.59055118110236227" right="0.39370078740157483" top="0.59055118110236227" bottom="0.59055118110236227" header="0.31496062992125984" footer="0.31496062992125984"/>
  <pageSetup scale="70" orientation="portrait" horizontalDpi="1200" verticalDpi="1200" r:id="rId1"/>
  <headerFooter alignWithMargins="0">
    <oddFooter xml:space="preserve">&amp;L&amp;"MetaNormalLF-Roman,Standard"&amp;9Statistisches Bundesamt, Fachserie 14, Reihe 2, 1.-3. Vj 2014&amp;8
</oddFooter>
  </headerFooter>
  <rowBreaks count="1" manualBreakCount="1">
    <brk id="39" max="6"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3"/>
  <sheetViews>
    <sheetView showGridLines="0" zoomScaleNormal="100" zoomScaleSheetLayoutView="100" workbookViewId="0">
      <pane ySplit="7" topLeftCell="A8" activePane="bottomLeft" state="frozen"/>
      <selection activeCell="B46" sqref="B46"/>
      <selection pane="bottomLeft"/>
    </sheetView>
  </sheetViews>
  <sheetFormatPr baseColWidth="10" defaultRowHeight="12.75"/>
  <cols>
    <col min="1" max="1" width="55.7109375" style="906" customWidth="1"/>
    <col min="2" max="3" width="6.7109375" style="905" customWidth="1"/>
    <col min="4" max="7" width="15.7109375" style="946" customWidth="1"/>
    <col min="8" max="8" width="15.7109375" style="906" customWidth="1"/>
    <col min="9" max="16384" width="11.42578125" style="906"/>
  </cols>
  <sheetData>
    <row r="1" spans="1:8" ht="15" customHeight="1">
      <c r="A1" s="904"/>
      <c r="D1" s="905"/>
      <c r="E1" s="905"/>
      <c r="F1" s="905"/>
      <c r="G1" s="905"/>
    </row>
    <row r="2" spans="1:8" ht="15" customHeight="1">
      <c r="A2" s="1352" t="s">
        <v>62</v>
      </c>
      <c r="B2" s="1352"/>
      <c r="C2" s="1352"/>
      <c r="D2" s="1352"/>
      <c r="E2" s="1352"/>
      <c r="F2" s="1352"/>
      <c r="G2" s="1352"/>
      <c r="H2" s="1352"/>
    </row>
    <row r="3" spans="1:8" ht="15" customHeight="1">
      <c r="A3" s="1329" t="s">
        <v>197</v>
      </c>
      <c r="B3" s="1329"/>
      <c r="C3" s="1329"/>
      <c r="D3" s="1329"/>
      <c r="E3" s="1329"/>
      <c r="F3" s="1329"/>
      <c r="G3" s="1329"/>
      <c r="H3" s="1329"/>
    </row>
    <row r="4" spans="1:8" ht="15" customHeight="1">
      <c r="A4" s="1353"/>
      <c r="B4" s="1353"/>
      <c r="C4" s="1353"/>
      <c r="D4" s="1353"/>
      <c r="E4" s="1353"/>
      <c r="F4" s="1353"/>
      <c r="G4" s="1353"/>
    </row>
    <row r="5" spans="1:8" ht="15" customHeight="1">
      <c r="A5" s="907"/>
      <c r="D5" s="1354"/>
      <c r="E5" s="1354"/>
      <c r="F5" s="1354"/>
      <c r="G5" s="1354"/>
    </row>
    <row r="6" spans="1:8" ht="39.950000000000003" customHeight="1">
      <c r="A6" s="1355" t="s">
        <v>63</v>
      </c>
      <c r="B6" s="1357" t="s">
        <v>59</v>
      </c>
      <c r="C6" s="1358"/>
      <c r="D6" s="1359" t="s">
        <v>71</v>
      </c>
      <c r="E6" s="1360"/>
      <c r="F6" s="1360"/>
      <c r="G6" s="1361"/>
    </row>
    <row r="7" spans="1:8" ht="39.950000000000003" customHeight="1">
      <c r="A7" s="1356"/>
      <c r="B7" s="908" t="s">
        <v>64</v>
      </c>
      <c r="C7" s="908" t="s">
        <v>65</v>
      </c>
      <c r="D7" s="909" t="s">
        <v>270</v>
      </c>
      <c r="E7" s="909" t="s">
        <v>271</v>
      </c>
      <c r="F7" s="909" t="s">
        <v>66</v>
      </c>
      <c r="G7" s="909" t="s">
        <v>33</v>
      </c>
    </row>
    <row r="8" spans="1:8" ht="15" customHeight="1">
      <c r="A8" s="910"/>
      <c r="B8" s="911"/>
      <c r="C8" s="912"/>
      <c r="D8" s="913"/>
      <c r="E8" s="913"/>
      <c r="F8" s="913"/>
      <c r="G8" s="914"/>
    </row>
    <row r="9" spans="1:8" ht="15" customHeight="1">
      <c r="A9" s="915" t="s">
        <v>404</v>
      </c>
      <c r="B9" s="916"/>
      <c r="C9" s="917"/>
      <c r="D9" s="918"/>
      <c r="E9" s="918"/>
      <c r="F9" s="918"/>
      <c r="G9" s="919"/>
    </row>
    <row r="10" spans="1:8" ht="15" customHeight="1">
      <c r="A10" s="915"/>
      <c r="B10" s="916"/>
      <c r="C10" s="917"/>
      <c r="D10" s="918"/>
      <c r="E10" s="918"/>
      <c r="F10" s="918"/>
      <c r="G10" s="919"/>
    </row>
    <row r="11" spans="1:8" ht="15" customHeight="1">
      <c r="A11" s="915" t="s">
        <v>67</v>
      </c>
      <c r="B11" s="916">
        <v>1</v>
      </c>
      <c r="C11" s="917" t="s">
        <v>36</v>
      </c>
      <c r="D11" s="920" t="s">
        <v>37</v>
      </c>
      <c r="E11" s="921" t="s">
        <v>36</v>
      </c>
      <c r="F11" s="921" t="s">
        <v>36</v>
      </c>
      <c r="G11" s="921" t="s">
        <v>36</v>
      </c>
    </row>
    <row r="12" spans="1:8" ht="15" customHeight="1">
      <c r="A12" s="922" t="s">
        <v>406</v>
      </c>
      <c r="B12" s="916">
        <v>2</v>
      </c>
      <c r="C12" s="917" t="s">
        <v>36</v>
      </c>
      <c r="D12" s="923" t="s">
        <v>37</v>
      </c>
      <c r="E12" s="921" t="s">
        <v>36</v>
      </c>
      <c r="F12" s="921" t="s">
        <v>36</v>
      </c>
      <c r="G12" s="921" t="s">
        <v>36</v>
      </c>
    </row>
    <row r="13" spans="1:8" ht="15" customHeight="1">
      <c r="A13" s="922" t="s">
        <v>407</v>
      </c>
      <c r="B13" s="916">
        <v>3</v>
      </c>
      <c r="C13" s="917" t="s">
        <v>36</v>
      </c>
      <c r="D13" s="923" t="s">
        <v>37</v>
      </c>
      <c r="E13" s="921" t="s">
        <v>36</v>
      </c>
      <c r="F13" s="921" t="s">
        <v>36</v>
      </c>
      <c r="G13" s="921" t="s">
        <v>36</v>
      </c>
    </row>
    <row r="14" spans="1:8" ht="15" customHeight="1">
      <c r="A14" s="922" t="s">
        <v>408</v>
      </c>
      <c r="B14" s="916">
        <v>4</v>
      </c>
      <c r="C14" s="916" t="s">
        <v>36</v>
      </c>
      <c r="D14" s="923" t="s">
        <v>37</v>
      </c>
      <c r="E14" s="921" t="s">
        <v>36</v>
      </c>
      <c r="F14" s="921" t="s">
        <v>36</v>
      </c>
      <c r="G14" s="921" t="s">
        <v>36</v>
      </c>
    </row>
    <row r="15" spans="1:8" ht="15" customHeight="1">
      <c r="A15" s="922" t="s">
        <v>68</v>
      </c>
      <c r="B15" s="916">
        <v>5</v>
      </c>
      <c r="C15" s="916" t="s">
        <v>36</v>
      </c>
      <c r="D15" s="923" t="s">
        <v>37</v>
      </c>
      <c r="E15" s="921" t="s">
        <v>36</v>
      </c>
      <c r="F15" s="921" t="s">
        <v>36</v>
      </c>
      <c r="G15" s="921" t="s">
        <v>36</v>
      </c>
    </row>
    <row r="16" spans="1:8" ht="15" customHeight="1">
      <c r="A16" s="915"/>
      <c r="B16" s="916"/>
      <c r="C16" s="916"/>
      <c r="D16" s="923"/>
      <c r="E16" s="921"/>
      <c r="F16" s="921"/>
      <c r="G16" s="921"/>
    </row>
    <row r="17" spans="1:7" ht="15" customHeight="1">
      <c r="A17" s="915" t="s">
        <v>410</v>
      </c>
      <c r="B17" s="916">
        <v>6</v>
      </c>
      <c r="C17" s="916" t="s">
        <v>36</v>
      </c>
      <c r="D17" s="923" t="s">
        <v>37</v>
      </c>
      <c r="E17" s="921" t="s">
        <v>36</v>
      </c>
      <c r="F17" s="921" t="s">
        <v>36</v>
      </c>
      <c r="G17" s="921" t="s">
        <v>36</v>
      </c>
    </row>
    <row r="18" spans="1:7" ht="15" customHeight="1">
      <c r="A18" s="922" t="s">
        <v>411</v>
      </c>
      <c r="B18" s="916">
        <v>7</v>
      </c>
      <c r="C18" s="916" t="s">
        <v>36</v>
      </c>
      <c r="D18" s="923" t="s">
        <v>37</v>
      </c>
      <c r="E18" s="921" t="s">
        <v>36</v>
      </c>
      <c r="F18" s="921" t="s">
        <v>36</v>
      </c>
      <c r="G18" s="921" t="s">
        <v>36</v>
      </c>
    </row>
    <row r="19" spans="1:7" ht="15" customHeight="1">
      <c r="A19" s="922" t="s">
        <v>419</v>
      </c>
      <c r="B19" s="916">
        <v>8</v>
      </c>
      <c r="C19" s="916" t="s">
        <v>36</v>
      </c>
      <c r="D19" s="923" t="s">
        <v>37</v>
      </c>
      <c r="E19" s="921" t="s">
        <v>36</v>
      </c>
      <c r="F19" s="921" t="s">
        <v>36</v>
      </c>
      <c r="G19" s="921" t="s">
        <v>36</v>
      </c>
    </row>
    <row r="20" spans="1:7" ht="15" customHeight="1">
      <c r="A20" s="922" t="s">
        <v>420</v>
      </c>
      <c r="B20" s="916">
        <v>9</v>
      </c>
      <c r="C20" s="916" t="s">
        <v>36</v>
      </c>
      <c r="D20" s="923" t="s">
        <v>37</v>
      </c>
      <c r="E20" s="921" t="s">
        <v>36</v>
      </c>
      <c r="F20" s="921" t="s">
        <v>36</v>
      </c>
      <c r="G20" s="921" t="s">
        <v>36</v>
      </c>
    </row>
    <row r="21" spans="1:7" ht="15" customHeight="1">
      <c r="A21" s="922" t="s">
        <v>421</v>
      </c>
      <c r="B21" s="916">
        <v>10</v>
      </c>
      <c r="C21" s="916" t="s">
        <v>36</v>
      </c>
      <c r="D21" s="923" t="s">
        <v>37</v>
      </c>
      <c r="E21" s="921" t="s">
        <v>36</v>
      </c>
      <c r="F21" s="921" t="s">
        <v>36</v>
      </c>
      <c r="G21" s="921" t="s">
        <v>36</v>
      </c>
    </row>
    <row r="22" spans="1:7" ht="15" customHeight="1">
      <c r="A22" s="922" t="s">
        <v>422</v>
      </c>
      <c r="B22" s="916">
        <v>11</v>
      </c>
      <c r="C22" s="916" t="s">
        <v>36</v>
      </c>
      <c r="D22" s="923" t="s">
        <v>37</v>
      </c>
      <c r="E22" s="921" t="s">
        <v>36</v>
      </c>
      <c r="F22" s="921" t="s">
        <v>36</v>
      </c>
      <c r="G22" s="921" t="s">
        <v>36</v>
      </c>
    </row>
    <row r="23" spans="1:7" ht="15" customHeight="1">
      <c r="A23" s="922" t="s">
        <v>423</v>
      </c>
      <c r="B23" s="916">
        <v>12</v>
      </c>
      <c r="C23" s="916" t="s">
        <v>36</v>
      </c>
      <c r="D23" s="923" t="s">
        <v>37</v>
      </c>
      <c r="E23" s="921" t="s">
        <v>36</v>
      </c>
      <c r="F23" s="921" t="s">
        <v>36</v>
      </c>
      <c r="G23" s="921" t="s">
        <v>36</v>
      </c>
    </row>
    <row r="24" spans="1:7" ht="15" customHeight="1">
      <c r="A24" s="922" t="s">
        <v>424</v>
      </c>
      <c r="B24" s="916">
        <v>13</v>
      </c>
      <c r="C24" s="916" t="s">
        <v>36</v>
      </c>
      <c r="D24" s="923" t="s">
        <v>37</v>
      </c>
      <c r="E24" s="921" t="s">
        <v>36</v>
      </c>
      <c r="F24" s="921" t="s">
        <v>36</v>
      </c>
      <c r="G24" s="921" t="s">
        <v>36</v>
      </c>
    </row>
    <row r="25" spans="1:7" ht="15" customHeight="1">
      <c r="A25" s="922" t="s">
        <v>425</v>
      </c>
      <c r="B25" s="916">
        <v>14</v>
      </c>
      <c r="C25" s="916" t="s">
        <v>36</v>
      </c>
      <c r="D25" s="923" t="s">
        <v>37</v>
      </c>
      <c r="E25" s="921" t="s">
        <v>36</v>
      </c>
      <c r="F25" s="921" t="s">
        <v>36</v>
      </c>
      <c r="G25" s="921" t="s">
        <v>36</v>
      </c>
    </row>
    <row r="26" spans="1:7" ht="15" customHeight="1">
      <c r="A26" s="922" t="s">
        <v>426</v>
      </c>
      <c r="B26" s="916">
        <v>15</v>
      </c>
      <c r="C26" s="916" t="s">
        <v>36</v>
      </c>
      <c r="D26" s="923" t="s">
        <v>37</v>
      </c>
      <c r="E26" s="921" t="s">
        <v>36</v>
      </c>
      <c r="F26" s="921" t="s">
        <v>36</v>
      </c>
      <c r="G26" s="921" t="s">
        <v>36</v>
      </c>
    </row>
    <row r="27" spans="1:7" ht="15" customHeight="1">
      <c r="A27" s="922" t="s">
        <v>427</v>
      </c>
      <c r="B27" s="916">
        <v>16</v>
      </c>
      <c r="C27" s="916" t="s">
        <v>36</v>
      </c>
      <c r="D27" s="923" t="s">
        <v>37</v>
      </c>
      <c r="E27" s="921" t="s">
        <v>36</v>
      </c>
      <c r="F27" s="921" t="s">
        <v>36</v>
      </c>
      <c r="G27" s="921" t="s">
        <v>36</v>
      </c>
    </row>
    <row r="28" spans="1:7" ht="15" customHeight="1">
      <c r="A28" s="915"/>
      <c r="B28" s="916"/>
      <c r="C28" s="916"/>
      <c r="D28" s="923"/>
      <c r="E28" s="921"/>
      <c r="F28" s="921"/>
      <c r="G28" s="921"/>
    </row>
    <row r="29" spans="1:7" ht="15" customHeight="1">
      <c r="A29" s="915" t="s">
        <v>428</v>
      </c>
      <c r="B29" s="916">
        <v>17</v>
      </c>
      <c r="C29" s="916" t="s">
        <v>36</v>
      </c>
      <c r="D29" s="923" t="s">
        <v>37</v>
      </c>
      <c r="E29" s="921" t="s">
        <v>36</v>
      </c>
      <c r="F29" s="921" t="s">
        <v>36</v>
      </c>
      <c r="G29" s="921" t="s">
        <v>36</v>
      </c>
    </row>
    <row r="30" spans="1:7" ht="15" customHeight="1">
      <c r="A30" s="915"/>
      <c r="B30" s="916"/>
      <c r="C30" s="916"/>
      <c r="D30" s="923"/>
      <c r="E30" s="923"/>
      <c r="F30" s="923"/>
      <c r="G30" s="921"/>
    </row>
    <row r="31" spans="1:7" ht="15" customHeight="1">
      <c r="A31" s="924" t="s">
        <v>429</v>
      </c>
      <c r="B31" s="916">
        <v>18</v>
      </c>
      <c r="C31" s="916" t="s">
        <v>36</v>
      </c>
      <c r="D31" s="923"/>
      <c r="E31" s="923"/>
      <c r="F31" s="923"/>
      <c r="G31" s="921"/>
    </row>
    <row r="32" spans="1:7" ht="15" customHeight="1">
      <c r="A32" s="924"/>
      <c r="B32" s="916"/>
      <c r="C32" s="916"/>
      <c r="D32" s="923"/>
      <c r="E32" s="923"/>
      <c r="F32" s="923"/>
      <c r="G32" s="921"/>
    </row>
    <row r="33" spans="1:7" ht="15" customHeight="1">
      <c r="A33" s="915"/>
      <c r="B33" s="916"/>
      <c r="C33" s="916"/>
      <c r="D33" s="923"/>
      <c r="E33" s="923"/>
      <c r="F33" s="923"/>
      <c r="G33" s="921"/>
    </row>
    <row r="34" spans="1:7" ht="15" customHeight="1">
      <c r="A34" s="915" t="s">
        <v>430</v>
      </c>
      <c r="B34" s="916"/>
      <c r="C34" s="916"/>
      <c r="D34" s="923"/>
      <c r="E34" s="923"/>
      <c r="F34" s="923"/>
      <c r="G34" s="921"/>
    </row>
    <row r="35" spans="1:7" ht="15" customHeight="1">
      <c r="A35" s="915"/>
      <c r="B35" s="916"/>
      <c r="C35" s="916"/>
      <c r="D35" s="923"/>
      <c r="E35" s="923"/>
      <c r="F35" s="923"/>
      <c r="G35" s="921"/>
    </row>
    <row r="36" spans="1:7" ht="15" customHeight="1">
      <c r="A36" s="915" t="s">
        <v>431</v>
      </c>
      <c r="B36" s="916">
        <v>19</v>
      </c>
      <c r="C36" s="916">
        <v>1</v>
      </c>
      <c r="D36" s="921" t="s">
        <v>36</v>
      </c>
      <c r="E36" s="921" t="s">
        <v>36</v>
      </c>
      <c r="F36" s="923" t="s">
        <v>37</v>
      </c>
      <c r="G36" s="921" t="s">
        <v>36</v>
      </c>
    </row>
    <row r="37" spans="1:7" ht="15" customHeight="1">
      <c r="A37" s="922" t="s">
        <v>406</v>
      </c>
      <c r="B37" s="916">
        <v>20</v>
      </c>
      <c r="C37" s="916">
        <v>2</v>
      </c>
      <c r="D37" s="921" t="s">
        <v>36</v>
      </c>
      <c r="E37" s="921" t="s">
        <v>36</v>
      </c>
      <c r="F37" s="923" t="s">
        <v>37</v>
      </c>
      <c r="G37" s="921" t="s">
        <v>36</v>
      </c>
    </row>
    <row r="38" spans="1:7" ht="15" customHeight="1">
      <c r="A38" s="922" t="s">
        <v>407</v>
      </c>
      <c r="B38" s="916">
        <v>21</v>
      </c>
      <c r="C38" s="916">
        <v>3</v>
      </c>
      <c r="D38" s="921" t="s">
        <v>36</v>
      </c>
      <c r="E38" s="921" t="s">
        <v>36</v>
      </c>
      <c r="F38" s="923" t="s">
        <v>37</v>
      </c>
      <c r="G38" s="921" t="s">
        <v>36</v>
      </c>
    </row>
    <row r="39" spans="1:7" ht="15" customHeight="1">
      <c r="A39" s="922" t="s">
        <v>408</v>
      </c>
      <c r="B39" s="916">
        <v>22</v>
      </c>
      <c r="C39" s="916">
        <v>4</v>
      </c>
      <c r="D39" s="921" t="s">
        <v>36</v>
      </c>
      <c r="E39" s="921" t="s">
        <v>36</v>
      </c>
      <c r="F39" s="923" t="s">
        <v>37</v>
      </c>
      <c r="G39" s="921" t="s">
        <v>36</v>
      </c>
    </row>
    <row r="40" spans="1:7" ht="15" customHeight="1">
      <c r="A40" s="922" t="s">
        <v>69</v>
      </c>
      <c r="B40" s="916">
        <v>23</v>
      </c>
      <c r="C40" s="916">
        <v>5</v>
      </c>
      <c r="D40" s="921" t="s">
        <v>36</v>
      </c>
      <c r="E40" s="921" t="s">
        <v>36</v>
      </c>
      <c r="F40" s="923" t="s">
        <v>37</v>
      </c>
      <c r="G40" s="921" t="s">
        <v>36</v>
      </c>
    </row>
    <row r="41" spans="1:7" ht="15" customHeight="1">
      <c r="A41" s="915"/>
      <c r="B41" s="916"/>
      <c r="C41" s="916"/>
      <c r="D41" s="921"/>
      <c r="E41" s="921"/>
      <c r="F41" s="923"/>
      <c r="G41" s="921"/>
    </row>
    <row r="42" spans="1:7" ht="15" customHeight="1">
      <c r="A42" s="915" t="s">
        <v>432</v>
      </c>
      <c r="B42" s="916">
        <v>24</v>
      </c>
      <c r="C42" s="916">
        <v>6</v>
      </c>
      <c r="D42" s="921" t="s">
        <v>36</v>
      </c>
      <c r="E42" s="921" t="s">
        <v>36</v>
      </c>
      <c r="F42" s="923" t="s">
        <v>37</v>
      </c>
      <c r="G42" s="921" t="s">
        <v>36</v>
      </c>
    </row>
    <row r="43" spans="1:7" ht="15" customHeight="1">
      <c r="A43" s="922" t="s">
        <v>433</v>
      </c>
      <c r="B43" s="916">
        <v>25</v>
      </c>
      <c r="C43" s="916">
        <v>7</v>
      </c>
      <c r="D43" s="921" t="s">
        <v>36</v>
      </c>
      <c r="E43" s="921" t="s">
        <v>36</v>
      </c>
      <c r="F43" s="923" t="s">
        <v>37</v>
      </c>
      <c r="G43" s="921" t="s">
        <v>36</v>
      </c>
    </row>
    <row r="44" spans="1:7" ht="15" customHeight="1">
      <c r="A44" s="922" t="s">
        <v>434</v>
      </c>
      <c r="B44" s="916">
        <v>26</v>
      </c>
      <c r="C44" s="916">
        <v>8</v>
      </c>
      <c r="D44" s="921" t="s">
        <v>36</v>
      </c>
      <c r="E44" s="921" t="s">
        <v>36</v>
      </c>
      <c r="F44" s="923" t="s">
        <v>37</v>
      </c>
      <c r="G44" s="921" t="s">
        <v>36</v>
      </c>
    </row>
    <row r="45" spans="1:7" ht="15" customHeight="1">
      <c r="A45" s="922" t="s">
        <v>435</v>
      </c>
      <c r="B45" s="916">
        <v>27</v>
      </c>
      <c r="C45" s="916">
        <v>9</v>
      </c>
      <c r="D45" s="921" t="s">
        <v>36</v>
      </c>
      <c r="E45" s="921" t="s">
        <v>36</v>
      </c>
      <c r="F45" s="923" t="s">
        <v>37</v>
      </c>
      <c r="G45" s="921" t="s">
        <v>36</v>
      </c>
    </row>
    <row r="46" spans="1:7" ht="15" customHeight="1">
      <c r="A46" s="922" t="s">
        <v>436</v>
      </c>
      <c r="B46" s="916">
        <v>28</v>
      </c>
      <c r="C46" s="916">
        <v>10</v>
      </c>
      <c r="D46" s="921" t="s">
        <v>36</v>
      </c>
      <c r="E46" s="921" t="s">
        <v>36</v>
      </c>
      <c r="F46" s="923" t="s">
        <v>37</v>
      </c>
      <c r="G46" s="921" t="s">
        <v>36</v>
      </c>
    </row>
    <row r="47" spans="1:7" ht="15" customHeight="1">
      <c r="A47" s="922" t="s">
        <v>437</v>
      </c>
      <c r="B47" s="916">
        <v>29</v>
      </c>
      <c r="C47" s="916">
        <v>11</v>
      </c>
      <c r="D47" s="921" t="s">
        <v>36</v>
      </c>
      <c r="E47" s="921" t="s">
        <v>36</v>
      </c>
      <c r="F47" s="923" t="s">
        <v>37</v>
      </c>
      <c r="G47" s="921" t="s">
        <v>36</v>
      </c>
    </row>
    <row r="48" spans="1:7" ht="15" customHeight="1">
      <c r="A48" s="922" t="s">
        <v>438</v>
      </c>
      <c r="B48" s="916">
        <v>30</v>
      </c>
      <c r="C48" s="916">
        <v>12</v>
      </c>
      <c r="D48" s="921" t="s">
        <v>36</v>
      </c>
      <c r="E48" s="921" t="s">
        <v>36</v>
      </c>
      <c r="F48" s="923" t="s">
        <v>37</v>
      </c>
      <c r="G48" s="921" t="s">
        <v>36</v>
      </c>
    </row>
    <row r="49" spans="1:7" ht="15" customHeight="1">
      <c r="A49" s="922" t="s">
        <v>439</v>
      </c>
      <c r="B49" s="916">
        <v>31</v>
      </c>
      <c r="C49" s="916">
        <v>13</v>
      </c>
      <c r="D49" s="921" t="s">
        <v>36</v>
      </c>
      <c r="E49" s="921" t="s">
        <v>36</v>
      </c>
      <c r="F49" s="923" t="s">
        <v>37</v>
      </c>
      <c r="G49" s="921" t="s">
        <v>36</v>
      </c>
    </row>
    <row r="50" spans="1:7" ht="15" customHeight="1">
      <c r="A50" s="915"/>
      <c r="B50" s="916"/>
      <c r="C50" s="916"/>
      <c r="D50" s="921"/>
      <c r="E50" s="921"/>
      <c r="F50" s="923"/>
      <c r="G50" s="921"/>
    </row>
    <row r="51" spans="1:7" ht="15" customHeight="1">
      <c r="A51" s="915" t="s">
        <v>440</v>
      </c>
      <c r="B51" s="916">
        <v>32</v>
      </c>
      <c r="C51" s="916">
        <v>14</v>
      </c>
      <c r="D51" s="921" t="s">
        <v>36</v>
      </c>
      <c r="E51" s="921" t="s">
        <v>36</v>
      </c>
      <c r="F51" s="923" t="s">
        <v>37</v>
      </c>
      <c r="G51" s="921" t="s">
        <v>36</v>
      </c>
    </row>
    <row r="52" spans="1:7" ht="15" customHeight="1">
      <c r="A52" s="922" t="s">
        <v>441</v>
      </c>
      <c r="B52" s="916">
        <v>33</v>
      </c>
      <c r="C52" s="916">
        <v>15</v>
      </c>
      <c r="D52" s="921" t="s">
        <v>36</v>
      </c>
      <c r="E52" s="921" t="s">
        <v>36</v>
      </c>
      <c r="F52" s="923" t="s">
        <v>37</v>
      </c>
      <c r="G52" s="921" t="s">
        <v>36</v>
      </c>
    </row>
    <row r="53" spans="1:7" ht="15" customHeight="1">
      <c r="A53" s="922" t="s">
        <v>311</v>
      </c>
      <c r="B53" s="916">
        <v>34</v>
      </c>
      <c r="C53" s="916">
        <v>16</v>
      </c>
      <c r="D53" s="921" t="s">
        <v>36</v>
      </c>
      <c r="E53" s="921" t="s">
        <v>36</v>
      </c>
      <c r="F53" s="923" t="s">
        <v>37</v>
      </c>
      <c r="G53" s="921" t="s">
        <v>36</v>
      </c>
    </row>
    <row r="54" spans="1:7" ht="15" customHeight="1">
      <c r="A54" s="922" t="s">
        <v>442</v>
      </c>
      <c r="B54" s="916">
        <v>35</v>
      </c>
      <c r="C54" s="916">
        <v>17</v>
      </c>
      <c r="D54" s="921" t="s">
        <v>36</v>
      </c>
      <c r="E54" s="921" t="s">
        <v>36</v>
      </c>
      <c r="F54" s="923" t="s">
        <v>37</v>
      </c>
      <c r="G54" s="921" t="s">
        <v>36</v>
      </c>
    </row>
    <row r="55" spans="1:7" ht="15" customHeight="1">
      <c r="A55" s="922" t="s">
        <v>443</v>
      </c>
      <c r="B55" s="916">
        <v>36</v>
      </c>
      <c r="C55" s="916">
        <v>18</v>
      </c>
      <c r="D55" s="921" t="s">
        <v>36</v>
      </c>
      <c r="E55" s="921" t="s">
        <v>36</v>
      </c>
      <c r="F55" s="923" t="s">
        <v>37</v>
      </c>
      <c r="G55" s="921" t="s">
        <v>36</v>
      </c>
    </row>
    <row r="56" spans="1:7" ht="15" customHeight="1">
      <c r="A56" s="922" t="s">
        <v>444</v>
      </c>
      <c r="B56" s="916">
        <v>37</v>
      </c>
      <c r="C56" s="916">
        <v>19</v>
      </c>
      <c r="D56" s="921" t="s">
        <v>36</v>
      </c>
      <c r="E56" s="921" t="s">
        <v>36</v>
      </c>
      <c r="F56" s="923" t="s">
        <v>37</v>
      </c>
      <c r="G56" s="921" t="s">
        <v>36</v>
      </c>
    </row>
    <row r="57" spans="1:7" ht="27" customHeight="1">
      <c r="A57" s="925" t="s">
        <v>70</v>
      </c>
      <c r="B57" s="926">
        <v>38</v>
      </c>
      <c r="C57" s="926">
        <v>20</v>
      </c>
      <c r="D57" s="927" t="s">
        <v>36</v>
      </c>
      <c r="E57" s="927" t="s">
        <v>36</v>
      </c>
      <c r="F57" s="928" t="s">
        <v>37</v>
      </c>
      <c r="G57" s="927" t="s">
        <v>36</v>
      </c>
    </row>
    <row r="58" spans="1:7" ht="15" customHeight="1">
      <c r="A58" s="922" t="s">
        <v>447</v>
      </c>
      <c r="B58" s="916">
        <v>39</v>
      </c>
      <c r="C58" s="916">
        <v>21</v>
      </c>
      <c r="D58" s="921" t="s">
        <v>36</v>
      </c>
      <c r="E58" s="921" t="s">
        <v>36</v>
      </c>
      <c r="F58" s="923" t="s">
        <v>37</v>
      </c>
      <c r="G58" s="921" t="s">
        <v>36</v>
      </c>
    </row>
    <row r="59" spans="1:7" ht="15" customHeight="1">
      <c r="A59" s="922" t="s">
        <v>448</v>
      </c>
      <c r="B59" s="916">
        <v>40</v>
      </c>
      <c r="C59" s="916">
        <v>22</v>
      </c>
      <c r="D59" s="921" t="s">
        <v>36</v>
      </c>
      <c r="E59" s="921" t="s">
        <v>36</v>
      </c>
      <c r="F59" s="923" t="s">
        <v>37</v>
      </c>
      <c r="G59" s="921" t="s">
        <v>36</v>
      </c>
    </row>
    <row r="60" spans="1:7" ht="15" customHeight="1">
      <c r="A60" s="922" t="s">
        <v>449</v>
      </c>
      <c r="B60" s="916">
        <v>41</v>
      </c>
      <c r="C60" s="916">
        <v>23</v>
      </c>
      <c r="D60" s="921" t="s">
        <v>36</v>
      </c>
      <c r="E60" s="921" t="s">
        <v>36</v>
      </c>
      <c r="F60" s="923" t="s">
        <v>37</v>
      </c>
      <c r="G60" s="921" t="s">
        <v>36</v>
      </c>
    </row>
    <row r="61" spans="1:7" ht="15" customHeight="1">
      <c r="A61" s="922" t="s">
        <v>450</v>
      </c>
      <c r="B61" s="916">
        <v>42</v>
      </c>
      <c r="C61" s="916">
        <v>24</v>
      </c>
      <c r="D61" s="921" t="s">
        <v>36</v>
      </c>
      <c r="E61" s="921" t="s">
        <v>36</v>
      </c>
      <c r="F61" s="923" t="s">
        <v>37</v>
      </c>
      <c r="G61" s="921" t="s">
        <v>36</v>
      </c>
    </row>
    <row r="62" spans="1:7" ht="15" customHeight="1">
      <c r="A62" s="915"/>
      <c r="B62" s="916"/>
      <c r="C62" s="916"/>
      <c r="D62" s="923"/>
      <c r="E62" s="923"/>
      <c r="F62" s="923"/>
      <c r="G62" s="921"/>
    </row>
    <row r="63" spans="1:7" ht="15" customHeight="1">
      <c r="A63" s="924" t="s">
        <v>451</v>
      </c>
      <c r="B63" s="916">
        <v>43</v>
      </c>
      <c r="C63" s="916">
        <v>25</v>
      </c>
      <c r="D63" s="923"/>
      <c r="E63" s="923"/>
      <c r="F63" s="923"/>
      <c r="G63" s="921"/>
    </row>
    <row r="64" spans="1:7" ht="15" customHeight="1">
      <c r="A64" s="924"/>
      <c r="B64" s="916"/>
      <c r="C64" s="916"/>
      <c r="D64" s="923"/>
      <c r="E64" s="923"/>
      <c r="F64" s="923"/>
      <c r="G64" s="923"/>
    </row>
    <row r="65" spans="1:7" ht="15" customHeight="1">
      <c r="A65" s="915"/>
      <c r="B65" s="916"/>
      <c r="C65" s="916"/>
      <c r="D65" s="923"/>
      <c r="E65" s="923"/>
      <c r="F65" s="923"/>
      <c r="G65" s="923"/>
    </row>
    <row r="66" spans="1:7" ht="15" customHeight="1">
      <c r="A66" s="915" t="s">
        <v>452</v>
      </c>
      <c r="B66" s="916"/>
      <c r="C66" s="916"/>
      <c r="D66" s="921"/>
      <c r="E66" s="921"/>
      <c r="F66" s="921"/>
      <c r="G66" s="923"/>
    </row>
    <row r="67" spans="1:7" ht="15" customHeight="1">
      <c r="A67" s="915"/>
      <c r="B67" s="916"/>
      <c r="C67" s="916"/>
      <c r="D67" s="921"/>
      <c r="E67" s="921"/>
      <c r="F67" s="921"/>
      <c r="G67" s="923"/>
    </row>
    <row r="68" spans="1:7" ht="15" customHeight="1">
      <c r="A68" s="922" t="s">
        <v>453</v>
      </c>
      <c r="B68" s="916">
        <v>44</v>
      </c>
      <c r="C68" s="916">
        <v>28</v>
      </c>
      <c r="D68" s="921" t="s">
        <v>36</v>
      </c>
      <c r="E68" s="921" t="s">
        <v>36</v>
      </c>
      <c r="F68" s="921" t="s">
        <v>36</v>
      </c>
      <c r="G68" s="923" t="s">
        <v>37</v>
      </c>
    </row>
    <row r="69" spans="1:7" ht="15" customHeight="1">
      <c r="A69" s="922" t="s">
        <v>454</v>
      </c>
      <c r="B69" s="916">
        <v>45</v>
      </c>
      <c r="C69" s="916">
        <v>29</v>
      </c>
      <c r="D69" s="921" t="s">
        <v>36</v>
      </c>
      <c r="E69" s="921" t="s">
        <v>36</v>
      </c>
      <c r="F69" s="921" t="s">
        <v>36</v>
      </c>
      <c r="G69" s="923" t="s">
        <v>37</v>
      </c>
    </row>
    <row r="70" spans="1:7" ht="15" customHeight="1">
      <c r="A70" s="922" t="s">
        <v>311</v>
      </c>
      <c r="B70" s="916">
        <v>46</v>
      </c>
      <c r="C70" s="916">
        <v>30</v>
      </c>
      <c r="D70" s="921" t="s">
        <v>36</v>
      </c>
      <c r="E70" s="921" t="s">
        <v>36</v>
      </c>
      <c r="F70" s="921" t="s">
        <v>36</v>
      </c>
      <c r="G70" s="923" t="s">
        <v>37</v>
      </c>
    </row>
    <row r="71" spans="1:7" ht="15" customHeight="1">
      <c r="A71" s="922" t="s">
        <v>442</v>
      </c>
      <c r="B71" s="916">
        <v>47</v>
      </c>
      <c r="C71" s="916">
        <v>31</v>
      </c>
      <c r="D71" s="921" t="s">
        <v>36</v>
      </c>
      <c r="E71" s="921" t="s">
        <v>36</v>
      </c>
      <c r="F71" s="921" t="s">
        <v>36</v>
      </c>
      <c r="G71" s="923" t="s">
        <v>37</v>
      </c>
    </row>
    <row r="72" spans="1:7" ht="15" customHeight="1">
      <c r="A72" s="922" t="s">
        <v>443</v>
      </c>
      <c r="B72" s="916">
        <v>48</v>
      </c>
      <c r="C72" s="916">
        <v>32</v>
      </c>
      <c r="D72" s="921" t="s">
        <v>36</v>
      </c>
      <c r="E72" s="921" t="s">
        <v>36</v>
      </c>
      <c r="F72" s="921" t="s">
        <v>36</v>
      </c>
      <c r="G72" s="923" t="s">
        <v>37</v>
      </c>
    </row>
    <row r="73" spans="1:7" ht="15" customHeight="1">
      <c r="A73" s="922" t="s">
        <v>455</v>
      </c>
      <c r="B73" s="916">
        <v>49</v>
      </c>
      <c r="C73" s="916">
        <v>33</v>
      </c>
      <c r="D73" s="921" t="s">
        <v>36</v>
      </c>
      <c r="E73" s="921" t="s">
        <v>36</v>
      </c>
      <c r="F73" s="921" t="s">
        <v>36</v>
      </c>
      <c r="G73" s="923" t="s">
        <v>37</v>
      </c>
    </row>
    <row r="74" spans="1:7" ht="15" customHeight="1">
      <c r="A74" s="922" t="s">
        <v>456</v>
      </c>
      <c r="B74" s="916">
        <v>50</v>
      </c>
      <c r="C74" s="916">
        <v>34</v>
      </c>
      <c r="D74" s="921" t="s">
        <v>36</v>
      </c>
      <c r="E74" s="921" t="s">
        <v>36</v>
      </c>
      <c r="F74" s="921" t="s">
        <v>36</v>
      </c>
      <c r="G74" s="923" t="s">
        <v>37</v>
      </c>
    </row>
    <row r="75" spans="1:7" ht="15" customHeight="1">
      <c r="A75" s="922" t="s">
        <v>447</v>
      </c>
      <c r="B75" s="916">
        <v>51</v>
      </c>
      <c r="C75" s="916">
        <v>35</v>
      </c>
      <c r="D75" s="921" t="s">
        <v>36</v>
      </c>
      <c r="E75" s="921" t="s">
        <v>36</v>
      </c>
      <c r="F75" s="921" t="s">
        <v>36</v>
      </c>
      <c r="G75" s="923" t="s">
        <v>37</v>
      </c>
    </row>
    <row r="76" spans="1:7" ht="15" customHeight="1">
      <c r="A76" s="922" t="s">
        <v>448</v>
      </c>
      <c r="B76" s="916">
        <v>52</v>
      </c>
      <c r="C76" s="916">
        <v>36</v>
      </c>
      <c r="D76" s="921" t="s">
        <v>36</v>
      </c>
      <c r="E76" s="921" t="s">
        <v>36</v>
      </c>
      <c r="F76" s="921" t="s">
        <v>36</v>
      </c>
      <c r="G76" s="923" t="s">
        <v>37</v>
      </c>
    </row>
    <row r="77" spans="1:7" ht="15" customHeight="1">
      <c r="A77" s="922" t="s">
        <v>449</v>
      </c>
      <c r="B77" s="916">
        <v>53</v>
      </c>
      <c r="C77" s="916">
        <v>37</v>
      </c>
      <c r="D77" s="921" t="s">
        <v>36</v>
      </c>
      <c r="E77" s="921" t="s">
        <v>36</v>
      </c>
      <c r="F77" s="921" t="s">
        <v>36</v>
      </c>
      <c r="G77" s="923" t="s">
        <v>37</v>
      </c>
    </row>
    <row r="78" spans="1:7" ht="15" customHeight="1">
      <c r="A78" s="922" t="s">
        <v>457</v>
      </c>
      <c r="B78" s="916">
        <v>54</v>
      </c>
      <c r="C78" s="916">
        <v>38</v>
      </c>
      <c r="D78" s="921" t="s">
        <v>36</v>
      </c>
      <c r="E78" s="921" t="s">
        <v>36</v>
      </c>
      <c r="F78" s="921" t="s">
        <v>36</v>
      </c>
      <c r="G78" s="923" t="s">
        <v>37</v>
      </c>
    </row>
    <row r="79" spans="1:7" ht="15" customHeight="1">
      <c r="A79" s="922" t="s">
        <v>458</v>
      </c>
      <c r="B79" s="916">
        <v>55</v>
      </c>
      <c r="C79" s="916">
        <v>39</v>
      </c>
      <c r="D79" s="921" t="s">
        <v>36</v>
      </c>
      <c r="E79" s="921" t="s">
        <v>36</v>
      </c>
      <c r="F79" s="921" t="s">
        <v>36</v>
      </c>
      <c r="G79" s="923" t="s">
        <v>37</v>
      </c>
    </row>
    <row r="80" spans="1:7" ht="15" customHeight="1">
      <c r="A80" s="929"/>
      <c r="B80" s="916"/>
      <c r="C80" s="916"/>
      <c r="D80" s="923"/>
      <c r="E80" s="923"/>
      <c r="F80" s="923"/>
      <c r="G80" s="923"/>
    </row>
    <row r="81" spans="1:14" ht="15" customHeight="1">
      <c r="A81" s="924" t="s">
        <v>459</v>
      </c>
      <c r="B81" s="916">
        <v>56</v>
      </c>
      <c r="C81" s="916">
        <v>40</v>
      </c>
      <c r="D81" s="921"/>
      <c r="E81" s="921"/>
      <c r="F81" s="921"/>
      <c r="G81" s="923"/>
    </row>
    <row r="82" spans="1:14" ht="15" customHeight="1">
      <c r="A82" s="924"/>
      <c r="B82" s="916"/>
      <c r="C82" s="916"/>
      <c r="D82" s="923"/>
      <c r="E82" s="923"/>
      <c r="F82" s="923"/>
      <c r="G82" s="923"/>
    </row>
    <row r="83" spans="1:14" ht="15" customHeight="1">
      <c r="A83" s="924" t="s">
        <v>460</v>
      </c>
      <c r="B83" s="916">
        <v>57</v>
      </c>
      <c r="C83" s="916">
        <v>43</v>
      </c>
      <c r="D83" s="923"/>
      <c r="E83" s="923"/>
      <c r="F83" s="923"/>
      <c r="G83" s="923"/>
    </row>
    <row r="84" spans="1:14" ht="15" customHeight="1">
      <c r="A84" s="915"/>
      <c r="B84" s="916"/>
      <c r="C84" s="916"/>
      <c r="D84" s="923"/>
      <c r="E84" s="923"/>
      <c r="F84" s="923"/>
      <c r="G84" s="923"/>
    </row>
    <row r="85" spans="1:14" ht="15" customHeight="1">
      <c r="A85" s="915" t="s">
        <v>461</v>
      </c>
      <c r="B85" s="916"/>
      <c r="C85" s="916"/>
      <c r="D85" s="923"/>
      <c r="E85" s="923"/>
      <c r="F85" s="923"/>
      <c r="G85" s="923"/>
    </row>
    <row r="86" spans="1:14" ht="15" customHeight="1">
      <c r="A86" s="930" t="s">
        <v>462</v>
      </c>
      <c r="B86" s="916">
        <v>58</v>
      </c>
      <c r="C86" s="916" t="s">
        <v>36</v>
      </c>
      <c r="D86" s="921" t="s">
        <v>36</v>
      </c>
      <c r="E86" s="923" t="s">
        <v>37</v>
      </c>
      <c r="F86" s="921" t="s">
        <v>36</v>
      </c>
      <c r="G86" s="921" t="s">
        <v>36</v>
      </c>
    </row>
    <row r="87" spans="1:14" ht="15" customHeight="1">
      <c r="A87" s="930" t="s">
        <v>72</v>
      </c>
      <c r="B87" s="916">
        <v>59</v>
      </c>
      <c r="C87" s="916" t="s">
        <v>36</v>
      </c>
      <c r="D87" s="921" t="s">
        <v>36</v>
      </c>
      <c r="E87" s="923" t="s">
        <v>37</v>
      </c>
      <c r="F87" s="921" t="s">
        <v>36</v>
      </c>
      <c r="G87" s="921" t="s">
        <v>36</v>
      </c>
    </row>
    <row r="88" spans="1:14" ht="15" customHeight="1">
      <c r="A88" s="930" t="s">
        <v>463</v>
      </c>
      <c r="B88" s="916">
        <v>60</v>
      </c>
      <c r="C88" s="916" t="s">
        <v>36</v>
      </c>
      <c r="D88" s="921" t="s">
        <v>36</v>
      </c>
      <c r="E88" s="923" t="s">
        <v>37</v>
      </c>
      <c r="F88" s="921" t="s">
        <v>36</v>
      </c>
      <c r="G88" s="921" t="s">
        <v>36</v>
      </c>
    </row>
    <row r="89" spans="1:14" ht="15" customHeight="1">
      <c r="A89" s="930" t="s">
        <v>464</v>
      </c>
      <c r="B89" s="916">
        <v>61</v>
      </c>
      <c r="C89" s="916" t="s">
        <v>36</v>
      </c>
      <c r="D89" s="921" t="s">
        <v>36</v>
      </c>
      <c r="E89" s="923" t="s">
        <v>37</v>
      </c>
      <c r="F89" s="921" t="s">
        <v>36</v>
      </c>
      <c r="G89" s="921" t="s">
        <v>36</v>
      </c>
    </row>
    <row r="90" spans="1:14" ht="15" customHeight="1">
      <c r="A90" s="931"/>
      <c r="B90" s="916"/>
      <c r="C90" s="916"/>
      <c r="D90" s="932"/>
      <c r="E90" s="932"/>
      <c r="F90" s="932"/>
      <c r="G90" s="932"/>
    </row>
    <row r="91" spans="1:14" ht="21" customHeight="1">
      <c r="A91" s="933" t="s">
        <v>465</v>
      </c>
      <c r="B91" s="934">
        <v>62</v>
      </c>
      <c r="C91" s="934" t="s">
        <v>36</v>
      </c>
      <c r="D91" s="935"/>
      <c r="E91" s="935"/>
      <c r="F91" s="935"/>
      <c r="G91" s="935"/>
      <c r="M91" s="936"/>
      <c r="N91" s="936"/>
    </row>
    <row r="92" spans="1:14" ht="15" customHeight="1">
      <c r="A92" s="937"/>
      <c r="D92" s="938"/>
      <c r="E92" s="938"/>
      <c r="F92" s="938"/>
      <c r="G92" s="938"/>
      <c r="M92" s="936"/>
      <c r="N92" s="936"/>
    </row>
    <row r="93" spans="1:14" ht="15" customHeight="1">
      <c r="B93" s="906"/>
      <c r="C93" s="906"/>
      <c r="D93" s="906"/>
      <c r="E93" s="906"/>
      <c r="F93" s="906"/>
      <c r="G93" s="906"/>
      <c r="J93" s="939"/>
      <c r="K93" s="939"/>
      <c r="L93" s="939"/>
      <c r="M93" s="940"/>
      <c r="N93" s="936"/>
    </row>
    <row r="94" spans="1:14" ht="15" customHeight="1">
      <c r="A94" s="1329" t="s">
        <v>198</v>
      </c>
      <c r="B94" s="1329"/>
      <c r="C94" s="1329"/>
      <c r="D94" s="1329"/>
      <c r="E94" s="1329"/>
      <c r="F94" s="1329"/>
      <c r="G94" s="1329"/>
      <c r="H94" s="1329"/>
      <c r="J94" s="939"/>
      <c r="K94" s="939"/>
      <c r="L94" s="939"/>
      <c r="M94" s="940"/>
      <c r="N94" s="936"/>
    </row>
    <row r="95" spans="1:14" ht="15" customHeight="1">
      <c r="A95" s="845"/>
      <c r="B95" s="845"/>
      <c r="C95" s="845"/>
      <c r="D95" s="845"/>
      <c r="E95" s="845"/>
      <c r="F95" s="845"/>
      <c r="G95" s="845"/>
      <c r="H95" s="845"/>
      <c r="J95" s="939"/>
      <c r="K95" s="939"/>
      <c r="L95" s="939"/>
      <c r="M95" s="940"/>
      <c r="N95" s="936"/>
    </row>
    <row r="96" spans="1:14" s="936" customFormat="1" ht="15" customHeight="1">
      <c r="A96" s="941"/>
      <c r="B96" s="905"/>
      <c r="C96" s="905"/>
      <c r="D96" s="942"/>
      <c r="E96" s="942"/>
      <c r="F96" s="942"/>
      <c r="G96" s="942"/>
    </row>
    <row r="97" spans="1:8" s="936" customFormat="1" ht="39.75" customHeight="1">
      <c r="A97" s="1334" t="s">
        <v>63</v>
      </c>
      <c r="B97" s="1363" t="s">
        <v>59</v>
      </c>
      <c r="C97" s="1364"/>
      <c r="D97" s="1323" t="s">
        <v>71</v>
      </c>
      <c r="E97" s="1330"/>
      <c r="F97" s="1323" t="s">
        <v>556</v>
      </c>
      <c r="G97" s="1324"/>
      <c r="H97" s="1330"/>
    </row>
    <row r="98" spans="1:8" s="936" customFormat="1" ht="39.75" customHeight="1">
      <c r="A98" s="1362"/>
      <c r="B98" s="759" t="s">
        <v>64</v>
      </c>
      <c r="C98" s="759" t="s">
        <v>65</v>
      </c>
      <c r="D98" s="606" t="s">
        <v>32</v>
      </c>
      <c r="E98" s="606" t="s">
        <v>33</v>
      </c>
      <c r="F98" s="947" t="s">
        <v>559</v>
      </c>
      <c r="G98" s="607" t="s">
        <v>34</v>
      </c>
      <c r="H98" s="606" t="s">
        <v>35</v>
      </c>
    </row>
    <row r="99" spans="1:8" s="936" customFormat="1" ht="15" customHeight="1">
      <c r="A99" s="957"/>
      <c r="B99" s="911"/>
      <c r="C99" s="954"/>
      <c r="D99" s="951"/>
      <c r="E99" s="951"/>
      <c r="F99" s="951"/>
      <c r="G99" s="953"/>
      <c r="H99" s="948"/>
    </row>
    <row r="100" spans="1:8" s="936" customFormat="1" ht="24.75" customHeight="1">
      <c r="A100" s="958" t="s">
        <v>544</v>
      </c>
      <c r="B100" s="955">
        <v>63</v>
      </c>
      <c r="C100" s="843" t="s">
        <v>557</v>
      </c>
      <c r="D100" s="706" t="s">
        <v>37</v>
      </c>
      <c r="E100" s="706" t="s">
        <v>37</v>
      </c>
      <c r="F100" s="706" t="s">
        <v>37</v>
      </c>
      <c r="G100" s="706" t="s">
        <v>36</v>
      </c>
      <c r="H100" s="706" t="s">
        <v>36</v>
      </c>
    </row>
    <row r="101" spans="1:8" s="936" customFormat="1" ht="15" customHeight="1">
      <c r="A101" s="959"/>
      <c r="B101" s="916"/>
      <c r="C101" s="916"/>
      <c r="D101" s="919"/>
      <c r="E101" s="919"/>
      <c r="F101" s="919"/>
      <c r="G101" s="919"/>
      <c r="H101" s="949"/>
    </row>
    <row r="102" spans="1:8" s="936" customFormat="1" ht="24.75" customHeight="1">
      <c r="A102" s="960" t="s">
        <v>196</v>
      </c>
      <c r="B102" s="956">
        <v>64</v>
      </c>
      <c r="C102" s="844" t="s">
        <v>558</v>
      </c>
      <c r="D102" s="952"/>
      <c r="E102" s="952"/>
      <c r="F102" s="952"/>
      <c r="G102" s="952"/>
      <c r="H102" s="950"/>
    </row>
    <row r="103" spans="1:8" s="936" customFormat="1" ht="15" customHeight="1">
      <c r="A103" s="941"/>
      <c r="B103" s="905"/>
      <c r="C103" s="905"/>
      <c r="D103" s="940"/>
      <c r="E103" s="940"/>
      <c r="F103" s="940"/>
      <c r="G103" s="940"/>
    </row>
    <row r="104" spans="1:8" s="936" customFormat="1" ht="15" customHeight="1">
      <c r="A104" s="906" t="s">
        <v>45</v>
      </c>
      <c r="B104" s="905"/>
      <c r="C104" s="905"/>
      <c r="D104" s="940"/>
      <c r="E104" s="940"/>
      <c r="F104" s="940"/>
      <c r="G104" s="940"/>
    </row>
    <row r="105" spans="1:8" s="936" customFormat="1" ht="15" customHeight="1">
      <c r="A105" s="941"/>
      <c r="B105" s="905"/>
      <c r="C105" s="905"/>
      <c r="D105" s="940"/>
      <c r="E105" s="940"/>
      <c r="F105" s="940"/>
      <c r="G105" s="940"/>
    </row>
    <row r="106" spans="1:8" s="936" customFormat="1" ht="15" customHeight="1">
      <c r="A106" s="943"/>
      <c r="B106" s="905"/>
      <c r="C106" s="905"/>
      <c r="D106" s="942"/>
      <c r="E106" s="942"/>
      <c r="F106" s="942"/>
      <c r="G106" s="940"/>
    </row>
    <row r="107" spans="1:8" s="936" customFormat="1" ht="15" customHeight="1">
      <c r="A107" s="941"/>
      <c r="B107" s="905"/>
      <c r="C107" s="905"/>
      <c r="D107" s="940"/>
      <c r="E107" s="940"/>
      <c r="F107" s="940"/>
      <c r="G107" s="940"/>
    </row>
    <row r="108" spans="1:8" s="936" customFormat="1" ht="15" customHeight="1">
      <c r="A108" s="944"/>
      <c r="B108" s="905"/>
      <c r="C108" s="905"/>
      <c r="D108" s="942"/>
      <c r="E108" s="942"/>
      <c r="F108" s="942"/>
      <c r="G108" s="942"/>
    </row>
    <row r="109" spans="1:8" s="936" customFormat="1" ht="15" customHeight="1">
      <c r="A109" s="944"/>
      <c r="B109" s="905"/>
      <c r="C109" s="905"/>
      <c r="D109" s="942"/>
      <c r="E109" s="942"/>
      <c r="F109" s="942"/>
      <c r="G109" s="940"/>
    </row>
    <row r="110" spans="1:8" s="936" customFormat="1" ht="15" customHeight="1">
      <c r="A110" s="944"/>
      <c r="B110" s="905"/>
      <c r="C110" s="905"/>
      <c r="D110" s="942"/>
      <c r="E110" s="942"/>
      <c r="F110" s="942"/>
      <c r="G110" s="942"/>
    </row>
    <row r="111" spans="1:8" s="936" customFormat="1" ht="15" customHeight="1">
      <c r="A111" s="944"/>
      <c r="B111" s="905"/>
      <c r="C111" s="905"/>
      <c r="D111" s="940"/>
      <c r="E111" s="940"/>
      <c r="F111" s="940"/>
      <c r="G111" s="942"/>
    </row>
    <row r="112" spans="1:8" s="936" customFormat="1" ht="15" customHeight="1">
      <c r="A112" s="944"/>
      <c r="B112" s="905"/>
      <c r="C112" s="905"/>
      <c r="D112" s="940"/>
      <c r="E112" s="940"/>
      <c r="F112" s="940"/>
      <c r="G112" s="942"/>
    </row>
    <row r="113" spans="1:7" s="936" customFormat="1" ht="15" customHeight="1">
      <c r="A113" s="941"/>
      <c r="B113" s="905"/>
      <c r="C113" s="905"/>
      <c r="D113" s="940"/>
      <c r="E113" s="940"/>
      <c r="F113" s="940"/>
      <c r="G113" s="942"/>
    </row>
    <row r="114" spans="1:7" s="936" customFormat="1" ht="15" customHeight="1">
      <c r="A114" s="943"/>
      <c r="B114" s="905"/>
      <c r="C114" s="905"/>
      <c r="D114" s="942"/>
      <c r="E114" s="942"/>
      <c r="F114" s="942"/>
      <c r="G114" s="940"/>
    </row>
    <row r="115" spans="1:7" s="936" customFormat="1" ht="15" customHeight="1">
      <c r="A115" s="941"/>
      <c r="B115" s="905"/>
      <c r="C115" s="905"/>
      <c r="D115" s="940"/>
      <c r="E115" s="940"/>
      <c r="F115" s="940"/>
      <c r="G115" s="940"/>
    </row>
    <row r="116" spans="1:7" s="936" customFormat="1" ht="15" customHeight="1">
      <c r="A116" s="941"/>
      <c r="B116" s="905"/>
      <c r="C116" s="905"/>
      <c r="D116" s="940"/>
      <c r="E116" s="940"/>
      <c r="F116" s="940"/>
      <c r="G116" s="940"/>
    </row>
    <row r="117" spans="1:7" s="936" customFormat="1" ht="15" customHeight="1">
      <c r="A117" s="941"/>
      <c r="B117" s="905"/>
      <c r="C117" s="905"/>
      <c r="D117" s="942"/>
      <c r="E117" s="942"/>
      <c r="F117" s="942"/>
      <c r="G117" s="942"/>
    </row>
    <row r="118" spans="1:7" s="936" customFormat="1" ht="15" customHeight="1">
      <c r="A118" s="941"/>
      <c r="B118" s="905"/>
      <c r="C118" s="905"/>
      <c r="D118" s="940"/>
      <c r="E118" s="940"/>
      <c r="F118" s="940"/>
      <c r="G118" s="940"/>
    </row>
    <row r="119" spans="1:7" s="936" customFormat="1" ht="15" customHeight="1">
      <c r="A119" s="941"/>
      <c r="B119" s="905"/>
      <c r="C119" s="905"/>
      <c r="D119" s="940"/>
      <c r="E119" s="940"/>
      <c r="F119" s="940"/>
      <c r="G119" s="940"/>
    </row>
    <row r="120" spans="1:7" s="936" customFormat="1" ht="15" customHeight="1">
      <c r="A120" s="941"/>
      <c r="B120" s="905"/>
      <c r="C120" s="905"/>
      <c r="D120" s="942"/>
      <c r="E120" s="942"/>
      <c r="F120" s="942"/>
      <c r="G120" s="940"/>
    </row>
    <row r="121" spans="1:7" s="936" customFormat="1" ht="15" customHeight="1">
      <c r="A121" s="941"/>
      <c r="B121" s="905"/>
      <c r="C121" s="905"/>
      <c r="D121" s="940"/>
      <c r="E121" s="940"/>
      <c r="F121" s="940"/>
      <c r="G121" s="940"/>
    </row>
    <row r="122" spans="1:7" s="936" customFormat="1" ht="15" customHeight="1">
      <c r="A122" s="941"/>
      <c r="B122" s="905"/>
      <c r="C122" s="905"/>
      <c r="D122" s="940"/>
      <c r="E122" s="940"/>
      <c r="F122" s="940"/>
      <c r="G122" s="940"/>
    </row>
    <row r="123" spans="1:7" s="936" customFormat="1" ht="15" customHeight="1">
      <c r="A123" s="941"/>
      <c r="B123" s="905"/>
      <c r="C123" s="905"/>
      <c r="D123" s="940"/>
      <c r="E123" s="940"/>
      <c r="F123" s="940"/>
      <c r="G123" s="940"/>
    </row>
    <row r="124" spans="1:7" s="936" customFormat="1" ht="15" customHeight="1">
      <c r="A124" s="941"/>
      <c r="B124" s="905"/>
      <c r="C124" s="905"/>
      <c r="D124" s="940"/>
      <c r="E124" s="940"/>
      <c r="F124" s="940"/>
      <c r="G124" s="940"/>
    </row>
    <row r="125" spans="1:7" s="936" customFormat="1" ht="15" customHeight="1">
      <c r="A125" s="941"/>
      <c r="B125" s="905"/>
      <c r="C125" s="905"/>
      <c r="D125" s="940"/>
      <c r="E125" s="940"/>
      <c r="F125" s="940"/>
      <c r="G125" s="940"/>
    </row>
    <row r="126" spans="1:7" s="936" customFormat="1" ht="15" customHeight="1">
      <c r="A126" s="945"/>
      <c r="B126" s="905"/>
      <c r="C126" s="905"/>
      <c r="D126" s="940"/>
      <c r="E126" s="940"/>
      <c r="F126" s="940"/>
      <c r="G126" s="940"/>
    </row>
    <row r="127" spans="1:7" s="936" customFormat="1" ht="15" customHeight="1">
      <c r="A127" s="945"/>
      <c r="B127" s="905"/>
      <c r="C127" s="905"/>
      <c r="D127" s="940"/>
      <c r="E127" s="940"/>
      <c r="F127" s="940"/>
      <c r="G127" s="940"/>
    </row>
    <row r="128" spans="1:7" s="936" customFormat="1" ht="15" customHeight="1">
      <c r="A128" s="945"/>
      <c r="B128" s="905"/>
      <c r="C128" s="905"/>
      <c r="D128" s="940"/>
      <c r="E128" s="940"/>
      <c r="F128" s="940"/>
      <c r="G128" s="940"/>
    </row>
    <row r="129" spans="1:7" s="936" customFormat="1" ht="15" customHeight="1">
      <c r="A129" s="945"/>
      <c r="B129" s="905"/>
      <c r="C129" s="905"/>
      <c r="D129" s="940"/>
      <c r="E129" s="940"/>
      <c r="F129" s="940"/>
      <c r="G129" s="940"/>
    </row>
    <row r="130" spans="1:7" s="936" customFormat="1" ht="15" customHeight="1">
      <c r="B130" s="905"/>
      <c r="C130" s="905"/>
      <c r="D130" s="940"/>
      <c r="E130" s="940"/>
      <c r="F130" s="940"/>
      <c r="G130" s="940"/>
    </row>
    <row r="131" spans="1:7" s="936" customFormat="1" ht="15" customHeight="1">
      <c r="B131" s="905"/>
      <c r="C131" s="905"/>
      <c r="D131" s="940"/>
      <c r="E131" s="940"/>
      <c r="F131" s="940"/>
      <c r="G131" s="940"/>
    </row>
    <row r="132" spans="1:7" s="936" customFormat="1" ht="15" customHeight="1">
      <c r="B132" s="905"/>
      <c r="C132" s="905"/>
      <c r="D132" s="940"/>
      <c r="E132" s="940"/>
      <c r="F132" s="940"/>
      <c r="G132" s="940"/>
    </row>
    <row r="133" spans="1:7" s="936" customFormat="1" ht="15" customHeight="1">
      <c r="B133" s="905"/>
      <c r="C133" s="905"/>
      <c r="D133" s="940"/>
      <c r="E133" s="940"/>
      <c r="F133" s="940"/>
      <c r="G133" s="940"/>
    </row>
    <row r="134" spans="1:7" s="936" customFormat="1" ht="15" customHeight="1">
      <c r="B134" s="905"/>
      <c r="C134" s="905"/>
      <c r="D134" s="940"/>
      <c r="E134" s="940"/>
      <c r="F134" s="940"/>
      <c r="G134" s="940"/>
    </row>
    <row r="135" spans="1:7" s="936" customFormat="1" ht="15" customHeight="1">
      <c r="B135" s="905"/>
      <c r="C135" s="905"/>
      <c r="D135" s="940"/>
      <c r="E135" s="940"/>
      <c r="F135" s="940"/>
      <c r="G135" s="940"/>
    </row>
    <row r="136" spans="1:7" s="936" customFormat="1" ht="15" customHeight="1">
      <c r="B136" s="905"/>
      <c r="C136" s="905"/>
      <c r="D136" s="940"/>
      <c r="E136" s="940"/>
      <c r="F136" s="940"/>
      <c r="G136" s="940"/>
    </row>
    <row r="137" spans="1:7" s="936" customFormat="1" ht="15" customHeight="1">
      <c r="B137" s="905"/>
      <c r="C137" s="905"/>
      <c r="D137" s="940"/>
      <c r="E137" s="940"/>
      <c r="F137" s="940"/>
      <c r="G137" s="940"/>
    </row>
    <row r="138" spans="1:7" s="936" customFormat="1" ht="15" customHeight="1">
      <c r="B138" s="905"/>
      <c r="C138" s="905"/>
      <c r="D138" s="940"/>
      <c r="E138" s="940"/>
      <c r="F138" s="940"/>
      <c r="G138" s="940"/>
    </row>
    <row r="139" spans="1:7" s="936" customFormat="1" ht="15" customHeight="1">
      <c r="B139" s="905"/>
      <c r="C139" s="905"/>
      <c r="D139" s="940"/>
      <c r="E139" s="940"/>
      <c r="F139" s="940"/>
      <c r="G139" s="940"/>
    </row>
    <row r="140" spans="1:7" s="936" customFormat="1" ht="15" customHeight="1">
      <c r="B140" s="905"/>
      <c r="C140" s="905"/>
      <c r="D140" s="940"/>
      <c r="E140" s="940"/>
      <c r="F140" s="940"/>
      <c r="G140" s="940"/>
    </row>
    <row r="141" spans="1:7" s="936" customFormat="1" ht="15" customHeight="1">
      <c r="B141" s="905"/>
      <c r="C141" s="905"/>
      <c r="D141" s="940"/>
      <c r="E141" s="940"/>
      <c r="F141" s="940"/>
      <c r="G141" s="940"/>
    </row>
    <row r="142" spans="1:7" s="936" customFormat="1" ht="15" customHeight="1">
      <c r="B142" s="905"/>
      <c r="C142" s="905"/>
      <c r="D142" s="940"/>
      <c r="E142" s="940"/>
      <c r="F142" s="940"/>
      <c r="G142" s="940"/>
    </row>
    <row r="143" spans="1:7" s="936" customFormat="1" ht="15" customHeight="1">
      <c r="B143" s="905"/>
      <c r="C143" s="905"/>
      <c r="D143" s="940"/>
      <c r="E143" s="940"/>
      <c r="F143" s="940"/>
      <c r="G143" s="940"/>
    </row>
    <row r="144" spans="1:7" s="936" customFormat="1" ht="15" customHeight="1">
      <c r="B144" s="905"/>
      <c r="C144" s="905"/>
      <c r="D144" s="940"/>
      <c r="E144" s="940"/>
      <c r="F144" s="940"/>
      <c r="G144" s="940"/>
    </row>
    <row r="145" spans="4:7" ht="15" customHeight="1">
      <c r="D145" s="939"/>
      <c r="E145" s="939"/>
      <c r="F145" s="939"/>
      <c r="G145" s="939"/>
    </row>
    <row r="146" spans="4:7" ht="15" customHeight="1">
      <c r="D146" s="939"/>
      <c r="E146" s="939"/>
      <c r="F146" s="939"/>
      <c r="G146" s="939"/>
    </row>
    <row r="147" spans="4:7" ht="15" customHeight="1">
      <c r="D147" s="939"/>
      <c r="E147" s="939"/>
      <c r="F147" s="939"/>
      <c r="G147" s="939"/>
    </row>
    <row r="148" spans="4:7" ht="15" customHeight="1">
      <c r="D148" s="939"/>
      <c r="E148" s="939"/>
      <c r="F148" s="939"/>
      <c r="G148" s="939"/>
    </row>
    <row r="149" spans="4:7" ht="15" customHeight="1">
      <c r="D149" s="939"/>
      <c r="E149" s="939"/>
      <c r="F149" s="939"/>
      <c r="G149" s="939"/>
    </row>
    <row r="150" spans="4:7">
      <c r="D150" s="939"/>
      <c r="E150" s="939"/>
      <c r="F150" s="939"/>
      <c r="G150" s="939"/>
    </row>
    <row r="151" spans="4:7">
      <c r="D151" s="939"/>
      <c r="E151" s="939"/>
      <c r="F151" s="939"/>
      <c r="G151" s="939"/>
    </row>
    <row r="152" spans="4:7">
      <c r="D152" s="939"/>
      <c r="E152" s="939"/>
      <c r="F152" s="939"/>
      <c r="G152" s="939"/>
    </row>
    <row r="153" spans="4:7">
      <c r="D153" s="939"/>
      <c r="E153" s="939"/>
      <c r="F153" s="939"/>
      <c r="G153" s="939"/>
    </row>
    <row r="154" spans="4:7">
      <c r="D154" s="939"/>
      <c r="E154" s="939"/>
      <c r="F154" s="939"/>
      <c r="G154" s="939"/>
    </row>
    <row r="155" spans="4:7">
      <c r="D155" s="939"/>
      <c r="E155" s="939"/>
      <c r="F155" s="939"/>
      <c r="G155" s="939"/>
    </row>
    <row r="156" spans="4:7">
      <c r="D156" s="939"/>
      <c r="E156" s="939"/>
      <c r="F156" s="939"/>
      <c r="G156" s="939"/>
    </row>
    <row r="157" spans="4:7">
      <c r="D157" s="939"/>
      <c r="E157" s="939"/>
      <c r="F157" s="939"/>
      <c r="G157" s="939"/>
    </row>
    <row r="158" spans="4:7">
      <c r="D158" s="939"/>
      <c r="E158" s="939"/>
      <c r="F158" s="939"/>
      <c r="G158" s="939"/>
    </row>
    <row r="159" spans="4:7">
      <c r="D159" s="939"/>
      <c r="E159" s="939"/>
      <c r="F159" s="939"/>
      <c r="G159" s="939"/>
    </row>
    <row r="160" spans="4:7">
      <c r="D160" s="939"/>
      <c r="E160" s="939"/>
      <c r="F160" s="939"/>
      <c r="G160" s="939"/>
    </row>
    <row r="161" spans="4:7">
      <c r="D161" s="939"/>
      <c r="E161" s="939"/>
      <c r="F161" s="939"/>
      <c r="G161" s="939"/>
    </row>
    <row r="162" spans="4:7">
      <c r="D162" s="939"/>
      <c r="E162" s="939"/>
      <c r="F162" s="939"/>
      <c r="G162" s="939"/>
    </row>
    <row r="163" spans="4:7">
      <c r="D163" s="939"/>
      <c r="E163" s="939"/>
      <c r="F163" s="939"/>
      <c r="G163" s="939"/>
    </row>
    <row r="164" spans="4:7">
      <c r="D164" s="939"/>
      <c r="E164" s="939"/>
      <c r="F164" s="939"/>
      <c r="G164" s="939"/>
    </row>
    <row r="165" spans="4:7">
      <c r="D165" s="939"/>
      <c r="E165" s="939"/>
      <c r="F165" s="939"/>
      <c r="G165" s="939"/>
    </row>
    <row r="166" spans="4:7">
      <c r="D166" s="939"/>
      <c r="E166" s="939"/>
      <c r="F166" s="939"/>
      <c r="G166" s="939"/>
    </row>
    <row r="167" spans="4:7">
      <c r="D167" s="939"/>
      <c r="E167" s="939"/>
      <c r="F167" s="939"/>
      <c r="G167" s="939"/>
    </row>
    <row r="168" spans="4:7">
      <c r="D168" s="939"/>
      <c r="E168" s="939"/>
      <c r="F168" s="939"/>
      <c r="G168" s="939"/>
    </row>
    <row r="169" spans="4:7">
      <c r="D169" s="939"/>
      <c r="E169" s="939"/>
      <c r="F169" s="939"/>
      <c r="G169" s="939"/>
    </row>
    <row r="170" spans="4:7">
      <c r="D170" s="939"/>
      <c r="E170" s="939"/>
      <c r="F170" s="939"/>
      <c r="G170" s="939"/>
    </row>
    <row r="171" spans="4:7">
      <c r="D171" s="939"/>
      <c r="E171" s="939"/>
      <c r="F171" s="939"/>
      <c r="G171" s="939"/>
    </row>
    <row r="172" spans="4:7">
      <c r="D172" s="939"/>
      <c r="E172" s="939"/>
      <c r="F172" s="939"/>
      <c r="G172" s="939"/>
    </row>
    <row r="173" spans="4:7">
      <c r="D173" s="939"/>
      <c r="E173" s="939"/>
      <c r="F173" s="939"/>
      <c r="G173" s="939"/>
    </row>
    <row r="174" spans="4:7">
      <c r="D174" s="939"/>
      <c r="E174" s="939"/>
      <c r="F174" s="939"/>
      <c r="G174" s="939"/>
    </row>
    <row r="175" spans="4:7">
      <c r="D175" s="939"/>
      <c r="E175" s="939"/>
      <c r="F175" s="939"/>
      <c r="G175" s="939"/>
    </row>
    <row r="176" spans="4:7">
      <c r="D176" s="939"/>
      <c r="E176" s="939"/>
      <c r="F176" s="939"/>
      <c r="G176" s="939"/>
    </row>
    <row r="177" spans="4:7">
      <c r="D177" s="939"/>
      <c r="E177" s="939"/>
      <c r="F177" s="939"/>
      <c r="G177" s="939"/>
    </row>
    <row r="178" spans="4:7">
      <c r="D178" s="939"/>
      <c r="E178" s="939"/>
      <c r="F178" s="939"/>
      <c r="G178" s="939"/>
    </row>
    <row r="179" spans="4:7">
      <c r="D179" s="939"/>
      <c r="E179" s="939"/>
      <c r="F179" s="939"/>
      <c r="G179" s="939"/>
    </row>
    <row r="180" spans="4:7">
      <c r="D180" s="939"/>
      <c r="E180" s="939"/>
      <c r="F180" s="939"/>
      <c r="G180" s="939"/>
    </row>
    <row r="181" spans="4:7">
      <c r="D181" s="939"/>
      <c r="E181" s="939"/>
      <c r="F181" s="939"/>
      <c r="G181" s="939"/>
    </row>
    <row r="182" spans="4:7">
      <c r="D182" s="939"/>
      <c r="E182" s="939"/>
      <c r="F182" s="939"/>
      <c r="G182" s="939"/>
    </row>
    <row r="183" spans="4:7">
      <c r="D183" s="939"/>
      <c r="E183" s="939"/>
      <c r="F183" s="939"/>
      <c r="G183" s="939"/>
    </row>
    <row r="184" spans="4:7">
      <c r="D184" s="939"/>
      <c r="E184" s="939"/>
      <c r="F184" s="939"/>
      <c r="G184" s="939"/>
    </row>
    <row r="185" spans="4:7">
      <c r="D185" s="939"/>
      <c r="E185" s="939"/>
      <c r="F185" s="939"/>
      <c r="G185" s="939"/>
    </row>
    <row r="186" spans="4:7">
      <c r="D186" s="939"/>
      <c r="E186" s="939"/>
      <c r="F186" s="939"/>
      <c r="G186" s="939"/>
    </row>
    <row r="187" spans="4:7">
      <c r="D187" s="939"/>
      <c r="E187" s="939"/>
      <c r="F187" s="939"/>
      <c r="G187" s="939"/>
    </row>
    <row r="188" spans="4:7">
      <c r="D188" s="939"/>
      <c r="E188" s="939"/>
      <c r="F188" s="939"/>
      <c r="G188" s="939"/>
    </row>
    <row r="189" spans="4:7">
      <c r="D189" s="939"/>
      <c r="E189" s="939"/>
      <c r="F189" s="939"/>
      <c r="G189" s="939"/>
    </row>
    <row r="190" spans="4:7">
      <c r="D190" s="939"/>
      <c r="E190" s="939"/>
      <c r="F190" s="939"/>
      <c r="G190" s="939"/>
    </row>
    <row r="191" spans="4:7">
      <c r="D191" s="939"/>
      <c r="E191" s="939"/>
      <c r="F191" s="939"/>
      <c r="G191" s="939"/>
    </row>
    <row r="192" spans="4:7">
      <c r="D192" s="939"/>
      <c r="E192" s="939"/>
      <c r="F192" s="939"/>
      <c r="G192" s="939"/>
    </row>
    <row r="193" spans="4:7">
      <c r="D193" s="939"/>
      <c r="E193" s="939"/>
      <c r="F193" s="939"/>
      <c r="G193" s="939"/>
    </row>
    <row r="194" spans="4:7">
      <c r="D194" s="939"/>
      <c r="E194" s="939"/>
      <c r="F194" s="939"/>
      <c r="G194" s="939"/>
    </row>
    <row r="195" spans="4:7">
      <c r="D195" s="939"/>
      <c r="E195" s="939"/>
      <c r="F195" s="939"/>
      <c r="G195" s="939"/>
    </row>
    <row r="196" spans="4:7">
      <c r="D196" s="939"/>
      <c r="E196" s="939"/>
      <c r="F196" s="939"/>
      <c r="G196" s="939"/>
    </row>
    <row r="197" spans="4:7">
      <c r="D197" s="939"/>
      <c r="E197" s="939"/>
      <c r="F197" s="939"/>
      <c r="G197" s="939"/>
    </row>
    <row r="198" spans="4:7">
      <c r="D198" s="939"/>
      <c r="E198" s="939"/>
      <c r="F198" s="939"/>
      <c r="G198" s="939"/>
    </row>
    <row r="199" spans="4:7">
      <c r="D199" s="939"/>
      <c r="E199" s="939"/>
      <c r="F199" s="939"/>
      <c r="G199" s="939"/>
    </row>
    <row r="200" spans="4:7">
      <c r="D200" s="939"/>
      <c r="E200" s="939"/>
      <c r="F200" s="939"/>
      <c r="G200" s="939"/>
    </row>
    <row r="201" spans="4:7">
      <c r="D201" s="939"/>
      <c r="E201" s="939"/>
      <c r="F201" s="939"/>
      <c r="G201" s="939"/>
    </row>
    <row r="202" spans="4:7">
      <c r="D202" s="939"/>
      <c r="E202" s="939"/>
      <c r="F202" s="939"/>
      <c r="G202" s="939"/>
    </row>
    <row r="203" spans="4:7">
      <c r="D203" s="939"/>
      <c r="E203" s="939"/>
      <c r="F203" s="939"/>
      <c r="G203" s="939"/>
    </row>
  </sheetData>
  <mergeCells count="12">
    <mergeCell ref="A97:A98"/>
    <mergeCell ref="B97:C97"/>
    <mergeCell ref="D97:E97"/>
    <mergeCell ref="F97:H97"/>
    <mergeCell ref="A94:H94"/>
    <mergeCell ref="A2:H2"/>
    <mergeCell ref="A3:H3"/>
    <mergeCell ref="A4:G4"/>
    <mergeCell ref="D5:G5"/>
    <mergeCell ref="A6:A7"/>
    <mergeCell ref="B6:C6"/>
    <mergeCell ref="D6:G6"/>
  </mergeCells>
  <printOptions horizontalCentered="1" gridLinesSet="0"/>
  <pageMargins left="0.59055118110236227" right="0.39370078740157483" top="0.59055118110236227" bottom="0.59055118110236227" header="0.31496062992125984" footer="0.31496062992125984"/>
  <pageSetup scale="65" fitToHeight="2" orientation="portrait" horizontalDpi="1200" verticalDpi="1200" r:id="rId1"/>
  <headerFooter alignWithMargins="0">
    <oddFooter xml:space="preserve">&amp;L&amp;"MetaNormalLF-Roman,Standard"&amp;9Statistisches Bundesamt, Fachserie 14, Reihe 2, 1.-3. Vj 2014&amp;8
</oddFooter>
  </headerFooter>
  <rowBreaks count="2" manualBreakCount="2">
    <brk id="64" max="6" man="1"/>
    <brk id="130" max="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4"/>
  <sheetViews>
    <sheetView showGridLines="0" zoomScaleNormal="100" zoomScaleSheetLayoutView="100" workbookViewId="0"/>
  </sheetViews>
  <sheetFormatPr baseColWidth="10" defaultRowHeight="15"/>
  <cols>
    <col min="1" max="1" width="114.28515625" style="1000" customWidth="1"/>
    <col min="2" max="2" width="61.5703125" style="984" customWidth="1"/>
    <col min="3" max="3" width="48.140625" style="984" customWidth="1"/>
    <col min="4" max="16384" width="11.42578125" style="984"/>
  </cols>
  <sheetData>
    <row r="1" spans="1:1" ht="18">
      <c r="A1" s="837" t="s">
        <v>24</v>
      </c>
    </row>
    <row r="2" spans="1:1" ht="15" customHeight="1">
      <c r="A2" s="837"/>
    </row>
    <row r="3" spans="1:1">
      <c r="A3" s="985" t="s">
        <v>520</v>
      </c>
    </row>
    <row r="4" spans="1:1" ht="15" customHeight="1">
      <c r="A4" s="986" t="s">
        <v>541</v>
      </c>
    </row>
    <row r="5" spans="1:1" ht="15" customHeight="1">
      <c r="A5" s="986"/>
    </row>
    <row r="6" spans="1:1" ht="15" customHeight="1">
      <c r="A6" s="985" t="s">
        <v>521</v>
      </c>
    </row>
    <row r="7" spans="1:1" ht="39" customHeight="1">
      <c r="A7" s="986" t="s">
        <v>522</v>
      </c>
    </row>
    <row r="8" spans="1:1" ht="15" customHeight="1">
      <c r="A8" s="986"/>
    </row>
    <row r="9" spans="1:1" ht="15" customHeight="1">
      <c r="A9" s="985" t="s">
        <v>523</v>
      </c>
    </row>
    <row r="10" spans="1:1" ht="39" customHeight="1">
      <c r="A10" s="986" t="s">
        <v>524</v>
      </c>
    </row>
    <row r="11" spans="1:1" ht="15" customHeight="1">
      <c r="A11" s="986"/>
    </row>
    <row r="12" spans="1:1" s="988" customFormat="1" ht="15" customHeight="1">
      <c r="A12" s="987" t="s">
        <v>540</v>
      </c>
    </row>
    <row r="13" spans="1:1" s="988" customFormat="1" ht="15" customHeight="1">
      <c r="A13" s="989" t="s">
        <v>291</v>
      </c>
    </row>
    <row r="14" spans="1:1" ht="15" customHeight="1">
      <c r="A14" s="986"/>
    </row>
    <row r="15" spans="1:1">
      <c r="A15" s="985" t="s">
        <v>516</v>
      </c>
    </row>
    <row r="16" spans="1:1" ht="26.25" customHeight="1">
      <c r="A16" s="986" t="s">
        <v>637</v>
      </c>
    </row>
    <row r="17" spans="1:1" ht="15" customHeight="1">
      <c r="A17" s="986"/>
    </row>
    <row r="18" spans="1:1">
      <c r="A18" s="985" t="s">
        <v>484</v>
      </c>
    </row>
    <row r="19" spans="1:1" ht="52.5" customHeight="1">
      <c r="A19" s="986" t="s">
        <v>616</v>
      </c>
    </row>
    <row r="20" spans="1:1">
      <c r="A20" s="985"/>
    </row>
    <row r="21" spans="1:1">
      <c r="A21" s="985" t="s">
        <v>274</v>
      </c>
    </row>
    <row r="22" spans="1:1" ht="39" customHeight="1">
      <c r="A22" s="986" t="s">
        <v>514</v>
      </c>
    </row>
    <row r="23" spans="1:1" ht="15" customHeight="1">
      <c r="A23" s="986"/>
    </row>
    <row r="24" spans="1:1" ht="15" customHeight="1">
      <c r="A24" s="985" t="s">
        <v>525</v>
      </c>
    </row>
    <row r="25" spans="1:1" ht="15" customHeight="1">
      <c r="A25" s="986" t="s">
        <v>526</v>
      </c>
    </row>
    <row r="26" spans="1:1" ht="15" customHeight="1">
      <c r="A26" s="986"/>
    </row>
    <row r="27" spans="1:1" ht="15" customHeight="1">
      <c r="A27" s="985" t="s">
        <v>527</v>
      </c>
    </row>
    <row r="28" spans="1:1" ht="39" customHeight="1">
      <c r="A28" s="986" t="s">
        <v>528</v>
      </c>
    </row>
    <row r="29" spans="1:1" ht="15" customHeight="1">
      <c r="A29" s="986"/>
    </row>
    <row r="30" spans="1:1" ht="15" customHeight="1">
      <c r="A30" s="985" t="s">
        <v>529</v>
      </c>
    </row>
    <row r="31" spans="1:1" ht="26.25" customHeight="1">
      <c r="A31" s="986" t="s">
        <v>530</v>
      </c>
    </row>
    <row r="32" spans="1:1">
      <c r="A32" s="990"/>
    </row>
    <row r="33" spans="1:1">
      <c r="A33" s="985" t="s">
        <v>275</v>
      </c>
    </row>
    <row r="34" spans="1:1" ht="26.25" customHeight="1">
      <c r="A34" s="986" t="s">
        <v>638</v>
      </c>
    </row>
    <row r="35" spans="1:1" ht="15" customHeight="1">
      <c r="A35" s="991"/>
    </row>
    <row r="36" spans="1:1" ht="15" customHeight="1">
      <c r="A36" s="992" t="s">
        <v>276</v>
      </c>
    </row>
    <row r="37" spans="1:1" ht="26.25" customHeight="1">
      <c r="A37" s="986" t="s">
        <v>515</v>
      </c>
    </row>
    <row r="38" spans="1:1">
      <c r="A38" s="986"/>
    </row>
    <row r="39" spans="1:1">
      <c r="A39" s="985" t="s">
        <v>256</v>
      </c>
    </row>
    <row r="40" spans="1:1" ht="39" customHeight="1">
      <c r="A40" s="986" t="s">
        <v>640</v>
      </c>
    </row>
    <row r="41" spans="1:1">
      <c r="A41" s="990"/>
    </row>
    <row r="42" spans="1:1">
      <c r="A42" s="985" t="s">
        <v>277</v>
      </c>
    </row>
    <row r="43" spans="1:1" ht="26.25" customHeight="1">
      <c r="A43" s="986" t="s">
        <v>642</v>
      </c>
    </row>
    <row r="44" spans="1:1">
      <c r="A44" s="986"/>
    </row>
    <row r="45" spans="1:1" ht="15" customHeight="1">
      <c r="A45" s="992" t="s">
        <v>278</v>
      </c>
    </row>
    <row r="46" spans="1:1" ht="39" customHeight="1">
      <c r="A46" s="986" t="s">
        <v>517</v>
      </c>
    </row>
    <row r="47" spans="1:1">
      <c r="A47" s="986"/>
    </row>
    <row r="48" spans="1:1">
      <c r="A48" s="992" t="s">
        <v>483</v>
      </c>
    </row>
    <row r="49" spans="1:1" ht="25.5">
      <c r="A49" s="986" t="s">
        <v>531</v>
      </c>
    </row>
    <row r="50" spans="1:1">
      <c r="A50" s="986"/>
    </row>
    <row r="51" spans="1:1">
      <c r="A51" s="985" t="s">
        <v>279</v>
      </c>
    </row>
    <row r="52" spans="1:1" ht="26.25" customHeight="1">
      <c r="A52" s="991" t="s">
        <v>518</v>
      </c>
    </row>
    <row r="53" spans="1:1" ht="15" customHeight="1">
      <c r="A53" s="986"/>
    </row>
    <row r="54" spans="1:1">
      <c r="A54" s="985" t="s">
        <v>280</v>
      </c>
    </row>
    <row r="55" spans="1:1" ht="39" customHeight="1">
      <c r="A55" s="986" t="s">
        <v>519</v>
      </c>
    </row>
    <row r="56" spans="1:1" ht="15" customHeight="1">
      <c r="A56" s="986"/>
    </row>
    <row r="57" spans="1:1">
      <c r="A57" s="985" t="s">
        <v>281</v>
      </c>
    </row>
    <row r="58" spans="1:1" ht="39" customHeight="1">
      <c r="A58" s="986" t="s">
        <v>532</v>
      </c>
    </row>
    <row r="59" spans="1:1" ht="26.25" customHeight="1">
      <c r="A59" s="991" t="s">
        <v>25</v>
      </c>
    </row>
    <row r="60" spans="1:1">
      <c r="A60" s="986"/>
    </row>
    <row r="61" spans="1:1">
      <c r="A61" s="985" t="s">
        <v>535</v>
      </c>
    </row>
    <row r="62" spans="1:1">
      <c r="A62" s="986" t="s">
        <v>371</v>
      </c>
    </row>
    <row r="63" spans="1:1">
      <c r="A63" s="986"/>
    </row>
    <row r="64" spans="1:1">
      <c r="A64" s="985" t="s">
        <v>282</v>
      </c>
    </row>
    <row r="65" spans="1:1" ht="25.5">
      <c r="A65" s="991" t="s">
        <v>641</v>
      </c>
    </row>
    <row r="66" spans="1:1" ht="15" customHeight="1">
      <c r="A66" s="991"/>
    </row>
    <row r="67" spans="1:1" ht="15" customHeight="1">
      <c r="A67" s="985" t="s">
        <v>533</v>
      </c>
    </row>
    <row r="68" spans="1:1" ht="39" customHeight="1">
      <c r="A68" s="991" t="s">
        <v>534</v>
      </c>
    </row>
    <row r="69" spans="1:1" ht="39" customHeight="1">
      <c r="A69" s="991" t="s">
        <v>539</v>
      </c>
    </row>
    <row r="70" spans="1:1" ht="25.5">
      <c r="A70" s="986" t="s">
        <v>306</v>
      </c>
    </row>
    <row r="71" spans="1:1" ht="15" customHeight="1">
      <c r="A71" s="985"/>
    </row>
    <row r="72" spans="1:1" ht="15" customHeight="1">
      <c r="A72" s="992" t="s">
        <v>283</v>
      </c>
    </row>
    <row r="73" spans="1:1" ht="25.5" customHeight="1">
      <c r="A73" s="986" t="s">
        <v>643</v>
      </c>
    </row>
    <row r="74" spans="1:1" ht="15" customHeight="1">
      <c r="A74" s="986"/>
    </row>
    <row r="75" spans="1:1">
      <c r="A75" s="985" t="s">
        <v>284</v>
      </c>
    </row>
    <row r="76" spans="1:1" ht="25.5" customHeight="1">
      <c r="A76" s="991" t="s">
        <v>639</v>
      </c>
    </row>
    <row r="77" spans="1:1" ht="15" customHeight="1">
      <c r="A77" s="986"/>
    </row>
    <row r="78" spans="1:1" ht="15" customHeight="1">
      <c r="A78" s="992" t="s">
        <v>285</v>
      </c>
    </row>
    <row r="79" spans="1:1" ht="52.5" customHeight="1">
      <c r="A79" s="986" t="s">
        <v>644</v>
      </c>
    </row>
    <row r="80" spans="1:1" ht="15" customHeight="1">
      <c r="A80" s="986"/>
    </row>
    <row r="81" spans="1:1">
      <c r="A81" s="985" t="s">
        <v>542</v>
      </c>
    </row>
    <row r="82" spans="1:1" ht="26.25" customHeight="1">
      <c r="A82" s="986" t="s">
        <v>543</v>
      </c>
    </row>
    <row r="83" spans="1:1">
      <c r="A83" s="986"/>
    </row>
    <row r="84" spans="1:1">
      <c r="A84" s="985" t="s">
        <v>536</v>
      </c>
    </row>
    <row r="85" spans="1:1" ht="52.5" customHeight="1">
      <c r="A85" s="991" t="s">
        <v>617</v>
      </c>
    </row>
    <row r="86" spans="1:1" ht="15" customHeight="1">
      <c r="A86" s="991"/>
    </row>
    <row r="87" spans="1:1" ht="15" customHeight="1">
      <c r="A87" s="985" t="s">
        <v>286</v>
      </c>
    </row>
    <row r="88" spans="1:1" ht="87" customHeight="1">
      <c r="A88" s="993" t="s">
        <v>537</v>
      </c>
    </row>
    <row r="89" spans="1:1">
      <c r="A89" s="994" t="s">
        <v>538</v>
      </c>
    </row>
    <row r="90" spans="1:1">
      <c r="A90" s="994"/>
    </row>
    <row r="91" spans="1:1">
      <c r="A91" s="985" t="s">
        <v>561</v>
      </c>
    </row>
    <row r="92" spans="1:1" ht="39" customHeight="1">
      <c r="A92" s="991" t="s">
        <v>562</v>
      </c>
    </row>
    <row r="93" spans="1:1" ht="15" customHeight="1">
      <c r="A93" s="991"/>
    </row>
    <row r="94" spans="1:1" s="995" customFormat="1" ht="15" customHeight="1">
      <c r="A94" s="989" t="s">
        <v>563</v>
      </c>
    </row>
    <row r="95" spans="1:1" s="997" customFormat="1" ht="15" customHeight="1">
      <c r="A95" s="996" t="s">
        <v>564</v>
      </c>
    </row>
    <row r="96" spans="1:1">
      <c r="A96" s="998"/>
    </row>
    <row r="97" spans="1:1">
      <c r="A97" s="999"/>
    </row>
    <row r="98" spans="1:1">
      <c r="A98" s="994"/>
    </row>
    <row r="99" spans="1:1">
      <c r="A99" s="994"/>
    </row>
    <row r="100" spans="1:1">
      <c r="A100" s="994"/>
    </row>
    <row r="101" spans="1:1">
      <c r="A101" s="994"/>
    </row>
    <row r="102" spans="1:1">
      <c r="A102" s="994"/>
    </row>
    <row r="103" spans="1:1">
      <c r="A103" s="994"/>
    </row>
    <row r="104" spans="1:1">
      <c r="A104" s="994"/>
    </row>
    <row r="105" spans="1:1">
      <c r="A105" s="994"/>
    </row>
    <row r="106" spans="1:1">
      <c r="A106" s="994"/>
    </row>
    <row r="107" spans="1:1">
      <c r="A107" s="994"/>
    </row>
    <row r="108" spans="1:1">
      <c r="A108" s="994"/>
    </row>
    <row r="109" spans="1:1">
      <c r="A109" s="994"/>
    </row>
    <row r="110" spans="1:1">
      <c r="A110" s="994"/>
    </row>
    <row r="111" spans="1:1">
      <c r="A111" s="994"/>
    </row>
    <row r="112" spans="1:1">
      <c r="A112" s="994"/>
    </row>
    <row r="113" spans="1:1">
      <c r="A113" s="994"/>
    </row>
    <row r="114" spans="1:1">
      <c r="A114" s="994"/>
    </row>
    <row r="115" spans="1:1">
      <c r="A115" s="994"/>
    </row>
    <row r="116" spans="1:1">
      <c r="A116" s="994"/>
    </row>
    <row r="117" spans="1:1">
      <c r="A117" s="994"/>
    </row>
    <row r="118" spans="1:1">
      <c r="A118" s="994"/>
    </row>
    <row r="119" spans="1:1">
      <c r="A119" s="994"/>
    </row>
    <row r="120" spans="1:1">
      <c r="A120" s="994"/>
    </row>
    <row r="121" spans="1:1">
      <c r="A121" s="994"/>
    </row>
    <row r="122" spans="1:1">
      <c r="A122" s="994"/>
    </row>
    <row r="123" spans="1:1">
      <c r="A123" s="994"/>
    </row>
    <row r="124" spans="1:1">
      <c r="A124" s="994"/>
    </row>
    <row r="125" spans="1:1">
      <c r="A125" s="994"/>
    </row>
    <row r="126" spans="1:1">
      <c r="A126" s="994"/>
    </row>
    <row r="127" spans="1:1">
      <c r="A127" s="994"/>
    </row>
    <row r="128" spans="1:1">
      <c r="A128" s="994"/>
    </row>
    <row r="129" spans="1:1">
      <c r="A129" s="994"/>
    </row>
    <row r="130" spans="1:1">
      <c r="A130" s="994"/>
    </row>
    <row r="131" spans="1:1">
      <c r="A131" s="994"/>
    </row>
    <row r="132" spans="1:1">
      <c r="A132" s="994"/>
    </row>
    <row r="133" spans="1:1">
      <c r="A133" s="994"/>
    </row>
    <row r="134" spans="1:1">
      <c r="A134" s="994"/>
    </row>
    <row r="135" spans="1:1">
      <c r="A135" s="994"/>
    </row>
    <row r="136" spans="1:1">
      <c r="A136" s="994"/>
    </row>
    <row r="137" spans="1:1">
      <c r="A137" s="994"/>
    </row>
    <row r="138" spans="1:1">
      <c r="A138" s="994"/>
    </row>
    <row r="139" spans="1:1">
      <c r="A139" s="994"/>
    </row>
    <row r="140" spans="1:1">
      <c r="A140" s="994"/>
    </row>
    <row r="141" spans="1:1">
      <c r="A141" s="994"/>
    </row>
    <row r="142" spans="1:1">
      <c r="A142" s="994"/>
    </row>
    <row r="143" spans="1:1">
      <c r="A143" s="994"/>
    </row>
    <row r="144" spans="1:1">
      <c r="A144" s="994"/>
    </row>
    <row r="145" spans="1:1">
      <c r="A145" s="994"/>
    </row>
    <row r="146" spans="1:1">
      <c r="A146" s="994"/>
    </row>
    <row r="147" spans="1:1">
      <c r="A147" s="994"/>
    </row>
    <row r="148" spans="1:1">
      <c r="A148" s="994"/>
    </row>
    <row r="149" spans="1:1">
      <c r="A149" s="994"/>
    </row>
    <row r="150" spans="1:1">
      <c r="A150" s="994"/>
    </row>
    <row r="151" spans="1:1">
      <c r="A151" s="994"/>
    </row>
    <row r="152" spans="1:1">
      <c r="A152" s="994"/>
    </row>
    <row r="153" spans="1:1">
      <c r="A153" s="994"/>
    </row>
    <row r="154" spans="1:1">
      <c r="A154" s="994"/>
    </row>
    <row r="155" spans="1:1">
      <c r="A155" s="994"/>
    </row>
    <row r="156" spans="1:1">
      <c r="A156" s="994"/>
    </row>
    <row r="157" spans="1:1">
      <c r="A157" s="994"/>
    </row>
    <row r="158" spans="1:1">
      <c r="A158" s="994"/>
    </row>
    <row r="159" spans="1:1">
      <c r="A159" s="994"/>
    </row>
    <row r="160" spans="1:1">
      <c r="A160" s="994"/>
    </row>
    <row r="161" spans="1:1">
      <c r="A161" s="994"/>
    </row>
    <row r="162" spans="1:1">
      <c r="A162" s="994"/>
    </row>
    <row r="163" spans="1:1">
      <c r="A163" s="994"/>
    </row>
    <row r="164" spans="1:1">
      <c r="A164" s="994"/>
    </row>
    <row r="165" spans="1:1">
      <c r="A165" s="994"/>
    </row>
    <row r="166" spans="1:1">
      <c r="A166" s="994"/>
    </row>
    <row r="167" spans="1:1">
      <c r="A167" s="994"/>
    </row>
    <row r="168" spans="1:1">
      <c r="A168" s="994"/>
    </row>
    <row r="169" spans="1:1">
      <c r="A169" s="994"/>
    </row>
    <row r="170" spans="1:1">
      <c r="A170" s="994"/>
    </row>
    <row r="171" spans="1:1">
      <c r="A171" s="994"/>
    </row>
    <row r="172" spans="1:1">
      <c r="A172" s="994"/>
    </row>
    <row r="173" spans="1:1">
      <c r="A173" s="994"/>
    </row>
    <row r="174" spans="1:1">
      <c r="A174" s="994"/>
    </row>
    <row r="175" spans="1:1">
      <c r="A175" s="994"/>
    </row>
    <row r="176" spans="1:1">
      <c r="A176" s="994"/>
    </row>
    <row r="177" spans="1:1">
      <c r="A177" s="994"/>
    </row>
    <row r="178" spans="1:1">
      <c r="A178" s="994"/>
    </row>
    <row r="179" spans="1:1">
      <c r="A179" s="994"/>
    </row>
    <row r="180" spans="1:1">
      <c r="A180" s="994"/>
    </row>
    <row r="181" spans="1:1">
      <c r="A181" s="994"/>
    </row>
    <row r="182" spans="1:1">
      <c r="A182" s="994"/>
    </row>
    <row r="183" spans="1:1">
      <c r="A183" s="994"/>
    </row>
    <row r="184" spans="1:1">
      <c r="A184" s="994"/>
    </row>
    <row r="185" spans="1:1">
      <c r="A185" s="994"/>
    </row>
    <row r="186" spans="1:1">
      <c r="A186" s="994"/>
    </row>
    <row r="187" spans="1:1">
      <c r="A187" s="994"/>
    </row>
    <row r="188" spans="1:1">
      <c r="A188" s="994"/>
    </row>
    <row r="189" spans="1:1">
      <c r="A189" s="994"/>
    </row>
    <row r="190" spans="1:1">
      <c r="A190" s="994"/>
    </row>
    <row r="191" spans="1:1">
      <c r="A191" s="994"/>
    </row>
    <row r="192" spans="1:1">
      <c r="A192" s="994"/>
    </row>
    <row r="193" spans="1:1">
      <c r="A193" s="994"/>
    </row>
    <row r="194" spans="1:1">
      <c r="A194" s="994"/>
    </row>
    <row r="195" spans="1:1">
      <c r="A195" s="994"/>
    </row>
    <row r="196" spans="1:1">
      <c r="A196" s="994"/>
    </row>
    <row r="197" spans="1:1">
      <c r="A197" s="994"/>
    </row>
    <row r="198" spans="1:1">
      <c r="A198" s="994"/>
    </row>
    <row r="199" spans="1:1">
      <c r="A199" s="994"/>
    </row>
    <row r="200" spans="1:1">
      <c r="A200" s="994"/>
    </row>
    <row r="201" spans="1:1">
      <c r="A201" s="994"/>
    </row>
    <row r="202" spans="1:1">
      <c r="A202" s="994"/>
    </row>
    <row r="203" spans="1:1">
      <c r="A203" s="994"/>
    </row>
    <row r="204" spans="1:1">
      <c r="A204" s="994"/>
    </row>
    <row r="205" spans="1:1">
      <c r="A205" s="994"/>
    </row>
    <row r="206" spans="1:1">
      <c r="A206" s="994"/>
    </row>
    <row r="207" spans="1:1">
      <c r="A207" s="994"/>
    </row>
    <row r="208" spans="1:1">
      <c r="A208" s="994"/>
    </row>
    <row r="209" spans="1:1">
      <c r="A209" s="994"/>
    </row>
    <row r="210" spans="1:1">
      <c r="A210" s="994"/>
    </row>
    <row r="211" spans="1:1">
      <c r="A211" s="994"/>
    </row>
    <row r="212" spans="1:1">
      <c r="A212" s="994"/>
    </row>
    <row r="213" spans="1:1">
      <c r="A213" s="994"/>
    </row>
    <row r="214" spans="1:1">
      <c r="A214" s="994"/>
    </row>
    <row r="215" spans="1:1">
      <c r="A215" s="994"/>
    </row>
    <row r="216" spans="1:1">
      <c r="A216" s="994"/>
    </row>
    <row r="217" spans="1:1">
      <c r="A217" s="994"/>
    </row>
    <row r="218" spans="1:1">
      <c r="A218" s="994"/>
    </row>
    <row r="219" spans="1:1">
      <c r="A219" s="994"/>
    </row>
    <row r="220" spans="1:1">
      <c r="A220" s="994"/>
    </row>
    <row r="221" spans="1:1">
      <c r="A221" s="994"/>
    </row>
    <row r="222" spans="1:1">
      <c r="A222" s="994"/>
    </row>
    <row r="223" spans="1:1">
      <c r="A223" s="994"/>
    </row>
    <row r="224" spans="1:1">
      <c r="A224" s="994"/>
    </row>
    <row r="225" spans="1:1">
      <c r="A225" s="994"/>
    </row>
    <row r="226" spans="1:1">
      <c r="A226" s="994"/>
    </row>
    <row r="227" spans="1:1">
      <c r="A227" s="994"/>
    </row>
    <row r="228" spans="1:1">
      <c r="A228" s="994"/>
    </row>
    <row r="229" spans="1:1">
      <c r="A229" s="994"/>
    </row>
    <row r="230" spans="1:1">
      <c r="A230" s="994"/>
    </row>
    <row r="231" spans="1:1">
      <c r="A231" s="994"/>
    </row>
    <row r="232" spans="1:1">
      <c r="A232" s="994"/>
    </row>
    <row r="233" spans="1:1">
      <c r="A233" s="994"/>
    </row>
    <row r="234" spans="1:1">
      <c r="A234" s="994"/>
    </row>
  </sheetData>
  <hyperlinks>
    <hyperlink ref="A95"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1" fitToHeight="2" orientation="portrait" horizontalDpi="1200" verticalDpi="1200" r:id="rId2"/>
  <headerFooter alignWithMargins="0">
    <oddFooter>&amp;L&amp;"MetaNormalLF-Roman,Standard"&amp;8Statistisches Bundesamt, Fachserie 14, Reihe 2, 1.-3. Vj 2014</oddFooter>
  </headerFooter>
  <rowBreaks count="1" manualBreakCount="1">
    <brk id="50"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1"/>
  <sheetViews>
    <sheetView showGridLines="0" zoomScaleNormal="100" workbookViewId="0"/>
  </sheetViews>
  <sheetFormatPr baseColWidth="10" defaultRowHeight="12.75"/>
  <cols>
    <col min="1" max="1" width="114.28515625" style="838" customWidth="1"/>
    <col min="2" max="16384" width="11.42578125" style="838"/>
  </cols>
  <sheetData>
    <row r="1" spans="1:1" ht="18">
      <c r="A1" s="837" t="s">
        <v>161</v>
      </c>
    </row>
    <row r="4" spans="1:1">
      <c r="A4" s="839" t="s">
        <v>618</v>
      </c>
    </row>
    <row r="5" spans="1:1" ht="12" customHeight="1">
      <c r="A5" s="839"/>
    </row>
    <row r="6" spans="1:1">
      <c r="A6" s="839" t="s">
        <v>162</v>
      </c>
    </row>
    <row r="10" spans="1:1" ht="15">
      <c r="A10" s="1150"/>
    </row>
    <row r="26" spans="1:1">
      <c r="A26" s="840"/>
    </row>
    <row r="49" spans="1:1" ht="15">
      <c r="A49" s="841"/>
    </row>
    <row r="50" spans="1:1" ht="15">
      <c r="A50" s="841"/>
    </row>
    <row r="51" spans="1:1" ht="15">
      <c r="A51" s="841"/>
    </row>
  </sheetData>
  <pageMargins left="0.78740157480314965" right="0.78740157480314965" top="0.78740157480314965" bottom="0.78740157480314965" header="0.31496062992125984" footer="0.31496062992125984"/>
  <pageSetup paperSize="9" scale="75" orientation="portrait" horizontalDpi="1200" verticalDpi="1200" r:id="rId1"/>
  <headerFooter alignWithMargins="0">
    <oddFooter>&amp;L&amp;"MetaNormalLF-Roman,Standard"&amp;8Statistisches Bundesamt, Fachserie 14, Reihe 2, 1.-3. Vj 2014</oddFooter>
  </headerFooter>
  <drawing r:id="rId2"/>
  <legacyDrawing r:id="rId3"/>
  <oleObjects>
    <mc:AlternateContent xmlns:mc="http://schemas.openxmlformats.org/markup-compatibility/2006">
      <mc:Choice Requires="x14">
        <oleObject progId="AcroExch.pdfxml.1" shapeId="36866" r:id="rId4">
          <objectPr defaultSize="0" autoPict="0" r:id="rId5">
            <anchor>
              <from>
                <xdr:col>0</xdr:col>
                <xdr:colOff>2514600</xdr:colOff>
                <xdr:row>7</xdr:row>
                <xdr:rowOff>104775</xdr:rowOff>
              </from>
              <to>
                <xdr:col>0</xdr:col>
                <xdr:colOff>5172075</xdr:colOff>
                <xdr:row>30</xdr:row>
                <xdr:rowOff>114300</xdr:rowOff>
              </to>
            </anchor>
          </objectPr>
        </oleObject>
      </mc:Choice>
      <mc:Fallback>
        <oleObject progId="AcroExch.pdfxml.1" shapeId="3686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42</vt:i4>
      </vt:variant>
    </vt:vector>
  </HeadingPairs>
  <TitlesOfParts>
    <vt:vector size="78" baseType="lpstr">
      <vt:lpstr>Titelseite</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 </vt:lpstr>
      <vt:lpstr>4.1</vt:lpstr>
      <vt:lpstr>4.2.1</vt:lpstr>
      <vt:lpstr>4.2.2</vt:lpstr>
      <vt:lpstr>4.2.2.</vt:lpstr>
      <vt:lpstr>4.2.3</vt:lpstr>
      <vt:lpstr>5.1</vt:lpstr>
      <vt:lpstr>5.2</vt:lpstr>
      <vt:lpstr>Erläuterungen Schlüssel</vt:lpstr>
      <vt:lpstr>Ausgaben</vt:lpstr>
      <vt:lpstr>Einnahmen</vt:lpstr>
      <vt:lpstr>Bes. Finanzierungsvorgänge</vt:lpstr>
      <vt:lpstr>Baumaßnahmen</vt:lpstr>
      <vt:lpstr>Steuern</vt:lpstr>
      <vt:lpstr>Glossar</vt:lpstr>
      <vt:lpstr>Qualitätsbericht</vt:lpstr>
      <vt:lpstr>'1.5'!Druckbereich</vt:lpstr>
      <vt:lpstr>'2.3'!Druckbereich</vt:lpstr>
      <vt:lpstr>'4.2.3'!Druckbereich</vt:lpstr>
      <vt:lpstr>Baumaßnahmen!Druckbereich</vt:lpstr>
      <vt:lpstr>'Bes. Finanzierungsvorgänge'!Druckbereich</vt:lpstr>
      <vt:lpstr>Einnahmen!Druckbereich</vt:lpstr>
      <vt:lpstr>Glossar!Druckbereich</vt:lpstr>
      <vt:lpstr>'1.2.1'!Drucktitel</vt:lpstr>
      <vt:lpstr>'1.2.2'!Drucktitel</vt:lpstr>
      <vt:lpstr>'2.1'!Drucktitel</vt:lpstr>
      <vt:lpstr>'2.2.1'!Drucktitel</vt:lpstr>
      <vt:lpstr>'2.2.2'!Drucktitel</vt:lpstr>
      <vt:lpstr>'4.2.1'!Drucktitel</vt:lpstr>
      <vt:lpstr>'4.2.2.'!Drucktitel</vt:lpstr>
      <vt:lpstr>Ausgaben!Drucktitel</vt:lpstr>
      <vt:lpstr>Einnahmen!Drucktitel</vt:lpstr>
      <vt:lpstr>Steuern!Drucktitel</vt:lpstr>
      <vt:lpstr>'1.5'!Print_Area</vt:lpstr>
      <vt:lpstr>'2.1'!Print_Area</vt:lpstr>
      <vt:lpstr>'2.2.3'!Print_Area</vt:lpstr>
      <vt:lpstr>'2.3'!Print_Area</vt:lpstr>
      <vt:lpstr>'2.4'!Print_Area</vt:lpstr>
      <vt:lpstr>'2.5'!Print_Area</vt:lpstr>
      <vt:lpstr>'4.1'!Print_Area</vt:lpstr>
      <vt:lpstr>'4.2.2.'!Print_Area</vt:lpstr>
      <vt:lpstr>Baumaßnahmen!Print_Area</vt:lpstr>
      <vt:lpstr>'Bes. Finanzierungsvorgänge'!Print_Area</vt:lpstr>
      <vt:lpstr>Einnahmen!Print_Area</vt:lpstr>
      <vt:lpstr>Glossar!Print_Area</vt:lpstr>
      <vt:lpstr>'1.2.1'!Print_Titles</vt:lpstr>
      <vt:lpstr>'1.2.2'!Print_Titles</vt:lpstr>
      <vt:lpstr>'2.1'!Print_Titles</vt:lpstr>
      <vt:lpstr>'2.2.1'!Print_Titles</vt:lpstr>
      <vt:lpstr>'2.2.2'!Print_Titles</vt:lpstr>
      <vt:lpstr>'4.2.1'!Print_Titles</vt:lpstr>
      <vt:lpstr>'4.2.2'!Print_Titles</vt:lpstr>
      <vt:lpstr>'4.2.2.'!Print_Titles</vt:lpstr>
      <vt:lpstr>Ausgaben!Print_Titles</vt:lpstr>
      <vt:lpstr>Einnahmen!Print_Titles</vt:lpstr>
      <vt:lpstr>Steuern!Print_Titles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2014</dc:title>
  <dc:creator>Statistisches Bundesamt</dc:creator>
  <cp:keywords>Ausgaben, Einnahmen, Schulden, Öffentliche Finanzen, Bund, Länder, Gemeinden, EU-Anteile, Sozialversicherung, Extrahaushalte, Glossar, Qualitätsbericht, Besetzungsschlüssel</cp:keywords>
  <cp:lastModifiedBy>Haas-Helfrich, Daniela</cp:lastModifiedBy>
  <cp:lastPrinted>2015-01-28T05:42:03Z</cp:lastPrinted>
  <dcterms:created xsi:type="dcterms:W3CDTF">2011-06-30T09:22:27Z</dcterms:created>
  <dcterms:modified xsi:type="dcterms:W3CDTF">2015-01-28T05:44:41Z</dcterms:modified>
</cp:coreProperties>
</file>